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Javne nabavke\Konkursna dokumentacija - radno\2025\405-106 ZS Kotlujevac MJU\priprema\swisstransfer_19032025_sa cenama - Copy\"/>
    </mc:Choice>
  </mc:AlternateContent>
  <bookViews>
    <workbookView xWindow="0" yWindow="0" windowWidth="28800" windowHeight="12435" firstSheet="9" activeTab="17"/>
  </bookViews>
  <sheets>
    <sheet name="Насловна" sheetId="1" r:id="rId1"/>
    <sheet name="Рушења" sheetId="2" r:id="rId2"/>
    <sheet name="Земљани" sheetId="3" r:id="rId3"/>
    <sheet name="Бетонски" sheetId="4" r:id="rId4"/>
    <sheet name="Армирачки" sheetId="5" r:id="rId5"/>
    <sheet name="Зидарски" sheetId="6" r:id="rId6"/>
    <sheet name="Монтаж.прег." sheetId="7" r:id="rId7"/>
    <sheet name="Покривачки" sheetId="8" r:id="rId8"/>
    <sheet name="Изолатерски" sheetId="9" r:id="rId9"/>
    <sheet name="Браварски" sheetId="10" r:id="rId10"/>
    <sheet name="Алуминарија" sheetId="12" r:id="rId11"/>
    <sheet name="Лимарски" sheetId="13" r:id="rId12"/>
    <sheet name="Керамичарски" sheetId="14" r:id="rId13"/>
    <sheet name="Молерско-фарбарски" sheetId="17" r:id="rId14"/>
    <sheet name="Подополагачки" sheetId="18" r:id="rId15"/>
    <sheet name="Фасадерски" sheetId="20" r:id="rId16"/>
    <sheet name="Rазни" sheetId="21" r:id="rId17"/>
    <sheet name="Rek " sheetId="22" r:id="rId18"/>
  </sheets>
  <definedNames>
    <definedName name="n">#REF!</definedName>
    <definedName name="_xlnm.Print_Area" localSheetId="17">'Rek '!$A$1:$F$27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9" l="1"/>
  <c r="D62" i="9" l="1"/>
  <c r="F62" i="9" s="1"/>
  <c r="D85" i="7"/>
  <c r="D83" i="7"/>
  <c r="D89" i="7"/>
  <c r="D80" i="7"/>
  <c r="D77" i="7"/>
  <c r="D74" i="7"/>
  <c r="D71" i="7"/>
  <c r="D69" i="7"/>
  <c r="D67" i="7"/>
  <c r="D64" i="7"/>
  <c r="D61" i="7"/>
  <c r="D59" i="7"/>
  <c r="D56" i="7"/>
  <c r="D49" i="7"/>
  <c r="D54" i="7"/>
  <c r="D47" i="7"/>
  <c r="D109" i="7"/>
  <c r="D106" i="7"/>
  <c r="D104" i="7"/>
  <c r="D101" i="7"/>
  <c r="D99" i="7"/>
  <c r="D97" i="7"/>
  <c r="D39" i="7"/>
  <c r="D37" i="7"/>
  <c r="D34" i="7"/>
  <c r="D32" i="7"/>
  <c r="D30" i="7"/>
  <c r="D27" i="7"/>
  <c r="D25" i="7"/>
  <c r="D23" i="7"/>
  <c r="D20" i="7"/>
  <c r="D18" i="7"/>
  <c r="D16" i="7"/>
  <c r="D110" i="7" l="1"/>
  <c r="D40" i="7"/>
  <c r="D15" i="8"/>
  <c r="D264" i="4"/>
  <c r="D262" i="4"/>
  <c r="D263" i="4"/>
  <c r="D153" i="4"/>
  <c r="D154" i="4"/>
  <c r="D259" i="4"/>
  <c r="D257" i="4"/>
  <c r="D256" i="4"/>
  <c r="D255" i="4"/>
  <c r="D254" i="4"/>
  <c r="D258" i="4"/>
  <c r="D252" i="4"/>
  <c r="D249" i="4"/>
  <c r="D247" i="4"/>
  <c r="D246" i="4"/>
  <c r="D225" i="4"/>
  <c r="D205" i="4"/>
  <c r="D202" i="4"/>
  <c r="D200" i="4"/>
  <c r="D194" i="4"/>
  <c r="D192" i="4"/>
  <c r="D189" i="4"/>
  <c r="D184" i="4"/>
  <c r="D183" i="4"/>
  <c r="D162" i="4"/>
  <c r="D160" i="4"/>
  <c r="D159" i="4"/>
  <c r="D152" i="4"/>
  <c r="D148" i="4"/>
  <c r="D145" i="4"/>
  <c r="D129" i="4"/>
  <c r="D104" i="4"/>
  <c r="D103" i="4"/>
  <c r="D124" i="4"/>
  <c r="D88" i="4" l="1"/>
  <c r="D76" i="4"/>
  <c r="D72" i="4"/>
  <c r="D71" i="4"/>
  <c r="D69" i="4"/>
  <c r="D68" i="4"/>
  <c r="D67" i="4"/>
  <c r="D66" i="4"/>
  <c r="D65" i="4"/>
  <c r="D64" i="4"/>
  <c r="D63" i="4"/>
  <c r="D62" i="4"/>
  <c r="D61" i="4"/>
  <c r="D60" i="4"/>
  <c r="D59" i="4"/>
  <c r="D58" i="4"/>
  <c r="D57" i="4"/>
  <c r="D56" i="4"/>
  <c r="D54" i="4"/>
  <c r="D55" i="4"/>
  <c r="D27" i="4"/>
  <c r="D26" i="4"/>
  <c r="D25" i="4"/>
  <c r="D24" i="4"/>
  <c r="D23" i="4"/>
  <c r="D22" i="4"/>
  <c r="D21" i="4"/>
  <c r="D20" i="4"/>
  <c r="D19" i="4"/>
  <c r="D18" i="4"/>
  <c r="D17" i="4"/>
  <c r="D16" i="4"/>
  <c r="D49" i="4"/>
  <c r="D47" i="4"/>
  <c r="D45" i="4"/>
  <c r="D43" i="4"/>
  <c r="D41" i="4"/>
  <c r="D39" i="4"/>
  <c r="D50" i="4" l="1"/>
  <c r="D28" i="4"/>
  <c r="F23" i="21"/>
  <c r="F22" i="21"/>
  <c r="F21" i="21"/>
  <c r="F29" i="21"/>
  <c r="F28" i="21"/>
  <c r="F27" i="21"/>
  <c r="F11" i="21"/>
  <c r="F10" i="21"/>
  <c r="F9" i="21"/>
  <c r="F50" i="14"/>
  <c r="D29" i="13"/>
  <c r="F29" i="13" s="1"/>
  <c r="F128" i="12"/>
  <c r="F93" i="12"/>
  <c r="F54" i="12"/>
  <c r="F50" i="12"/>
  <c r="F15" i="12"/>
  <c r="F54" i="10"/>
  <c r="F50" i="10"/>
  <c r="F46" i="10"/>
  <c r="F45" i="10"/>
  <c r="F41" i="10"/>
  <c r="F37" i="10"/>
  <c r="F33" i="10"/>
  <c r="F21" i="10"/>
  <c r="F20" i="10"/>
  <c r="F19" i="10"/>
  <c r="F18" i="10"/>
  <c r="F17" i="10"/>
  <c r="F16" i="10"/>
  <c r="D54" i="9"/>
  <c r="F54" i="9" s="1"/>
  <c r="D153" i="7"/>
  <c r="F153" i="7" s="1"/>
  <c r="D143" i="7"/>
  <c r="F143" i="7" s="1"/>
  <c r="D131" i="7"/>
  <c r="F131" i="7" s="1"/>
  <c r="D120" i="7"/>
  <c r="F120" i="7" s="1"/>
  <c r="D60" i="6"/>
  <c r="F60" i="6" s="1"/>
  <c r="F11" i="5"/>
  <c r="F10" i="5"/>
  <c r="D289" i="4"/>
  <c r="F289" i="4" s="1"/>
  <c r="D11" i="3"/>
  <c r="F11" i="3"/>
  <c r="D94" i="2"/>
  <c r="F94" i="2" s="1"/>
  <c r="F86" i="2"/>
  <c r="F58" i="2"/>
  <c r="F57" i="2"/>
  <c r="F56" i="2"/>
  <c r="D35" i="2"/>
  <c r="F35" i="2" s="1"/>
  <c r="D27" i="2"/>
  <c r="F27" i="2" s="1"/>
  <c r="D21" i="2"/>
  <c r="F21" i="2" s="1"/>
  <c r="F87" i="2"/>
  <c r="F85" i="2"/>
  <c r="F84" i="2"/>
  <c r="F83" i="2"/>
  <c r="F81" i="2"/>
  <c r="F80" i="2"/>
  <c r="F75" i="2"/>
  <c r="F74" i="2"/>
  <c r="F73" i="2"/>
  <c r="F72" i="2"/>
  <c r="F71" i="2"/>
  <c r="F70" i="2"/>
  <c r="F69" i="2"/>
  <c r="F68" i="2"/>
  <c r="F67" i="2"/>
  <c r="F66" i="2"/>
  <c r="F65" i="2"/>
  <c r="F63" i="2"/>
  <c r="F62" i="2"/>
  <c r="F61" i="2"/>
  <c r="F60" i="2"/>
  <c r="F59" i="2"/>
  <c r="F29" i="10"/>
  <c r="F25" i="10"/>
  <c r="F11" i="10"/>
  <c r="F136" i="12"/>
  <c r="F132" i="12"/>
  <c r="F123" i="12"/>
  <c r="F118" i="12"/>
  <c r="F111" i="12"/>
  <c r="F110" i="12"/>
  <c r="F105" i="12"/>
  <c r="F104" i="12"/>
  <c r="F103" i="12"/>
  <c r="F102" i="12"/>
  <c r="F101" i="12"/>
  <c r="F100" i="12"/>
  <c r="F99" i="12"/>
  <c r="F92" i="12"/>
  <c r="F91" i="12"/>
  <c r="F90" i="12"/>
  <c r="F89" i="12"/>
  <c r="F88" i="12"/>
  <c r="F87" i="12"/>
  <c r="F86" i="12"/>
  <c r="F85" i="12"/>
  <c r="F84" i="12"/>
  <c r="F79" i="12"/>
  <c r="F78" i="12"/>
  <c r="F77" i="12"/>
  <c r="F76" i="12"/>
  <c r="F75" i="12"/>
  <c r="F74" i="12"/>
  <c r="F73" i="12"/>
  <c r="F72" i="12"/>
  <c r="F71" i="12"/>
  <c r="F70" i="12"/>
  <c r="F69" i="12"/>
  <c r="F68" i="12"/>
  <c r="F67" i="12"/>
  <c r="F46" i="12"/>
  <c r="F45" i="12"/>
  <c r="F44" i="12"/>
  <c r="F29" i="12"/>
  <c r="F36" i="12"/>
  <c r="F21" i="12"/>
  <c r="F20" i="12"/>
  <c r="F19" i="12"/>
  <c r="F18" i="12"/>
  <c r="F17" i="12"/>
  <c r="F16" i="12"/>
  <c r="F14" i="12"/>
  <c r="F58" i="12"/>
  <c r="F13" i="5" l="1"/>
  <c r="F8" i="22" s="1"/>
  <c r="F138" i="12"/>
  <c r="F14" i="22" s="1"/>
  <c r="F56" i="10"/>
  <c r="A56" i="10"/>
  <c r="B56" i="10"/>
  <c r="F13" i="22" l="1"/>
  <c r="A10" i="12"/>
  <c r="A25" i="12" l="1"/>
  <c r="A31" i="12" s="1"/>
  <c r="A40" i="12" s="1"/>
  <c r="A48" i="12" s="1"/>
  <c r="A53" i="12" l="1"/>
  <c r="D19" i="18"/>
  <c r="D17" i="18"/>
  <c r="D20" i="18" s="1"/>
  <c r="F20" i="18" s="1"/>
  <c r="F22" i="18" s="1"/>
  <c r="F18" i="22" s="1"/>
  <c r="D35" i="14"/>
  <c r="F35" i="14" s="1"/>
  <c r="D28" i="14"/>
  <c r="D26" i="14"/>
  <c r="D24" i="14"/>
  <c r="D29" i="14" s="1"/>
  <c r="F29" i="14" s="1"/>
  <c r="D17" i="14"/>
  <c r="D15" i="14"/>
  <c r="D13" i="14"/>
  <c r="D18" i="14" s="1"/>
  <c r="F18" i="14" s="1"/>
  <c r="D44" i="14"/>
  <c r="D42" i="14"/>
  <c r="D40" i="14"/>
  <c r="D48" i="17"/>
  <c r="F48" i="17" s="1"/>
  <c r="D40" i="17"/>
  <c r="D37" i="17"/>
  <c r="D43" i="17" s="1"/>
  <c r="F43" i="17" s="1"/>
  <c r="D29" i="17"/>
  <c r="D26" i="17"/>
  <c r="D32" i="17" s="1"/>
  <c r="F32" i="17" s="1"/>
  <c r="D20" i="17"/>
  <c r="D17" i="17"/>
  <c r="D15" i="17"/>
  <c r="D21" i="17" s="1"/>
  <c r="F21" i="17" s="1"/>
  <c r="F50" i="17" l="1"/>
  <c r="F17" i="22" s="1"/>
  <c r="D45" i="14"/>
  <c r="F45" i="14" s="1"/>
  <c r="F52" i="14" s="1"/>
  <c r="F16" i="22" s="1"/>
  <c r="A56" i="12"/>
  <c r="A63" i="12" s="1"/>
  <c r="A81" i="12" l="1"/>
  <c r="A95" i="12" s="1"/>
  <c r="A107" i="12" s="1"/>
  <c r="A113" i="12" s="1"/>
  <c r="A120" i="12" s="1"/>
  <c r="A125" i="12" s="1"/>
  <c r="A130" i="12" s="1"/>
  <c r="A134" i="12" s="1"/>
  <c r="A9" i="10" l="1"/>
  <c r="B19" i="22" l="1"/>
  <c r="A19" i="22"/>
  <c r="B18" i="22"/>
  <c r="A18" i="22"/>
  <c r="B14" i="22"/>
  <c r="A14" i="22"/>
  <c r="B13" i="22"/>
  <c r="A13" i="22"/>
  <c r="B12" i="22"/>
  <c r="A12" i="22"/>
  <c r="A10" i="22"/>
  <c r="B9" i="22"/>
  <c r="A9" i="22"/>
  <c r="B31" i="21"/>
  <c r="B20" i="22" s="1"/>
  <c r="A31" i="21"/>
  <c r="A20" i="22" s="1"/>
  <c r="D17" i="21"/>
  <c r="F17" i="21" s="1"/>
  <c r="D16" i="21"/>
  <c r="F16" i="21" s="1"/>
  <c r="D15" i="21"/>
  <c r="F15" i="21" s="1"/>
  <c r="A7" i="21"/>
  <c r="A13" i="21" s="1"/>
  <c r="A19" i="21" s="1"/>
  <c r="A25" i="21" s="1"/>
  <c r="B40" i="20"/>
  <c r="A40" i="20"/>
  <c r="D35" i="20"/>
  <c r="D33" i="20"/>
  <c r="D31" i="20"/>
  <c r="D29" i="20"/>
  <c r="D19" i="20"/>
  <c r="D17" i="20"/>
  <c r="D15" i="20"/>
  <c r="D13" i="20"/>
  <c r="A8" i="20"/>
  <c r="A22" i="20" s="1"/>
  <c r="B22" i="18"/>
  <c r="A22" i="18"/>
  <c r="A10" i="18"/>
  <c r="B50" i="17"/>
  <c r="B17" i="22" s="1"/>
  <c r="A50" i="17"/>
  <c r="A17" i="22" s="1"/>
  <c r="A11" i="17"/>
  <c r="A23" i="17" s="1"/>
  <c r="A34" i="17" s="1"/>
  <c r="A45" i="17" s="1"/>
  <c r="B52" i="14"/>
  <c r="B16" i="22" s="1"/>
  <c r="A52" i="14"/>
  <c r="A16" i="22" s="1"/>
  <c r="A10" i="14"/>
  <c r="A20" i="14" s="1"/>
  <c r="A31" i="14" s="1"/>
  <c r="A37" i="14" s="1"/>
  <c r="A47" i="14" s="1"/>
  <c r="B31" i="13"/>
  <c r="B15" i="22" s="1"/>
  <c r="A31" i="13"/>
  <c r="A15" i="22" s="1"/>
  <c r="D21" i="13"/>
  <c r="D19" i="13"/>
  <c r="D22" i="13" s="1"/>
  <c r="F22" i="13" s="1"/>
  <c r="D14" i="13"/>
  <c r="F14" i="13" s="1"/>
  <c r="D10" i="13"/>
  <c r="F10" i="13" s="1"/>
  <c r="A8" i="13"/>
  <c r="A12" i="13" s="1"/>
  <c r="A16" i="13" s="1"/>
  <c r="A23" i="13" s="1"/>
  <c r="B138" i="12"/>
  <c r="A138" i="12"/>
  <c r="A13" i="10"/>
  <c r="A23" i="10" s="1"/>
  <c r="B64" i="9"/>
  <c r="A64" i="9"/>
  <c r="D58" i="9"/>
  <c r="F58" i="9" s="1"/>
  <c r="D42" i="9"/>
  <c r="D40" i="9"/>
  <c r="D38" i="9"/>
  <c r="D31" i="9"/>
  <c r="D30" i="9"/>
  <c r="D29" i="9"/>
  <c r="D28" i="9"/>
  <c r="D27" i="9"/>
  <c r="D26" i="9"/>
  <c r="D25" i="9"/>
  <c r="D24" i="9"/>
  <c r="D23" i="9"/>
  <c r="D22" i="9"/>
  <c r="D21" i="9"/>
  <c r="D20" i="9"/>
  <c r="D15" i="9"/>
  <c r="D13" i="9"/>
  <c r="D11" i="9"/>
  <c r="D16" i="9" s="1"/>
  <c r="F16" i="9" s="1"/>
  <c r="A8" i="9"/>
  <c r="A18" i="9" s="1"/>
  <c r="A34" i="9" s="1"/>
  <c r="B18" i="8"/>
  <c r="B11" i="22" s="1"/>
  <c r="A18" i="8"/>
  <c r="A11" i="22" s="1"/>
  <c r="F15" i="8"/>
  <c r="F18" i="8" s="1"/>
  <c r="A10" i="8"/>
  <c r="B155" i="7"/>
  <c r="B10" i="22" s="1"/>
  <c r="A155" i="7"/>
  <c r="D51" i="7"/>
  <c r="D90" i="7" s="1"/>
  <c r="A12" i="7"/>
  <c r="A42" i="7" s="1"/>
  <c r="A92" i="7" s="1"/>
  <c r="A113" i="7" s="1"/>
  <c r="A122" i="7" s="1"/>
  <c r="A133" i="7" s="1"/>
  <c r="A145" i="7" s="1"/>
  <c r="B70" i="6"/>
  <c r="A70" i="6"/>
  <c r="D67" i="6"/>
  <c r="D65" i="6"/>
  <c r="D68" i="6" s="1"/>
  <c r="F68" i="6" s="1"/>
  <c r="D49" i="6"/>
  <c r="D47" i="6"/>
  <c r="D44" i="6"/>
  <c r="D42" i="6"/>
  <c r="D39" i="6"/>
  <c r="D37" i="6"/>
  <c r="D29" i="6"/>
  <c r="D27" i="6"/>
  <c r="D25" i="6"/>
  <c r="D30" i="6" s="1"/>
  <c r="F30" i="6" s="1"/>
  <c r="D17" i="6"/>
  <c r="D15" i="6"/>
  <c r="D18" i="6" s="1"/>
  <c r="F18" i="6" s="1"/>
  <c r="A10" i="6"/>
  <c r="A20" i="6" s="1"/>
  <c r="A33" i="6" s="1"/>
  <c r="A52" i="6" s="1"/>
  <c r="A62" i="6" s="1"/>
  <c r="B13" i="5"/>
  <c r="B8" i="22" s="1"/>
  <c r="A13" i="5"/>
  <c r="A8" i="22" s="1"/>
  <c r="A8" i="5"/>
  <c r="B291" i="4"/>
  <c r="B7" i="22" s="1"/>
  <c r="A291" i="4"/>
  <c r="A7" i="22" s="1"/>
  <c r="D282" i="4"/>
  <c r="F282" i="4" s="1"/>
  <c r="D278" i="4"/>
  <c r="F278" i="4" s="1"/>
  <c r="D274" i="4"/>
  <c r="F274" i="4" s="1"/>
  <c r="D269" i="4"/>
  <c r="D268" i="4"/>
  <c r="D261" i="4"/>
  <c r="D260" i="4"/>
  <c r="D253" i="4"/>
  <c r="D250" i="4"/>
  <c r="D248" i="4"/>
  <c r="D245" i="4"/>
  <c r="D244" i="4"/>
  <c r="D238" i="4"/>
  <c r="D237" i="4"/>
  <c r="D236" i="4"/>
  <c r="D235" i="4"/>
  <c r="D234" i="4"/>
  <c r="D233" i="4"/>
  <c r="D232" i="4"/>
  <c r="D231" i="4"/>
  <c r="D230" i="4"/>
  <c r="D223" i="4"/>
  <c r="D222" i="4"/>
  <c r="D221" i="4"/>
  <c r="D220" i="4"/>
  <c r="D219" i="4"/>
  <c r="D217" i="4"/>
  <c r="D216" i="4"/>
  <c r="D215" i="4"/>
  <c r="D214" i="4"/>
  <c r="D213" i="4"/>
  <c r="D212" i="4"/>
  <c r="D211" i="4"/>
  <c r="D204" i="4"/>
  <c r="D203" i="4"/>
  <c r="D201" i="4"/>
  <c r="D199" i="4"/>
  <c r="D197" i="4"/>
  <c r="D196" i="4"/>
  <c r="D195" i="4"/>
  <c r="D193" i="4"/>
  <c r="D191" i="4"/>
  <c r="D188" i="4"/>
  <c r="D187" i="4"/>
  <c r="D186" i="4"/>
  <c r="D185" i="4"/>
  <c r="D177" i="4"/>
  <c r="D176" i="4"/>
  <c r="D175" i="4"/>
  <c r="D174" i="4"/>
  <c r="D173" i="4"/>
  <c r="D172" i="4"/>
  <c r="D171" i="4"/>
  <c r="D170" i="4"/>
  <c r="D169" i="4"/>
  <c r="D168" i="4"/>
  <c r="D167" i="4"/>
  <c r="D166" i="4"/>
  <c r="D165" i="4"/>
  <c r="D164" i="4"/>
  <c r="D163" i="4"/>
  <c r="D161" i="4"/>
  <c r="D158" i="4"/>
  <c r="D157" i="4"/>
  <c r="D156" i="4"/>
  <c r="D151" i="4"/>
  <c r="D150" i="4"/>
  <c r="D149" i="4"/>
  <c r="D147" i="4"/>
  <c r="D146" i="4"/>
  <c r="D144" i="4"/>
  <c r="D143" i="4"/>
  <c r="D142" i="4"/>
  <c r="D141" i="4"/>
  <c r="D140" i="4"/>
  <c r="D139" i="4"/>
  <c r="D138" i="4"/>
  <c r="D137" i="4"/>
  <c r="D136" i="4"/>
  <c r="D135" i="4"/>
  <c r="D134" i="4"/>
  <c r="D133" i="4"/>
  <c r="D132" i="4"/>
  <c r="D131" i="4"/>
  <c r="D130" i="4"/>
  <c r="D128" i="4"/>
  <c r="D127" i="4"/>
  <c r="D126" i="4"/>
  <c r="D123" i="4"/>
  <c r="D122" i="4"/>
  <c r="D121" i="4"/>
  <c r="D120" i="4"/>
  <c r="D119" i="4"/>
  <c r="D118" i="4"/>
  <c r="D117" i="4"/>
  <c r="D116" i="4"/>
  <c r="D115" i="4"/>
  <c r="D114" i="4"/>
  <c r="D113" i="4"/>
  <c r="D112" i="4"/>
  <c r="D111" i="4"/>
  <c r="D110" i="4"/>
  <c r="D109" i="4"/>
  <c r="D108" i="4"/>
  <c r="D107" i="4"/>
  <c r="D106" i="4"/>
  <c r="D105" i="4"/>
  <c r="D102" i="4"/>
  <c r="D101" i="4"/>
  <c r="D100" i="4"/>
  <c r="D99" i="4"/>
  <c r="D98" i="4"/>
  <c r="D97" i="4"/>
  <c r="D96" i="4"/>
  <c r="D90" i="4"/>
  <c r="D87" i="4"/>
  <c r="D86" i="4"/>
  <c r="D85" i="4"/>
  <c r="D83" i="4"/>
  <c r="D82" i="4"/>
  <c r="D75" i="4"/>
  <c r="D74" i="4"/>
  <c r="D73" i="4"/>
  <c r="D70" i="4"/>
  <c r="D77" i="4" s="1"/>
  <c r="D33" i="4"/>
  <c r="A14" i="4"/>
  <c r="A30" i="4" s="1"/>
  <c r="A36" i="4" s="1"/>
  <c r="A52" i="4" s="1"/>
  <c r="A79" i="4" s="1"/>
  <c r="A93" i="4" s="1"/>
  <c r="A180" i="4" s="1"/>
  <c r="A208" i="4" s="1"/>
  <c r="A228" i="4" s="1"/>
  <c r="A241" i="4" s="1"/>
  <c r="A266" i="4" s="1"/>
  <c r="A272" i="4" s="1"/>
  <c r="A276" i="4" s="1"/>
  <c r="A280" i="4" s="1"/>
  <c r="A284" i="4" s="1"/>
  <c r="D11" i="4"/>
  <c r="B52" i="3"/>
  <c r="B6" i="22" s="1"/>
  <c r="A52" i="3"/>
  <c r="A6" i="22" s="1"/>
  <c r="D44" i="3"/>
  <c r="D45" i="3" s="1"/>
  <c r="F45" i="3" s="1"/>
  <c r="D38" i="3"/>
  <c r="D36" i="3"/>
  <c r="D39" i="3" s="1"/>
  <c r="F39" i="3" s="1"/>
  <c r="D28" i="3"/>
  <c r="D29" i="3" s="1"/>
  <c r="F29" i="3" s="1"/>
  <c r="D23" i="3"/>
  <c r="D21" i="3"/>
  <c r="A8" i="3"/>
  <c r="A13" i="3" s="1"/>
  <c r="A18" i="3" s="1"/>
  <c r="A26" i="3" s="1"/>
  <c r="A32" i="3" s="1"/>
  <c r="A42" i="3" s="1"/>
  <c r="A47" i="3" s="1"/>
  <c r="B105" i="2"/>
  <c r="B5" i="22" s="1"/>
  <c r="A105" i="2"/>
  <c r="A5" i="22" s="1"/>
  <c r="D101" i="2"/>
  <c r="D102" i="2" s="1"/>
  <c r="F102" i="2" s="1"/>
  <c r="D45" i="2"/>
  <c r="D46" i="2" s="1"/>
  <c r="F46" i="2" s="1"/>
  <c r="D40" i="2"/>
  <c r="D41" i="2" s="1"/>
  <c r="F41" i="2" s="1"/>
  <c r="D15" i="2"/>
  <c r="F15" i="2" s="1"/>
  <c r="A12" i="2"/>
  <c r="A17" i="2" s="1"/>
  <c r="A23" i="2" s="1"/>
  <c r="A29" i="2" s="1"/>
  <c r="A37" i="2" s="1"/>
  <c r="A43" i="2" s="1"/>
  <c r="A50" i="2" s="1"/>
  <c r="A89" i="2" s="1"/>
  <c r="A98" i="2" s="1"/>
  <c r="F31" i="21" l="1"/>
  <c r="F20" i="22" s="1"/>
  <c r="F31" i="13"/>
  <c r="F15" i="22" s="1"/>
  <c r="F105" i="2"/>
  <c r="F5" i="22" s="1"/>
  <c r="F11" i="22"/>
  <c r="D43" i="9"/>
  <c r="F43" i="9" s="1"/>
  <c r="F90" i="7"/>
  <c r="D34" i="4"/>
  <c r="F34" i="4" s="1"/>
  <c r="D12" i="4"/>
  <c r="F12" i="4" s="1"/>
  <c r="F50" i="4"/>
  <c r="D20" i="20"/>
  <c r="F20" i="20" s="1"/>
  <c r="D178" i="4"/>
  <c r="F178" i="4" s="1"/>
  <c r="F264" i="4"/>
  <c r="F110" i="7"/>
  <c r="D32" i="9"/>
  <c r="F32" i="9" s="1"/>
  <c r="D226" i="4"/>
  <c r="F226" i="4" s="1"/>
  <c r="D239" i="4"/>
  <c r="F239" i="4" s="1"/>
  <c r="D270" i="4"/>
  <c r="F270" i="4" s="1"/>
  <c r="F28" i="4"/>
  <c r="D91" i="4"/>
  <c r="F91" i="4" s="1"/>
  <c r="D206" i="4"/>
  <c r="F206" i="4" s="1"/>
  <c r="F40" i="7"/>
  <c r="D24" i="3"/>
  <c r="F77" i="4"/>
  <c r="D50" i="6"/>
  <c r="F50" i="6" s="1"/>
  <c r="F70" i="6" s="1"/>
  <c r="F9" i="22" s="1"/>
  <c r="D36" i="20"/>
  <c r="F36" i="20" s="1"/>
  <c r="F40" i="20" s="1"/>
  <c r="F19" i="22" s="1"/>
  <c r="A48" i="9"/>
  <c r="A56" i="9" s="1"/>
  <c r="A27" i="10"/>
  <c r="A31" i="10" s="1"/>
  <c r="A35" i="10" s="1"/>
  <c r="A39" i="10" s="1"/>
  <c r="A43" i="10" s="1"/>
  <c r="A48" i="10" s="1"/>
  <c r="A52" i="10" s="1"/>
  <c r="D15" i="3"/>
  <c r="D16" i="3" s="1"/>
  <c r="F16" i="3" s="1"/>
  <c r="F64" i="9" l="1"/>
  <c r="F291" i="4"/>
  <c r="D50" i="3"/>
  <c r="F50" i="3" s="1"/>
  <c r="F24" i="3"/>
  <c r="F52" i="3" s="1"/>
  <c r="F6" i="22" s="1"/>
  <c r="F155" i="7"/>
  <c r="F12" i="22" l="1"/>
  <c r="F10" i="22"/>
  <c r="F7" i="22"/>
  <c r="F21" i="22" l="1"/>
</calcChain>
</file>

<file path=xl/sharedStrings.xml><?xml version="1.0" encoding="utf-8"?>
<sst xmlns="http://schemas.openxmlformats.org/spreadsheetml/2006/main" count="1614" uniqueCount="809">
  <si>
    <t xml:space="preserve">Здравствена стамоца Котлујевац (Део Д.З. Зајечар),
ул. Сокобанјска бб,
 Зајечар
Реконструкција, доградња и надграднја
Реконструкција, доградња и нова градња
</t>
  </si>
  <si>
    <t>ПРЕДМЕР И ПРЕДРАЧУН</t>
  </si>
  <si>
    <t>ГРАЂЕВИНСКИХ И ГРАЂЕВИНСКО-ЗАНАТСКИХ РАДОВА УЗ ИЗВОЂАЧКИ АРХИТЕКТОНСКИ ПРОЈЕКАТ</t>
  </si>
  <si>
    <t>Сви ставови предмера подразумевају извођење сваке позиције рада безусловно стручно, прецизно и квалитетно а у свему према: одобреним цртежима, техничком опису и описима у овом предрачуну,  важећим техничким прописима,  опште техничким условима за извођење грађевинских и грађевинско занатских радова, стандардима и упутствима надзорног органа и пројектанта, уколико у дотичној позицији није другачије условљено.</t>
  </si>
  <si>
    <t>ОПШТА НАПОМЕНА: Понуђачима је дозвољено да за нуђење сваке позиције могу дати алтернативу која ће одговарати пројектом предвиђен квалитет уз неопходну сагласност Пројектанта и Надзора и Супер надзора.</t>
  </si>
  <si>
    <t xml:space="preserve">НАПОМЕНА: </t>
  </si>
  <si>
    <t>Напомена: Саставни део овог предмера су ОПШТИ ТЕХНИЧКИ УСЛОВИ ЗА ИЗВОЂЕЊЕ СВИХ ГРАЂЕВИНСКО ЗАНАТСКИХ РАДОВА</t>
  </si>
  <si>
    <t>ОПШТИ ОПИСИ</t>
  </si>
  <si>
    <t>ОПШТИ УСЛОВИ</t>
  </si>
  <si>
    <t xml:space="preserve">
Општи услови за извођење грађевинских и грађевинско занатских радова.</t>
  </si>
  <si>
    <t>Сви ставови предмера и предрачуна подразумевају извођење сваке позиције рада безусловно стручно, прецизно и квалитетно а у свему према: одобреним цртежима, техничком опису и описима у овом предрачуну, техничким  условима и детаљима из елабората за грађевинску физику, статичком прорачуну, детаљима као и накнадним детаљима пројектанта, важећим техничким прописима, стандардима и упутствима надзорног органа и пројектанта, уколико у дотичној позицији није другачије условљено.</t>
  </si>
  <si>
    <t>Све одредбе ових општих услова као и наведених општих описа, су саставни делови уговора склопљеног између инвеститора и извођача.</t>
  </si>
  <si>
    <t>Сви радови и материјали наведени у описима појединих позиција овог предрачуна морају бити обухваћени понуђеним ценама извођача. Уговорене цене су појединачне цене извођача и оне обухватају све издатке за рад, материјал са уобичајеним растуром, спољни и унутрашји транспорт, скелу и оплату за извођење радова (уколико оне за поједине позиције радова нису предвиђене овим предрачуном), воду, осветљење, погонски материјал и енергију за машине, копање и затрпавање кречане, магацине за ускладиштење материјала, привремене градилишне просторије, канцеларије, радничке просторије, режију извођача, друштвене доприносе, све државне и општинске таксе, зараду извођача као и све остале издатке условљене постојећим прописима за формирање продајне цене грађевинског производа, укључујући ту и све издатке који потичу из посебних услова рада које предвиђају норме у грађевинарству, као и услове наведене у претходна два  става.
Извођач нема право да захтева никакве доплате на понуђене и уговорене цене, изузев ако је изричито наведено у некој позицији да се известан наведен рад плаћа засебно, а није предвиђен у другој позицији.</t>
  </si>
  <si>
    <t>Такође се неће признавати никаква накнада, односно доплата на уговорене цене на име повећања нормалних вредности из просечних норми у грађевинарству.</t>
  </si>
  <si>
    <t>Обрачун и класификација изведених радова вршиће се према просечним нормама у грађевинарству, што је обавезно и за инвеститора и извођача, уколико у описима  појединих позиција предрачуна радова не буде другачије назначено.</t>
  </si>
  <si>
    <t>Исто тако обавезни су за извођача и сви описи радова из поменутих норми уколико се у опису дотичне позиције рада или у општем опису не предвиђа другачије.</t>
  </si>
  <si>
    <t>Општи опис дат за једну врсту рада и материјала обавезује извођача да све такве радове у појединим позицијама изведе по том опису, без обзира да ли се у дотичној позицији позива на пшти опис, колико опис рада није у тој позицији другачије наведен.</t>
  </si>
  <si>
    <t>Код свих грађевинских и грађевинско занатских радова условљава се употреба одговарајуће радне снаге и квалитетног материјала који мора одговарати постојећим техничким прописима, важећим стандардима и описима одговарајућих позиција у предрачуну радова. За сваки материјал који се уграђује, извођач мора претходно поднети наџорном органу атест на увид. У спорним случајевима у погледу  Квалитета материјала, узорци ће се достављати Заводу за испитивање материјала, чији су налази меродавни и за инвеститора и за извођача. Ако извођач и поред негативног налаза  Завода за испитивање материјала уграђује и даље неквалитетан материјал, инвеститор ће наредити рушење а сва материјална штета од наредног рушења пада на терет извођача без права рекламације и приговора на рушење које у том смислу доносе инвеститор или грађевинска инспекција.</t>
  </si>
  <si>
    <t>Сав материјал за који представник инвеститора констатује да не одговара погодбеном предрачуну и прописаном квалитету, извођач је дужан да одмах уклони са градилишта, а инвеститор ће обуставити рад уколико извођач покуша да га употреби. Код свих грађевинских и грађевинско занатских радова условљава се употреба одговарајуће стручне квалификоване  радне снаге, како је то за поједине позиције радова предвиђено у просечним нормама у грађевинарству. Извођач је дужан да на захтев инвеститора  удаљи са градилишта несавесног и нестручног радника. Пре почетка сваког  рада руководилац градилишта  је дужана да благовремено затражи од представника инвеститора потребно објашњење планова и обавештења за све радове који нису довољно дефинисани пројектним елаборатом</t>
  </si>
  <si>
    <t>Ако би извођач, не консултујући инвеститора, поједине радове погрешно извео, или их извео противно добијеном упутству преко грађевинског дневника, односно противно предвиђеном опису, плановима и датим детаљима, неће му се уважити никакво оправдање. У оваквом случају извођач је дужан да без обзира на количину извршеног посла, све освом трошку поруши у уклони, па поново насвој терет да изведе како је предвиђено плановима, описима  и детаљима, изузев ако овакве измене не буду преко грађевинског дневника од стране представника инвеститора одобрене. Ако извођач, неки посао, буде извео боље и скупље од предвиђеног квалитета, нема права да захтева доплату, уколико је то на своју руку узвршио, без претходно добијеног одобрења или наређења представника инвеститора, преко грађевинског дневника.</t>
  </si>
  <si>
    <t>Објекат и цело градилиште извођач мора одржавати уредно и потпуно чисто, а по завршетку радова, пре предаје објекта, све рупе, ЊЦ јаме, рупе од скела и ограда, извођач је дужан да затрпа, набије, поравна, целу површину нивелише и то све добро да се касније не би јављала слегања.</t>
  </si>
  <si>
    <t>За технички преглед и примопредају, извођач мора цео објекат и градилишну парцелу очистити од шута, вишкова материјала, свих средстава рада и помоћних објеката.
Сви прилази објекту, платои, степеништа, стазе, као и подови у свим просторијама морају бити поптпуно чисти као и сва столарија, браварија, стаклене површине и све кровне површине.
Коловоз и тротоари оштећени извођењем радова или транспортом, такође се морају довести у исправно стање за технички преглед и примо предају објекта.</t>
  </si>
  <si>
    <t>Сви наведени завршни радови не плаћају се посебно, јер морају бити обухваћени уговореним ценама. Евентуалну штету, коју би извођач у току извођења радова учинио у кругу градилишта или на суседним зградама, дужан је да отклони и доведе у првобитно стање о свом трошку.
Посебно се скреће пажња извођачу да је једино он одговоран за сву штету коју би нанео својим непажљивим и неодговорним  радом на суседним, постојећим објектима. Уколико се појави потреба осигурања (подбетониравања и слично) темеља постојећих суседних објеката, такав рад ће инвеститор платити посебно, но једино ће извођач бити одговоран за сву штету уколико он благовремено не предузме  све потребне мере за осигурање суседних објеката.</t>
  </si>
  <si>
    <t>У случају конструктивних измена, као и у случају повећања, смањења или сторнирања појединих радова из предрачуна настале вишкове или мањкове, извођач је обавезан да усвоји без примедби и ограничења, као и без права на одштету, с тим што ће му се било вишак или мањак обрачунати по погодбеним ценама.
У случају да наступи потреба за радовима који немају погодбену цену у предрачуну, извођач је дужан да за исте добије одобрење представника инвеститора, утврди за њих цену и све то уведе у грађевински дневник, а према ценовнику свих материјала и радне снаге, који је дужан да приложи уз понуду.</t>
  </si>
  <si>
    <t>Инвеститор има право да за специјалне радове (изолација крова, нови материјали и друго) захтева од извођача писмену гаранцију да ће изведени радови бити трајни и квалитетни.
Извошач је дужан да усклади рад подизвођача који самостално изводе поједине врсте радова, како једни другима не би наносили штету, а уколико би до тога дошло, дужан је да одмах регулише отклањање и накнаду штете, на терет кривца. У противном, трошкове за отклањање оваквих штета, сносиће сам извођач. Ово се односи и на све сметње и штете које би настале због непридржавања договореног редоследа и временског плана извођења појединих радова. Надзорни орган има право да захтева да извођач за нове материјале поднесе на увид узорке на основу којих ће он (наџорни орган) извршити избор. Набавка ових узорака не плаћа се посебно.</t>
  </si>
  <si>
    <t>Поред свих привремених објеката који су извођачу потребни за извођење радова, извођач је дужан да обезбеди просторију за канцеларију надзорног органа и да је за време градње објекта одржава уредно уз потребно осигурање светла, огрева, чишћења, као и неопходног канцеларијског инвентара.
Уколико је извођачу потребно да заузме ради организације градилишта и ускладиштења материјала, поред парцеле још и суседна земљишта и тротоаре, извођач ће за ово коришћење прибавити одобрење од надлежног органа, односно сопственика, с тим да потребне издатке за ово коришћење не може посебно да зарачуна инвеститору.
Извођач је дужан да изради елаборат о заштити на раду на градилишту, а према важећем "Правилнику о заштити на раду у грађевинарству".</t>
  </si>
  <si>
    <t>Извођач је дужан да код техничког прегледа, инвеститору преда све потврде које су законом и прописима предвиђене (о постављењу објекта на регулациону линију, прикључцима на енергетске изворе, водоводну и канализациону мрежу, итд.). Сви издаци око добијања ове документације падају на терет извођача.
Извођач је дужан да по завршеном послу поднети инвеститору потврду да је платио утрошену воду, електричну енергију и остале таксе које терете извођача за време извођења радова.
Грађевинску књигу и грађевински дневник извођач ће водити на основу постојећих законских прописа, свакодневно уписујући потребне податке, које ће представник инвеститора свакодневно прегледати и оверавати својим потписом на свакој страни.
У случају погодбе по приА50:Е52нципу "под кључ" извођач је обавезан да изврши претходну контролу количина радова датих у предрачуну.</t>
  </si>
  <si>
    <t>Саставни део уговора су поред ових општих услова такође и посебни услови инвеститора, постојећа техничка и законска регулатива као и комплетан елаборат техничке документације.
Сви радови се морају извести са свим потребним конструктивним деловима потпуно беспреркопрно и по детаљима пројектанта.
До предаје објекта инвеститору извођач одговара апсолутно за све на њему и у случају какве штете или квара дужан је  о свом трошку све довести у исправно стање.
Извођач је дужан да на градилиште постави за цело време изградње висококвалификованог и искусног стручњака који ће одговарати за стручну контролу и тачно извршење свих обавеза извођача.</t>
  </si>
  <si>
    <t>За све радове у предрачуну где је потребна оплата и скела, извођач је дужан да исте добави и солидно изради, што се засебно не плаћа већ је укалкулисано у понуђену цену одговарајућег рада.
Све потребне отворе и жљебове у зидовима и таваницама за спровођење инсталација и разних уређаја дужан је извођач тачно израдити према детаљима и диспозиционим плановима, а после полагања цеви и жљебове зазидати и замалтерисати. Ово се не плаћа посебно већ је обухваћено ценом односних конструкција, зидања и малтерисања.
Све обавезе у овим општим условима и општим описима извођач прихвата као саставни део уговора закљученог  са инвеститором и обавезује се да их прими без икаквог ограничења и изврши без приговора и рекламације.</t>
  </si>
  <si>
    <t>Здравствена стамоца Котлујевац (Део Д.З. Зајечар),
ул. Сокобанјска бб,
 Зајечар
Реконструкција, доградња и надграднја</t>
  </si>
  <si>
    <t>пос.</t>
  </si>
  <si>
    <t>опис радова</t>
  </si>
  <si>
    <t>ј.м</t>
  </si>
  <si>
    <t>количина</t>
  </si>
  <si>
    <t>ј.цена</t>
  </si>
  <si>
    <t>укупно</t>
  </si>
  <si>
    <t>Напомена: Све интервенције на конструктивним елементима и бетонским елементима на објекту (плоче, греде, бетонски зидови, степеништа и сл.) радити у свему према техничком опису конструкције и упутствима пројектанта контрукције.</t>
  </si>
  <si>
    <t>РУШЕЊА И ДЕМОНТАЖЕ</t>
  </si>
  <si>
    <t>Везу старог бетонског зида и новог зиданог зида од опеке или блокова, остварити тако што се на сваких 50 цм по висини у а-б елемент забуше два жлеба за анкеровање две шипке арматуре  ф 6 мм, дужине 1 м, које се поставе у подужне фуге зиданог зида и залију се цементним малтером.</t>
  </si>
  <si>
    <t>Обавеза извођача је да провери статички прорачун, уради елаборат обезбеђења остатка конструкције приликом рушења и да обезбеди објекат приликом извођења радова.</t>
  </si>
  <si>
    <t>Напомена: све демонтаже санитарних уређаја, електро инсталација и машинских инсталација биће дате кроз предмер:
- ВиК-а, 
- Електро инталација
- Машинских инсталација</t>
  </si>
  <si>
    <t xml:space="preserve">Напомена: 
Надзорни орган и извођач писменим путем:
- утврдиће стања конструктивних зидова од   и санацију од пукотина и влаге. 
- санацију постојећих  делова зидова репаратурним премазима који обезбеђују статичко повезивање старе конструкције са новом.
</t>
  </si>
  <si>
    <t>Припремни радови на постојећем објекту и у зони градилишта.</t>
  </si>
  <si>
    <t>Радови обухватају:
- рашчишћавање зоне градилишта од шута, шибља и земље 
- санацију и израду градилишне ограде
- геодетско снимање потојећег дела објекта
Радити у свему по техничком упуству уз пројекат конструкције. 
 Обрачун по м2 постојећих етажа објекта.</t>
  </si>
  <si>
    <t>43,15*12,44+6,90*10,20</t>
  </si>
  <si>
    <t>м2</t>
  </si>
  <si>
    <t>Демонтажа фиксног намештаја</t>
  </si>
  <si>
    <t>Пажљива демонтажа фиксног намештаја:
- плакара
- витрина
- ормана
- судопера
- огласних табли
-рукохвата и одбојника у ходницима
Демонтирани намештај депоновати на место које одреди инвеститор.
Обрачун по м2 постојећих етажа објекта.</t>
  </si>
  <si>
    <t>основа подрума</t>
  </si>
  <si>
    <t>основа приземља</t>
  </si>
  <si>
    <t>Изношење постојећег намештаја</t>
  </si>
  <si>
    <t>Изношење постојећег намештаја из просторија.
Намештај депоновати на место које одреди инвеститор.
Обрачун по м2 постојећих етажа објекта.</t>
  </si>
  <si>
    <t>Демонтажа кровног покривача</t>
  </si>
  <si>
    <t>Демонтажа кровног покривача целокупног крова и гровне кнсртукције</t>
  </si>
  <si>
    <t xml:space="preserve">Кровни покривач се скида целом површином крова у свим слојевима до примарне АБ плоче приземља констуркције са свим опшивним лимовима и хоризонталним олуцима и свом дрвеном констукцијом крова У позицију урачунати и демонтажу вентилација и димљака. </t>
  </si>
  <si>
    <t xml:space="preserve">Обрачун по м2, са изношењем шута из објекта и одвозом на депонију коју одреди надзорни орган, удаљену до 25км. </t>
  </si>
  <si>
    <t>Кров изнад приземља, кота слемена +5.60</t>
  </si>
  <si>
    <t>Демонтажа хоризонталних олука и олучних вертикала</t>
  </si>
  <si>
    <t xml:space="preserve">Демонтажа хоризонталних олука и  вертикалних олука од лима  са демонтажом обујмица са кукама и крпљењем рупа у фасади цем. малтером. </t>
  </si>
  <si>
    <t xml:space="preserve">Обрачун по м1, са  одвозом на депонију коју одреди надзорни орган, удаљену до 25км.  </t>
  </si>
  <si>
    <t>9,56+37,16+15,64+7,38+6,81+15,29</t>
  </si>
  <si>
    <t>м1</t>
  </si>
  <si>
    <t>Демонтажа лимарских окапница прозора, ивица тераса, надзидака, зиданих обрада и друго</t>
  </si>
  <si>
    <t>Демонтажа опшивки, окпаница и друго на местима дефинисаним позицијом. Лимарију демонтирати, упаковати и ставити на располагање инвеститору, или утоварити у камион и одвести на депонију коју одреди инвеститор удаљену до 15км.</t>
  </si>
  <si>
    <t>Демонтажа постојеће фасадне 
и унутрашње столарије, прозори и врата</t>
  </si>
  <si>
    <t>Пажњивља демонтажа постојеће фасадне и унутрашње столарије (прозори и врата заједно са штоком) према спецификацији.</t>
  </si>
  <si>
    <t xml:space="preserve">Обрачун по ком, са изношењем шута из објекта и одвозом на депонију коју одреди надзорни орган, удаљену до 25км. </t>
  </si>
  <si>
    <t>Фасадни прозори и врата</t>
  </si>
  <si>
    <t>В 101/220</t>
  </si>
  <si>
    <t>ком</t>
  </si>
  <si>
    <t>В 91/200</t>
  </si>
  <si>
    <t>П 190/140</t>
  </si>
  <si>
    <t>П 85/140</t>
  </si>
  <si>
    <t>П 205/140</t>
  </si>
  <si>
    <t>П 80/30</t>
  </si>
  <si>
    <t>П 70/30</t>
  </si>
  <si>
    <t>П 50/30</t>
  </si>
  <si>
    <t>П 526/280</t>
  </si>
  <si>
    <t>П 100/280</t>
  </si>
  <si>
    <t>П 785/280</t>
  </si>
  <si>
    <t xml:space="preserve"> В 180/210</t>
  </si>
  <si>
    <t xml:space="preserve"> В 180/200</t>
  </si>
  <si>
    <t>П 230/110</t>
  </si>
  <si>
    <t>П 200/110</t>
  </si>
  <si>
    <t>П 60/60</t>
  </si>
  <si>
    <t>П 101/210</t>
  </si>
  <si>
    <t>П 80/110</t>
  </si>
  <si>
    <t>П 240/110</t>
  </si>
  <si>
    <t>Унутрашњи прозори и врата</t>
  </si>
  <si>
    <t xml:space="preserve"> В 91/200</t>
  </si>
  <si>
    <t xml:space="preserve"> П 160/140</t>
  </si>
  <si>
    <t xml:space="preserve"> В 91/210</t>
  </si>
  <si>
    <t xml:space="preserve"> В 81/200</t>
  </si>
  <si>
    <t xml:space="preserve"> В 71/200</t>
  </si>
  <si>
    <t xml:space="preserve"> П 160/200</t>
  </si>
  <si>
    <t>Рушење објекта већим делом ради изграднје новопројекованог дела амбуланте.</t>
  </si>
  <si>
    <t>Рушење фасадних зидова, унутрашних зидова. АБ таванице приземља, АБ елементе приземља (стубове греде надпрозорнике и надвратнике), свих степеница, АБ плоче изнад подрума, АБ зидова подрма и темелјне плоче подрума. Све радоове извести уз помоћ механизације и уз договор и одобрење надзорног органа. Према пројекут постојећег стања и новом пројекту објекта амбзланте, задржава се зид који се лепи за суседни објека на југоисточној страни објекта и на њега се надовиезује новопројектовани објекат амбуланте.</t>
  </si>
  <si>
    <t>Рушење постојећих тротоара око објекта</t>
  </si>
  <si>
    <t>Рушење, сечење и уклањање бетонских стаза, тротоара и степеништа око и поред објекта, процењене дебљине до 20цм, са припадајућим  тампон слојем шљунка процењене дебљине 20цм. Шут прикупити, изнети, утоварити на камион и одвести на градску депонију.</t>
  </si>
  <si>
    <t>Обрачунава се све готово по м2 срушених тротоара  и одвозом на депонију коју одреди надзорни орган, удаљену до 25км.</t>
  </si>
  <si>
    <t>37,16*5,15+5,92*14,73+2,90*26,02+15,48*10,38</t>
  </si>
  <si>
    <t>укупно дин:</t>
  </si>
  <si>
    <t>ЗЕМЉАНИ РАДОВИ</t>
  </si>
  <si>
    <t xml:space="preserve">напомена: све позиције постојећих грађевинских елемената које се задржавају пре предвиђене  интервенције репарације  морају се прегледати  на лицу места </t>
  </si>
  <si>
    <t>Рашчићавање терена</t>
  </si>
  <si>
    <t>Извршити обележавање објекта и машинско рашчишћавање терена од шибља и корова  50% ручно, 50% машински. Позицијом обухватити и тротоаре око административне зграде и пешачке стазе до зоне 3м од бруто линије објекта. 
Постојећа стабла уз објекат ако се укаже потреба, уклонити само уз сагласност градског зеленила и надзорног органа.
Обрачунава се по м2  рашчишћеног терена са једновременим утоваром, истоваром и одовозом на депонију.</t>
  </si>
  <si>
    <t>површина рашчишћеног терена</t>
  </si>
  <si>
    <t xml:space="preserve">м2 </t>
  </si>
  <si>
    <t>укупно:</t>
  </si>
  <si>
    <t xml:space="preserve">Ручно чишћење терена од шута и другог отпадног материјала.
</t>
  </si>
  <si>
    <t>Извршити ручно чишћење терена око објекта од шута и отпадног материјала. Шут, земљу и други отпадни материјал утоварити на камион.</t>
  </si>
  <si>
    <t>Машински ископ земље за нове објекте</t>
  </si>
  <si>
    <t>Машински ископ земље III категорије у широком откопу, терена са депоновањем. Ископ извести према пројекту и датим котама. Бочне стране правилно одсећи, а дно нивелисати. Ископану земљу превести и депоновати на градилишну депонију. Обрачун по м3</t>
  </si>
  <si>
    <t>Ископ за објекат</t>
  </si>
  <si>
    <t>(35,78*7,92+21,79*3,59+22,65*6,24+17,05*1,83)*3,80+(39,00+19,20+18,90+12,30+12,60)*3,80*2,00</t>
  </si>
  <si>
    <t>м3</t>
  </si>
  <si>
    <t>Ископ за доставну рампу</t>
  </si>
  <si>
    <t>16,39*5,40*3,80/2</t>
  </si>
  <si>
    <t>Монтажа и демонтажа заштитне ограде рова</t>
  </si>
  <si>
    <t>Монтажа и демонтажа заштитне ограде ископа од цеви за фасадну скелу висине 1,0 м. На ограду поставити табле са упозорењем за пролазнике. Ограда се користи за све време трајања радова. Обрачун по м1</t>
  </si>
  <si>
    <t>42,00+19,28+18,82+12,30+12,60+3,00</t>
  </si>
  <si>
    <t>Насипање терена и тампона</t>
  </si>
  <si>
    <t>Насипање тампон слоја шљунка испод плоче шкољке на тлу</t>
  </si>
  <si>
    <t>Набавити и разастрти тампон слој чистог шљунка испод плоче шкољке на тлу, у пројектованој дебљини и на местима предвиђеним пројектом. Материјал за израду дренажног слоја не сме садржати органске материје, муљ нити друге штетне састојке ( 40-80% честица крупнијих од 2мм, а мањих од 0,2мм не сме бити више од 6%). Обрачун по м3 набављеног и разастртог шљунка.</t>
  </si>
  <si>
    <t>Плоча шкољке</t>
  </si>
  <si>
    <t>(35,78*7,92+21,79*3,59+22,65*6,24+17,05*1,83)*0,30</t>
  </si>
  <si>
    <t>Доставна рампа</t>
  </si>
  <si>
    <t>16,39*5,40*0,30</t>
  </si>
  <si>
    <t>Насипање земље у ископ након бетонирања</t>
  </si>
  <si>
    <t>Насипање и набијање до потребне збијености према пројекту конструкције земље из ископа у преостале рупе које се формирају након бетонирања, а у сврху нивелисања терена. Обрачунава се као разлика широког ископа обрачуног у пројекту конструкције и волумена укопаног дела објекта.</t>
  </si>
  <si>
    <t>(39,00+19,20+18,90+12,30+12,60)*3,80*2,00</t>
  </si>
  <si>
    <t>Одвоз земље</t>
  </si>
  <si>
    <t xml:space="preserve">Одвоз вишка ископане земље на градску депонију коју одреди инвеститор, удаљену до 10 км, комплетно са утоваром у транспортно средство, истоваром и грубим планирањем на депонији. Коефицијенат растреситости 1,25. Обрачун по м3  одвежене земље у растреситом стању. </t>
  </si>
  <si>
    <t>Обрачунава се као разлика ископане и насуте земље</t>
  </si>
  <si>
    <t>БЕТОНСКИ И АРМИРАНО БЕТОНСКИ РАДОВИ</t>
  </si>
  <si>
    <t>Бетонирање плоче шкољке на тлу Д=12-15 цм</t>
  </si>
  <si>
    <t>(35,78*7,92+21,79*3,59+22,65*6,24+17,05*1,83)*0,12+(7,62+35,48+17,23+16,45+1,83+5,60+6,24+1,80+3,59+13,97)*1,20*0,03</t>
  </si>
  <si>
    <t>Бетонирање зидова шкољке подрума Д=15 цм</t>
  </si>
  <si>
    <t>Бетонирање темељне контра плоче подрума Д=40 цм</t>
  </si>
  <si>
    <t>ПОС ТКП Д=40 цм</t>
  </si>
  <si>
    <t>(35,78*7,92+21,79*3,59+22,65*6,24+17,05*1,83)*0,40</t>
  </si>
  <si>
    <t>Набавка материјала, транспорт и бетонирање армирано - бетонске плпче на тлу за рампу, д=15 цм MБ 30 (Ц25/30). Бетонирање се врши  у свему према стаичком  прорачуну, детаљима, пројекту конструкције и општем опису. Обрачунава се све готово по м3 армираног бетона МБ30 са потребном глатком оплатом. Ценом обухватити потребну негу бетона.</t>
  </si>
  <si>
    <t>ПОС плоча рампе Д=15 цм</t>
  </si>
  <si>
    <t>16,55*3,60*0,15</t>
  </si>
  <si>
    <t>Бетонирање темељнех зодпва подрума Д= 20 цм</t>
  </si>
  <si>
    <t>Бетонирање армирано - бетонске плоче, приземља и 1. спрата и плоче равног крова</t>
  </si>
  <si>
    <t>Плоча изнад подрума на коти -0,10</t>
  </si>
  <si>
    <t>ПОЗ 01 -0,10: (9,90*35,50+1,32*23,40+19,70*6,25-1,65*1,80-4,20*1,37-4,60*1,22-0,87*1,22-4,60*1,22-0,87*1,22)*0,20</t>
  </si>
  <si>
    <t>ПОЗ 02 -0,35: 16,75*1,83*0,20</t>
  </si>
  <si>
    <t>Плоча изнад приземлја на коти +4,40</t>
  </si>
  <si>
    <t>ПОЗ 101+4,40: (9,90*37,08+32,40*1,60+1,32*25,00+8,30*3,45-1,65*1,80-6,10*1,32-3,66*4,50)*0,20</t>
  </si>
  <si>
    <t>Плоча изнад 1. спрата на коти +8,50</t>
  </si>
  <si>
    <t>ПОЗ 201 +8,50: (9,90*37,08+32,40*1,60+1,32*25,00+6,25*8,30)*0,20</t>
  </si>
  <si>
    <t>Бетонирање армирано-бетонских греда у подрум, и на приземлју и 1, спрату објекта</t>
  </si>
  <si>
    <t>Набавка материјала, транспорт и бетонирање армирано - бетонских греда у подруму, приземљу и 1. спрату конструкције објекта у свему према статичком  прорачуну, детаљима, пројекту конструкције и општем опису MБ 30 (Ц25/30).  Обрачунава се све готово по м3 армираног бетона МБ 30 са потребном глатком оплатом и негом бетона.</t>
  </si>
  <si>
    <t>Подрум</t>
  </si>
  <si>
    <t>ПОЗ Г01: 6,15*0,40*0,50</t>
  </si>
  <si>
    <t>ПОЗ Г02а: 15,20*0,20*0,50</t>
  </si>
  <si>
    <t>ПОЗ Г02б: 6,70*0,40*0,50</t>
  </si>
  <si>
    <t>ПОЗ Г03: 21,70*0,40*0,50</t>
  </si>
  <si>
    <t>ПОЗ Г04: 14,20*0,20*0,50</t>
  </si>
  <si>
    <t>ПОЗ Г05: 23,45*0,40*0,50</t>
  </si>
  <si>
    <t>ПОЗ Г06а: 11,40*0,40*0,50</t>
  </si>
  <si>
    <t>ПОЗ Г07а: 2,00*0,40*0,50</t>
  </si>
  <si>
    <t>ПОЗ Г07б: 6,50*0,40*0,50</t>
  </si>
  <si>
    <t>ПОЗ Г08: 5,40*0,25*0,50</t>
  </si>
  <si>
    <t>ПОЗ Г09: 2,30*0,20*0,60</t>
  </si>
  <si>
    <t>ПОЗ Г10а: 3,65*0,25*0,50</t>
  </si>
  <si>
    <t>ПОЗ Г10б: 2,30*0,25*0,65</t>
  </si>
  <si>
    <t>ПОЗ Г11: 7,60*0,40*0,50</t>
  </si>
  <si>
    <t>ПОЗ Г12: 2,30*0,20*0,50</t>
  </si>
  <si>
    <t>ПОЗ Г13: 1,32*0,20*0,50</t>
  </si>
  <si>
    <t>ПОЗ Г14: 7,60*0,40*0,50</t>
  </si>
  <si>
    <t>ПОЗ Г15: 3,45*0,25*0,40</t>
  </si>
  <si>
    <t>ПОЗ Г16: 17,45*0,40*0,50</t>
  </si>
  <si>
    <t>ПОЗ Г17: 3,45*0,25*0,40</t>
  </si>
  <si>
    <t>ПОЗ Г18а: 7,00*0,20*0,50</t>
  </si>
  <si>
    <t>ПОЗ Г18б: 1,67*0,20*0,50</t>
  </si>
  <si>
    <t>ПОЗ Г19а: 3,23*0,25*0,50</t>
  </si>
  <si>
    <t>ПОЗ Г19б: 3,20*0,25*0,50</t>
  </si>
  <si>
    <t>ПОЗ Г19в: 2,00*0,20*0,50</t>
  </si>
  <si>
    <t>ПОЗ Г20: 3,20*0,25*0,40</t>
  </si>
  <si>
    <t>Приземље</t>
  </si>
  <si>
    <t>ПОЗ Г101а: 5,90*0,20*0,50</t>
  </si>
  <si>
    <t>ПОЗ Г101б: 22,10*0,40*0,50</t>
  </si>
  <si>
    <t>ПОЗ Г102: 5,90*0,40*0,50</t>
  </si>
  <si>
    <t>ПОЗ Г104: 5,90*0,40*0,50</t>
  </si>
  <si>
    <t>ПОЗ Г105: 25,08*0,40*0,50</t>
  </si>
  <si>
    <t>ПОЗ Г106: 13,80*0,20*0,50</t>
  </si>
  <si>
    <t>ПОЗ Г107: 23,40*0,40*0,50</t>
  </si>
  <si>
    <t>ПОЗ Г108: 10,60*0,40*0,50</t>
  </si>
  <si>
    <t>ПОЗ Г109: 7,90*0,40*0,50</t>
  </si>
  <si>
    <t>ПОЗ Г110: 8,10*0,40*0,50</t>
  </si>
  <si>
    <t>ПОЗ Г111а: 6,82*0,20*0,50</t>
  </si>
  <si>
    <t>ПОЗ Г111б: 1,90*0,20*0,60</t>
  </si>
  <si>
    <t>ПОЗ Г112а: 3,23*0,25*0,50</t>
  </si>
  <si>
    <t>ПОЗ Г112б: 2,07*0,25*0,65</t>
  </si>
  <si>
    <t>ПОЗ Г113: 2,07*0,20*0,50</t>
  </si>
  <si>
    <t>ПОЗ Г114: 1,32*0,20*0,50</t>
  </si>
  <si>
    <t>ПОЗ Г115а: 6,82*0,40*0,50</t>
  </si>
  <si>
    <t>ПОЗ Г115б: 3,20*0,20*0,50</t>
  </si>
  <si>
    <t>ПОЗ Г117а: 10,41*0,40*0,50</t>
  </si>
  <si>
    <t>ПОЗ Г117б: 3,45*0,40*0,50</t>
  </si>
  <si>
    <t>ПОЗ Г119а: 10,41*0,25*0,50</t>
  </si>
  <si>
    <t>ПОЗ Г119б: 3,45*0,20*0,50</t>
  </si>
  <si>
    <t>ПОЗ Г119в: 2,00*0,20*0,50</t>
  </si>
  <si>
    <t>1.sprat</t>
  </si>
  <si>
    <t>ПОЗ Г201: 30,83*0,20*0,50</t>
  </si>
  <si>
    <t>ПОЗ Г202a: 5,90*0,20*0,50</t>
  </si>
  <si>
    <t>ПОЗ Г202б: 30,40*0,40*0,50</t>
  </si>
  <si>
    <t>ПОЗ Г216б: 2,00*0,20*0,50</t>
  </si>
  <si>
    <t>Бетонирање армирано-бетонских стубова у подрум, и на приземљу 1. спрату објекта</t>
  </si>
  <si>
    <t>Набавка материјала, транспорт и бетонирање армирано - бетонских стубова у подруму, приземљу и 1. спрату конструкције објекта у свему према статичком  прорачуну, детаљима, пројекту конструкције и општем опису MБ 30 (Ц25/30).  Обрачунава се све готово по м3 армираног бетона МБ 30 са потребном глатком оплатом и негом бетона.</t>
  </si>
  <si>
    <t>ПОС СА 1,2,3,4,5,6: 2,80*0,40*0,40*6</t>
  </si>
  <si>
    <t>ПОС СВ 1,3,4,4',5,6: 2,80*0,40*0,40*5+2,80*0,20*0,40</t>
  </si>
  <si>
    <t>ПОС СГ 3,3',4,4',5,6: 2,80*0,40*0,40*3+2,80*0,20*0,40*3</t>
  </si>
  <si>
    <t>ПОС СД 3',4,4',5,6: 2,80*0,40*0,40*5</t>
  </si>
  <si>
    <t>ПОС СЂ 3',4',5,6: 2,80*0,20*0,40*4</t>
  </si>
  <si>
    <t>ПОС СА 1,2,3,4,5,6: 4,30*0,40*0,40*6</t>
  </si>
  <si>
    <t>ПОС СВ 1,3,4,5,6: 4,30*0,40*0,40*5</t>
  </si>
  <si>
    <t>ПОС СГ 3,3',4,4',5,6: 4,30*0,40*0,40*3+4,30*0,20*0,40*3</t>
  </si>
  <si>
    <t>ПОС СД 3',4,4',5,6: 4,30*0,40*0,40*5</t>
  </si>
  <si>
    <t>ПОС СЂ 3',4',5,6: 4,30*0,20*0,40*4</t>
  </si>
  <si>
    <t>1. спрат</t>
  </si>
  <si>
    <t>ПОС СА 1,2,3,4,5,6: 3,90*0,40*0,40*6</t>
  </si>
  <si>
    <t>ПОС СВ 1,3,4,5,6: 3,90*0,40*0,40*5</t>
  </si>
  <si>
    <t>ПОС СГ 3,3',4,4',5,6: 3,90*0,40*0,40*3+3,90*0,20*0,40*3</t>
  </si>
  <si>
    <t>ПОС СД 5,6: 3,90*0,40*0,40*2</t>
  </si>
  <si>
    <t>Бетонирање армирано-бетонских зидова на приземљу и 1. спрату</t>
  </si>
  <si>
    <t>ПОС Зид 1: 5,60*4,30*0,20</t>
  </si>
  <si>
    <t>ПОС Зид 8: 4,00*4,30*0,25</t>
  </si>
  <si>
    <t>ПОС Зид 16: 5,84*4,30*0,20</t>
  </si>
  <si>
    <t>ПОС Зид лифта 1: 1,65*4,30*0,20-1,20*2,10*0,20</t>
  </si>
  <si>
    <t>ПОС Зид лифта 2: 1,65*4,30*0,20</t>
  </si>
  <si>
    <t>ПОС Зид лифта 3: 3,44*4,30*0,20</t>
  </si>
  <si>
    <t>ПОС Зид лифта 4: 2,20*4,30*0,20</t>
  </si>
  <si>
    <t>1.спрат</t>
  </si>
  <si>
    <t>ПОС Зид 8: 4,00*3,90*0,25</t>
  </si>
  <si>
    <t>ПОС Зид лифта 1: 1,65*3,90*0,20-1,20*2,10*0,20</t>
  </si>
  <si>
    <t>ПОС Зид лифта 2: 1,65*3,90*0,20</t>
  </si>
  <si>
    <t>ПОС Зид лифта 3: 3,44*3,90*0,20</t>
  </si>
  <si>
    <t>ПОС Зид лифта 4: 2,20*3,90*0,20</t>
  </si>
  <si>
    <t>Парапетин полукружни АБ фасадни зидови</t>
  </si>
  <si>
    <t>Бетонирање армирано-бетонских зидова атике на крову објета</t>
  </si>
  <si>
    <t>Набавка материјала, транспорт и бетонирање армирано - бетонских зидова атике на крову објекта у свему према статичком  прорачуну, детаљима, пројекту конструкције и општем опису MБ 30 (Ц25/30).  Обрачунава се све готово по м3 армираног бетона МБ 30 са потребном глатком оплатом и негом бетона.</t>
  </si>
  <si>
    <t>ПОЗ Атика 1: 30,68*0,80*0,15</t>
  </si>
  <si>
    <t>ПОЗ Атика 2: 12,10*0,80*0,15</t>
  </si>
  <si>
    <t>ПОЗ Атика 3: 16,84*0,80*0,15</t>
  </si>
  <si>
    <t>ПОЗ Атика 4: 8,29*0,80*0,15</t>
  </si>
  <si>
    <t>ПОЗ Атика 5: 9,90*0,80*0,15</t>
  </si>
  <si>
    <t>ПОЗ Атика 6: (1,56*2*3,14/4)*0,80*0,15</t>
  </si>
  <si>
    <t>ПОЗ Атика 7: 1,12*0,80*0,15</t>
  </si>
  <si>
    <t>ПОЗ Атика 8: 6,10*0,80*0,15</t>
  </si>
  <si>
    <t>ПОЗ Атика 9: 18,75*0,80*0,15</t>
  </si>
  <si>
    <t>Бетонирање армирано-бетонскиг степеништа подрума, приземља и 1.спрата објета</t>
  </si>
  <si>
    <t>Набавка материјала, транспорт и бетонирање армирано - бетонских степеништа подрума, приземља и 1.спрата објета у свему према статичком  прорачуну, детаљима, пројекту конструкције и општем опису MБ 30 (Ц25/30).  Обрачунава се све готово по м3 армираног бетона МБ 30 са потребном глатком оплатом и негом бетона.</t>
  </si>
  <si>
    <t>ПОЗ СТ01: 1,37*4,20*0,30</t>
  </si>
  <si>
    <t>ПОЗ ГСТ01: 1,37*0,25*0,40</t>
  </si>
  <si>
    <t>ПОЗ СТ04: 1,30*0,56*0,30</t>
  </si>
  <si>
    <t>ПОЗ СТ06: 1,30*3,60*0,30</t>
  </si>
  <si>
    <t>ПОЗ ГСТ105: 3,66*0,25*0,40</t>
  </si>
  <si>
    <t>ПОЗ СТ102: 1,60*4,50*0,30</t>
  </si>
  <si>
    <t>ПОЗ СТ104: 1,30*2,70*0,30</t>
  </si>
  <si>
    <t>ПОЗ СТ105: 1,30*6,10*0,30</t>
  </si>
  <si>
    <t>Плоча: 2,25*2,40*0,30</t>
  </si>
  <si>
    <t>Зидови: 1,65*0,85*0,30*2+2,20*0,85*0,30</t>
  </si>
  <si>
    <t>Бетонирање подложног слоја бетона</t>
  </si>
  <si>
    <t>35,78*7,92+21,79*3,59+22,65*6,24+17,05*1,83</t>
  </si>
  <si>
    <t>Бетонирање подложног слоја бетона ради давања падова на крову објекта за одвов воде</t>
  </si>
  <si>
    <t>9,45*36,60+1,60*32,15+1,35*24,55+3,85*7,85+2,35*1,40</t>
  </si>
  <si>
    <t>Бетонирање подложног слја бетона ради давања падова на терасама објекта за одвов воде</t>
  </si>
  <si>
    <t>3,40*10,90+2,25*6,25</t>
  </si>
  <si>
    <t>Израда цементних естриха-кошуљица</t>
  </si>
  <si>
    <r>
      <rPr>
        <b/>
        <sz val="10"/>
        <color theme="1"/>
        <rFont val="Tahoma"/>
      </rPr>
      <t xml:space="preserve">Подрум: </t>
    </r>
    <r>
      <rPr>
        <sz val="10"/>
        <color theme="1"/>
        <rFont val="Tahoma"/>
      </rPr>
      <t>504,50</t>
    </r>
  </si>
  <si>
    <r>
      <rPr>
        <b/>
        <sz val="10"/>
        <color theme="1"/>
        <rFont val="Tahoma"/>
      </rPr>
      <t xml:space="preserve">Приземље : </t>
    </r>
    <r>
      <rPr>
        <sz val="10"/>
        <color theme="1"/>
        <rFont val="Tahoma"/>
      </rPr>
      <t>439,60</t>
    </r>
  </si>
  <si>
    <r>
      <rPr>
        <b/>
        <sz val="10"/>
        <color theme="1"/>
        <rFont val="Tahoma"/>
      </rPr>
      <t xml:space="preserve">1.спрат: </t>
    </r>
    <r>
      <rPr>
        <sz val="10"/>
        <color theme="1"/>
        <rFont val="Tahoma"/>
      </rPr>
      <t>475.90</t>
    </r>
  </si>
  <si>
    <t>АРМИРАЧКИ РАДОВИ</t>
  </si>
  <si>
    <t>Армирачки радови</t>
  </si>
  <si>
    <r>
      <rPr>
        <sz val="10"/>
        <color theme="1"/>
        <rFont val="Tahoma"/>
      </rPr>
      <t xml:space="preserve">Набавка, транспорт, чишћење од рђе и прљавштине, исправљање, сечење, савијање, постављање и везивање арматуре у свему према статичком прорачуну, детаљима арматуре и прописима за арм. бетонске радове. 
</t>
    </r>
    <r>
      <rPr>
        <b/>
        <sz val="10"/>
        <color theme="1"/>
        <rFont val="Tahoma"/>
      </rPr>
      <t>Обрачун по кг</t>
    </r>
    <r>
      <rPr>
        <sz val="10"/>
        <color theme="1"/>
        <rFont val="Tahoma"/>
      </rPr>
      <t xml:space="preserve"> уграђене арматуре у свему према опису. </t>
    </r>
  </si>
  <si>
    <t>B-500B</t>
  </si>
  <si>
    <t>кг</t>
  </si>
  <si>
    <t>MA</t>
  </si>
  <si>
    <t xml:space="preserve">ЗИДАРСКИ РАДОВИ </t>
  </si>
  <si>
    <t xml:space="preserve">напомена: 
све позиције постојећих грађевинских елемената које се задржавају пре предвиђене  интервенције репарације  морају се прегледати  на лицу места </t>
  </si>
  <si>
    <t xml:space="preserve">Напомена: везу између старог зиданог зида са новим зиданим зидом од опеке остварити "на шморц"- везном опеком у сваком 3. реду. 
Везу старог бетонског зида и новог зиданог зида од опеке или блокова, остварити тако што се на сваких 50цм по висини у а-б елемент забуше два жлеба за анкеровање две шипке арматуре ø6мм, дужине 1м, које се поставе у подужне фуге зиданог зида и залију се цементним малтером. </t>
  </si>
  <si>
    <t>Напомена за крпљења: отворе у постојећим зидовима затварати опеком и обостраним малтерисањем да се доведе у исту раван. Контакт са постојећим зидом треба урадити тако да нема пуцања, (у зони споја старо - ново поставити рабиц мрежу у ширини цца 20цм и малтерисати преко ње), а у свему према општетехничким условима и правилима струке.</t>
  </si>
  <si>
    <t>зидање</t>
  </si>
  <si>
    <t>Зидање спољашњих зидова KЛИМAБЛОЦ 20 "Зорка" или слично, д=20 цм у приземљу и 1.спрату објекта</t>
  </si>
  <si>
    <t>Зидање спољашњих зидова д=20цм, КЛИМАБЛОЦ 20 блоком, у продужном малтеру размере 1:2:6, са једновременом израдом армирано-бетонских серклажа.</t>
  </si>
  <si>
    <t>Обрачун по м3</t>
  </si>
  <si>
    <t>(5.90+3.45+2.00*3+6.30+2.43*3+1.83+1.50+12.35+1.90+030)*4.30*0.20</t>
  </si>
  <si>
    <t>(0.86+3.40*4+8.35+1.06+3.20*2+6.45+1.85+2.20+5.90+3.45+1.60+5.30*2+1.61+1.83+1.32+12.30+0.87+1.63+0.35+1.97)*3.90*0.20</t>
  </si>
  <si>
    <t>Зидање унутрашњих зидова KЛИМAБЛОЦ 12 и 25 "Зорка" или слично, д=12 и 25 цм у приземљу и 1.спрату објекта</t>
  </si>
  <si>
    <t>Зидање унутрашњих зидова д=25цм, КЛИМАБЛОЦ 25 блоком, у продужном малтеру размере 1:2:6, са једновременом израдом армирано-бетонских серклажа.</t>
  </si>
  <si>
    <t>(3.20*3.35*2+5.10+3.00+3.20+5.30+6.50+0.40+3.20*2+3.23)*2.80*0.25+(3,23+14,51+1,71*3)2,80*0,12</t>
  </si>
  <si>
    <t>(1.88+3.20*6)*4.30*0.25</t>
  </si>
  <si>
    <t>(2.07+5.60+3.20*2)*3.90*0.25</t>
  </si>
  <si>
    <t>малтерисање</t>
  </si>
  <si>
    <t>зидови</t>
  </si>
  <si>
    <t>(1.56+1.00+7.10*2+5.90+3.23+3.20+1.20+2.33+1.80+2.36+4.67+11.34+1.63+5.40*2+5.70+2.20+3.85+3.00+5.90+3.20*2+3.80*2+2.50+1.65+2.20+3.20*2+12.60*2+6.60*4+3.20+17.20*3+12.20)*2.80</t>
  </si>
  <si>
    <t>Стубови РШ од 80-160цм средге 120 цм</t>
  </si>
  <si>
    <t>2.80*1.2*30</t>
  </si>
  <si>
    <t>(10.40*4+5.90+3.45+2.15*2+6.30+0.90*2+1.00+3.65+3.40+0.40+3.45+1.65*2+2.20)*4.30</t>
  </si>
  <si>
    <t>4.30*1.2*28</t>
  </si>
  <si>
    <t>(4.27+2.50+0.86+3.40*4+8.15+0.86+3.20*2+6.45+1.40+2.60+6.90+3.45+5.30*2+1.61+3.60+3.30+0.66+1.63+0.35+2.00+4.00*2+3.45+1.65*2+2.20+3.36+7.10*2)*3.90</t>
  </si>
  <si>
    <t>3.90*1.2*28</t>
  </si>
  <si>
    <t xml:space="preserve">Малтерисање унутрашњих плафона степенишних кракова </t>
  </si>
  <si>
    <t>Малтерисати продужним малтером Р.1:3:9 у два слоја. Пре малтерисања површине очистити и испрскати  цементним млеком. Први слој грунт, радити продужним малтером дебљине слоја 2цм од просејаног шљунка ''јединице''. Малтер стално мешати да се кречно млеко не издвоји. Малтер нанети преко поквашене подлоге и нарезати ради прихватања другог слоја. Други слој справити са ситним и чистим песком, без примеса муља и органских материја.</t>
  </si>
  <si>
    <t>Зидарска обрада шпалетни - отвора после уградње фасадне и унутрашње алуминарије.</t>
  </si>
  <si>
    <t>Зидарска обрада продужним малтером око отвора, после уградње фасадне и унутрашње алуминарије. Урачунати додавање стиродура ради нивелисања шпалетне, обрада лепком или испуњивачем.</t>
  </si>
  <si>
    <t>4,30*28+5,30*6</t>
  </si>
  <si>
    <t>1.Спрат</t>
  </si>
  <si>
    <t>3,90*38+5,30*6</t>
  </si>
  <si>
    <t>СУВОМОНТАЖНИ РАДОВИ</t>
  </si>
  <si>
    <t>Напомена: Радови морају бити поверени само признатом стручном извођачу. Сви радови морају бити изведени по мерама и  цртежима из пројекта. Све мере извођач узима на лицу места пре почетка извођења радова.</t>
  </si>
  <si>
    <t xml:space="preserve">НАПОМЕНА:  За стабилност преграда одговара извођач!
У цену укалкулисати  радну скелу, челичну подконструкцију, додатна ојачања за отворе; ојачања  за слободан крај зида са АЛ лајснама; челичне довратнике; носаче за конзолну BЦ шољу; носач за зидне батерије са одводом воде, носаче за туш зидне батерије; универзалне траверзе;  израду ревизионих зидних (стандардних и противпожарних) отвора са прекривним затватачким системом, елоксирано, с уграђеном облогом од Диамант плоче (димензије, положај и број ревизионих отвора у свему према главном пројекту инсталација).; Потребна ојачања  за стаклене преграде и остале ентеријерске елементе (по пројекту ентеријера полице, плакаре....); просецања за отворе као  и бандажирање и глетовање спојева и др. што се неће посебно плаћати. </t>
  </si>
  <si>
    <t>У цену укалкулисати наношење темељног (дисперзивног) премаза - подлоге за уједначавање упијања подлоге гипсаних плоча, учвршћивање и скупљање грађевинске прашине са подлоге пре полагање хидроизолације и керамичких плочица, боје...Дисперзвни премаз типа као Кнауф Тиефенгрунд или еквивалентно.</t>
  </si>
  <si>
    <t>За потребе понуде, неопходно је да извођач достави атесте за предложене материјале.</t>
  </si>
  <si>
    <t>Zidovi</t>
  </si>
  <si>
    <r>
      <rPr>
        <sz val="10"/>
        <color theme="1"/>
        <rFont val="Tahoma"/>
      </rPr>
      <t xml:space="preserve">Обрачун по м2, комплет према опису и напоменама. </t>
    </r>
    <r>
      <rPr>
        <b/>
        <i/>
        <sz val="10"/>
        <color theme="1"/>
        <rFont val="Tahoma"/>
      </rPr>
      <t xml:space="preserve"> </t>
    </r>
  </si>
  <si>
    <t>Потрум</t>
  </si>
  <si>
    <r>
      <t xml:space="preserve">Обрачун по м2, комплет према опису и напоменама. </t>
    </r>
    <r>
      <rPr>
        <b/>
        <i/>
        <sz val="10"/>
        <color theme="1"/>
        <rFont val="Tahoma"/>
      </rPr>
      <t xml:space="preserve"> </t>
    </r>
  </si>
  <si>
    <t>Преградни инсталациони гипс-картон зидови 20-40цм</t>
  </si>
  <si>
    <t>Плафони</t>
  </si>
  <si>
    <t>Израда спуштених плафона у ходницима и чекаоницама</t>
  </si>
  <si>
    <t>Испорука и монтажа минералног спуштеног плафона "OWAcoustic NEW Sandila NRC smart" равних ивица (систем 3), димензија 600џ600џ14мм, реакција на пожар А2 – с1, д0, рефлексија светлости 87% према ЕН ИСО 7724-2&amp;3,  коефицијент апсорпције звука ањ=0,60 (НРЦ=0,70), звучна изолација ЦАЦ=31 дБ, влагоотпорност 95% РХ. Панели се постављају на оригиналну носећу потконструкцију "OWAconstruct System S3", беле боје. Позицијом обухватити и ободни Л профил.</t>
  </si>
  <si>
    <t>Израда спуштених плафона у ординацијама канцеларијама и помоћним простријама</t>
  </si>
  <si>
    <t xml:space="preserve">Испорука и монтажа минералног спуштеног плафона "OWAcoustic NEW Brillianto A" равних ивица (систем 3), димензија 600џ600џ14мм, реакција на пожар А2 – с1, д0, рефлексија светлости 78% према ЕН ИСО 7724-2&amp;3,  коефицијент апсорпције звука ањ=0,90 (СРА=0,95), звучна изолација ЦАЦ=30 дБ, влагоотпорност 95% РХ. Панели се постављају на оригиналну носећу потконструкцију "OWAconstruct System S3", беле боје. Позицијом обухватити и ободни Л профил. </t>
  </si>
  <si>
    <t>Израда спуштених плафона у просторијама које су оптерећене влагом</t>
  </si>
  <si>
    <t>Испорука и монтажа минералног влагоотпорног спуштеног плафона "OWAcoustic OCEAN", димензија 600џ600џ20мм, апсорпција звука αњ=0,95, звучна изолација ЦАЦ=30 дБ, влагоотпорност РХ100%, реакција на пожар А2 – с1, д0, рефлексије светлости 78% према  ЕН ИСО 7724-2&amp;3. Класа чистоће је ИСО4. Плоче се постављају на оригиналну потконструкцију "OWAconstruct S3", беле боје. Позицијом обухватити и ободни Л профил.</t>
  </si>
  <si>
    <t>ПОКРИВАЧКИ РАДОВИ</t>
  </si>
  <si>
    <t>За исправност, водонепропусност, отпорност на атмосферске утицаје, УВ зрачења, одговора извођач и прилаже гаранцију на законом предвиђени временски приод.</t>
  </si>
  <si>
    <t>Ставови и описи покривачких радова израђени на основу пројектне документације и према важећим правилима струке. Понуђач треба испитати могућност извођења ставки, количине треба проверити на лицу места и по потреби променити.</t>
  </si>
  <si>
    <t>Отпад материјала, губитак на фалцевима као и ситни и причврсни материјал треба урачунати у ставку.</t>
  </si>
  <si>
    <t>Израда кровног покривача на непроходном равном крову</t>
  </si>
  <si>
    <t xml:space="preserve">Набавка, транспорт, испорука материјала и  покривање непроходног равног крова (РК) и кровне атике ,преко монолитне међуспратне АБ плоче  дебљине д=16цм  и преко слоја за пад- цементне кошуљице 5-10цм,  покривачем који се састоји од следећих слојева,  у свему детаљима у Пројекту:
-Парна брана  произвођача Сика Самањап, која мора имати обавезан преклоп од 30цм са лепљењем који се заптивају ''ЛДС Солифит'' траком, произвођача парне бране Сика
-Кам.вуна- термоизолација д=24цм, типа Натурбоард фит плус произвођача Кнауф  - (топлотна проводљивост λ Њ/м.к 0,037, Заштита од пожара - Класа реакције на пожар А1 - негорив материјал)- Напомена: овај слој је део посебне позиције у предмеру ВИ/2
-геотекстил,
- хидроизолација - слој еластичне ТПО  кровне мембране д=1,5мм, Сикаплан -18Г,   Мембрана је армирана полиестерском мрежицом, отпорна је на УВ зрачење светло сиве боје РАЛ 7047, слободно положена као последњи слој ,повијена до венца зида атике, са припадајућим конекторима и обимном херметизационом лајсном по Сика систему. са машинским аутоматским заваривањем спојева са преклопом од 10 цм, са белом рефлектујућом површином.  
</t>
  </si>
  <si>
    <t>Термо-својства свих кровних елемената  морају бити доказана кроз Елаборат Енергетске Ефикасности.  Сви слојеви који се уграђују морају бити атестирани. Уграђивати искључиво елементе који задовољавају све важеће прописе и правилнике, везаних за противпожарност што  треба доказати потребним атестима.</t>
  </si>
  <si>
    <t xml:space="preserve"> </t>
  </si>
  <si>
    <t>ИЗОЛАТЕРСКИ РАДОВИ</t>
  </si>
  <si>
    <t>напомена: све позиције постојећих грађевинских елемената које се задржавају пре предвиђене  интервенције репарације  морају се прегледати  на лицу места (Инвеститор и Понуђач радова)</t>
  </si>
  <si>
    <t>хидроизолација</t>
  </si>
  <si>
    <t>Хоризонтална изолација подрума и тераса на 1. спрату</t>
  </si>
  <si>
    <t>Дела плоче у делу гре је простор за апотеку</t>
  </si>
  <si>
    <t>2,12*13,84+1,90*1,22</t>
  </si>
  <si>
    <t>Терасе на 1.Спрату</t>
  </si>
  <si>
    <t>3,74*10,91+2,41*6,45</t>
  </si>
  <si>
    <t>Вертикална хидроизолација подрума</t>
  </si>
  <si>
    <t>ПОС Зид школјке 1: 35,78*3,50</t>
  </si>
  <si>
    <t>ПОС Зид школјке 2: 14,20*3,50</t>
  </si>
  <si>
    <t>ПОС Зид школјке 3: 2,00*3,50</t>
  </si>
  <si>
    <t>ПОС Зид школјке 4: 5,75*3,50</t>
  </si>
  <si>
    <t>ПОС Зид школјке 5: 11,50*3,50</t>
  </si>
  <si>
    <t>ПОС Зид школјке 6: 7,62*3,50</t>
  </si>
  <si>
    <t>ПОС Зид школјке 7: 3,45*3,50</t>
  </si>
  <si>
    <t>ПОС Зид школјке 8: 6,10*3,50</t>
  </si>
  <si>
    <t>ПОС Зид школјке 9: 1,70*3,50</t>
  </si>
  <si>
    <t>ПОС Зид школјке 10: 0,30*3,50</t>
  </si>
  <si>
    <t>ПОС Зид школјке 11: 17,10*3,50</t>
  </si>
  <si>
    <t>ПОС Зид школјке 12: 5,25*3,50</t>
  </si>
  <si>
    <t>Хоризонтална изолација санитарних чворова и других потребних просторија</t>
  </si>
  <si>
    <t>Израда хоризонталне хидроизолације подова санитарних просторија и осталих просторија по пројекту, водонепропусним, влагоодбојним и паропропусним цементним хидроизолационим малтером типа Сика "Топ Сеал 107" са обимном хидроизолационом траком за заптивање ивица типа "Тапе Сеал"  или еквивалентно, коју треба  подићи уз обимне зидове мин. 30цм. Подлогу  очистити да буде чиста и чврста. Ивице, углови и дилатационе фуге обрађују се са Сика тапесеал траком.</t>
  </si>
  <si>
    <t>6,10+3,00+7,60+2,30+2,70+2,80+2,10+2,40+3,60+2,10+2,40+5,30</t>
  </si>
  <si>
    <t>1,88+1,94+1,85+2,10+3,50+1,40+1,38+2,36+3,50+1,40+1,38+2,36+1,30+2,66+2,66</t>
  </si>
  <si>
    <t>13,50+1,60+2,30+3,20+8,20+9,30+6,90+2,10+7,20+2,70</t>
  </si>
  <si>
    <t>термо изолација - хоризонтална</t>
  </si>
  <si>
    <t>Приземље: 439,60</t>
  </si>
  <si>
    <t>1.Спрат: 475,90</t>
  </si>
  <si>
    <t>Израда термоизолације тераса</t>
  </si>
  <si>
    <t>БРАВАРСКИ РАДОВИ</t>
  </si>
  <si>
    <t>напомена: све позиције постојећих грађевинских елемената које се задржавају пре предвиђене  интервенције репарације  морају се прегледати  на лицу места</t>
  </si>
  <si>
    <t xml:space="preserve">НАПОМЕНА: Уградња свих елемената система мора бити у складу са препорукама и типским детаљима произвођача система и према извођачким детаљима које мора израдити извођач,  а  одобрити  надзорни орган и инвеститор. 
</t>
  </si>
  <si>
    <t>Заштитна врата, роло рештека - мрежа</t>
  </si>
  <si>
    <t>Набавка и монтажа спољашње челичне роло  решетке –мреже која се производи од челичне жице пречника 8 мм. Окца на роло решетки морају бити димензија 120 X 100 мм. На роло решетки уградити  сигурносну сеф браву. Обезбедити могућност ручног подизања роло решетки које омогућују опруге, и електро моторни погон са  деблокадом у случају нестанка струје да се роло решетка  може ручно подићи. Активриање електро мотора врши се уз помоћ прекидача са унутрашње стране у објекту. Избор боје је по жељи инвеститора а роло решетка  се пластифицира по РАЛ карти. Обрачун по м2</t>
  </si>
  <si>
    <t>A38 358/249 (8,91 м2)</t>
  </si>
  <si>
    <t>Израда рукохата и ограде степеништа.</t>
  </si>
  <si>
    <t>м'</t>
  </si>
  <si>
    <t>Б1 101/215 (2,17 м2)</t>
  </si>
  <si>
    <t>Нбавка материјала израда и монтажа отирача испред улзних врата</t>
  </si>
  <si>
    <t>Уградни отирач,типа Аlumata Beta-Gama Standard 12/30mm или одговарајући, је израђен од алуминијумских лајсни, које су испуњене тепихом и гумом наизменично. 
Профил је висине 12мм, ширине 30мм.  Лајсне повезује чврста структура алуминијумских везица, које пролазе дуж целог отирача са две стране. Између лајсни је обмотана гума ширине 3мм која помаже да отирач остане у првобитном положају.
Оваква конструкција пружа одговарајућу чврстину и омогућава лаку демонтажу која је потребна због хигијенског одржавања пода.
 Напомена: Уградњу вршити у складу са радионичким детаљима које израђује ивођач радова, на основу димензија позиција узетих на лицу места, а све у складу са препорукама произвођача система.  
 Детаљи морају бити одобрени од стране одговорног пројектанта и надзорног органа.
Обрачун по комаду.</t>
  </si>
  <si>
    <t>Хоризонтални одбојници</t>
  </si>
  <si>
    <t>Набавка и уградња стаклене ограде</t>
  </si>
  <si>
    <t>укупно дин.</t>
  </si>
  <si>
    <t>АЛУМИНАРИЈА</t>
  </si>
  <si>
    <t>напомена: све позиције алуминарије (прозори и врата, спољашњи и унутрашњи) морају се премерити на лицу места након демонтаже постојеће. СВЕ МЕРЕ ПРОВЕРИТИ НА ЛИЦУ МЕСТА.</t>
  </si>
  <si>
    <t>напомена:
*Димензије отвора су дате  зидарским мерама.
*Све мере проверити на лицу места и на основу изведених отвора   урадити позицију 
*Позиције извести  у свему према општем опису, предмеру радова, шеми, извођачким детаљима или према каталошкој спецификацији произвођача система и у складу са димензијама отвора, важећим прописима и стандардима.
*Извођач је дужан да све детаље усагласи и пошаље на коментар Пројектанту, као и да поднесе одговарајуће сигурносне атесте и сертификате о квалитету и испуњавању  услова задатих пројектом /ПП, ТЕХНОЛОШКИ УСЛОВИ.../. Све позиције пре израде мора да одобри надзорни орган.</t>
  </si>
  <si>
    <t>Спољашњи алуминарија</t>
  </si>
  <si>
    <t>Набавка материјала израда и монтажа спољашње фасадне конструкције "зид завесе"</t>
  </si>
  <si>
    <t>АI 709/402 (28,50 м2)</t>
  </si>
  <si>
    <t>АII 2897/402 (116,46 м2)</t>
  </si>
  <si>
    <t>АX 301/498 (14,99 м2)</t>
  </si>
  <si>
    <t>АXI 255/498 (12,70 м2)</t>
  </si>
  <si>
    <t>АXII 120/420+60/60 (5,40 м2)</t>
  </si>
  <si>
    <t>Набавка материјала израда и монтажа спољашња једнокрилна врата</t>
  </si>
  <si>
    <t>АV 101/215 (2,17 м2)</t>
  </si>
  <si>
    <t>Набавка материјала израда и монтажа спољашњи једнокрилни прозор</t>
  </si>
  <si>
    <t>АVI 111/125 (1,39 м2)</t>
  </si>
  <si>
    <t>АVIII 101/125 (1,26 м2)</t>
  </si>
  <si>
    <t>АVII 101/215 (2,17 м2)</t>
  </si>
  <si>
    <t>АXIV 1100/340+1100/227 (62,37 м2)</t>
  </si>
  <si>
    <t>КП 90/120</t>
  </si>
  <si>
    <t>Унутрашња алуминарија</t>
  </si>
  <si>
    <t>А1 161/215 (3,46 м2)</t>
  </si>
  <si>
    <t>А2 91/215 (1,96 м2)</t>
  </si>
  <si>
    <t>А4 111/215 (2,39 м2)</t>
  </si>
  <si>
    <t>А7 111/200 (2,22 м2)</t>
  </si>
  <si>
    <t>А8 121/215 (2,60 м2)</t>
  </si>
  <si>
    <t>А9 101/200 (2,02 м2)</t>
  </si>
  <si>
    <t>А13 101/215 (2,17 м2)</t>
  </si>
  <si>
    <t>А14 71/215 (1,52 м2)</t>
  </si>
  <si>
    <t>А19 81/215 (1,75 м2)</t>
  </si>
  <si>
    <t>А28 101/215 (2,17 м2)</t>
  </si>
  <si>
    <t>А6 161/215 (3,46 м2)</t>
  </si>
  <si>
    <t>А10 220+150/215 (7,95 м2)</t>
  </si>
  <si>
    <t>А12 370+101/215/105 (6,05 м2)</t>
  </si>
  <si>
    <t>А15 161+175/215 (7,22 м2)</t>
  </si>
  <si>
    <t>А16 155+80/215 (5,05 м2)</t>
  </si>
  <si>
    <t>А21 145+80/215 (4,84 м2)</t>
  </si>
  <si>
    <t>А11 315/280 (8,82 м2)</t>
  </si>
  <si>
    <t>А17 389/280 (10,89 м2)</t>
  </si>
  <si>
    <t>А25 321/300 (9,63 м2)</t>
  </si>
  <si>
    <t>А26 371/300 (11,13 м2)</t>
  </si>
  <si>
    <t>А27 324/300 (9,72 м2)</t>
  </si>
  <si>
    <t>А18 121/215 (2,60 м2)</t>
  </si>
  <si>
    <t>А30 101/215 (2,17 м2)</t>
  </si>
  <si>
    <t>А29 91/215 (1,96 м2)</t>
  </si>
  <si>
    <t>А32 111/215 (2,39 м2)</t>
  </si>
  <si>
    <t>Набавка материјала израда и монтажа унутрашњег клизног портала</t>
  </si>
  <si>
    <t>А33 680/280 (19,04 м2)</t>
  </si>
  <si>
    <t>Набавка материјала израда и монтажа унутрашњег фиксног портала</t>
  </si>
  <si>
    <t>А34 319/280 (8,93 м2)</t>
  </si>
  <si>
    <t>Набавка материјала израда и монтажа унутрашњих клизних врата у гипс картон.</t>
  </si>
  <si>
    <t>А35 71/211 (1,50 м2)</t>
  </si>
  <si>
    <t>ЛИМАРСКИ РАДОВИ</t>
  </si>
  <si>
    <t>Напомена: у јединичну цену позиције урачунати: основни материјал, потконструкцију, помоћни материјал, спојна и заптивна средства.</t>
  </si>
  <si>
    <t>Израда олучних вертикала</t>
  </si>
  <si>
    <t>Набавка материјала, транспорт, израда и монтажа олучних вертикала  12/12  цм од пластифицираног, челичног, лима д=0,7мм са истовременом уградњом елемента од перфорираног поцинкованог челичног лима у свему према детаљу из пројекта. Поједине делове олучних цеви увући један у други минимум 50мм и залепити барсилом. Већина олучних цеви је предвиђено да буду скривене у фасаду. На местима где је еркер неопходно је да олук прати хоризонталу еркера са одговарјућим падом.
Пластифициране обујмице са држачима поставити на размаку од 200цм. Преко обујмица поставити пластифицирану украсну траку. Пластификација лима у тону по избору пројектанта а у складу са фасадом.  Рал у изабраном тону. Радити у свему према пројекту.
Обрачун по м' уграђеног олука</t>
  </si>
  <si>
    <t>8.60*2+9.20*2</t>
  </si>
  <si>
    <t>Израда споја олучних вертикала са кровним равниа</t>
  </si>
  <si>
    <t>Набавка, израда и монтажа конектора дим.12/12цм који одводи воду кроз зид атике, и спаја се са олучном вертикалом. У цену урачунати све потребне радове, транспорт, потребан материјал и спојна средства за извођење описане позиције. 
Обрачун по комаду.</t>
  </si>
  <si>
    <t>Опшивање лимом кровне атике и парапета тераса</t>
  </si>
  <si>
    <t>Набавка материјала, транспорт, израда и опшивање кровне атика и парапета тераса лимом ширине ш=60-70цм пластифицираним лимом,  дебљине 0,90 мм. Лим саставити фалцима или нитовати једноредно на размаку 30-40 мм и залемити. Између фалцева лим причврстити хафтерима, а у осталом делу пластичним типовима са поцинкованим холшрафовима. Преко поставити "машнице" и залемити, на растојању до 60 цм. Испод лима поставити слој тер папира, који улази у цену венца. РАЛ по жељи инвеститора. На местима где се објекат сучелјава са фасадом другог објекта неопходно је лим подићи уз објекат за који се лепи и ослонити и засиликонирати уз стару фасаду.
Обрачун по м'.</t>
  </si>
  <si>
    <t>Кровна атика</t>
  </si>
  <si>
    <t>4.83+2.45+31.11+19.33+8.55+6.26+16.55+1.43+12.30+10.00</t>
  </si>
  <si>
    <t>Терасе</t>
  </si>
  <si>
    <t>3.74*2*11.58+6.45+2.40</t>
  </si>
  <si>
    <t>Израда олучне хоризонтале и вертикала за надкривени део за игру у дечијем диспанзеру</t>
  </si>
  <si>
    <t>Набавка материјала, транспорт, израда и монтажа олучних вертикала и хоризонтала Ø12, Ø8, цм од пластифицираног, челичног, лима д=0,7мм са истовременом уградњом елемента од перфорираног поцинкованог челичног лима у свему према детаљу из пројекта. Поједине делове олучних цеви увући један у други минимум 50мм и залепити барсилом. 
Пластифициране обујмице са држачима поставити на размаку од 200цм. Преко обујмица поставити пластифицирану украсну траку. Пластификација лима у тону по избору пројектанта а у складу са фасадом.  Рал у изабраном тону. Радити у свему према пројекту.
Обрачун по м' уграђеног олука</t>
  </si>
  <si>
    <t>Хоризонтала</t>
  </si>
  <si>
    <t>Вертикала</t>
  </si>
  <si>
    <t>укупно дин :</t>
  </si>
  <si>
    <t>КЕРАМИЧАРСКИ РАДОВИ</t>
  </si>
  <si>
    <t>НАПОМЕНА: Код великих површина урадити дилатационе спојнице, на сваких 36 м2, да не дође до пуцања у поду.</t>
  </si>
  <si>
    <t>Постављање противклизне подне гранитне керамике</t>
  </si>
  <si>
    <t>Набавка, транспорт и постављање подних противклизних гранитних керамичких плочица у просторијама по пројекту, са истовременим постављањем сокле х=10цм од истих плочица 1. класе,  дим.60х60цм Р9 по систему фуга на фугу (затворена фуга) на слоју РофиХ 650 Ц2ТЕ С1 флексибилног цементног лепка за керамику.Уопштено се препоручује припрема подлоге са РÖФИX АП 300 предпремазом за упијајуће подлоге и РÖФИX АП 320 предпремазом за пријоњивост за критичне подлоге. Постављене плочице фуговати  адекватном  масом за фуговање РофиХ Нанотецх 730 или слично. У сатав позиције улази постављање сокле од истих плочица. Боја плочица по избојру пројектанта.
Обрачун по м² комлет завршрних подова уклучујући и соклу и фуговање постављених подних керамичких плочица у свему према пропису за ову врсту радова.
Керамичке плочице морају испуњавати све услове прописане стандардом СРПС ЕН 14411.</t>
  </si>
  <si>
    <t>6,00+5,60+13,20</t>
  </si>
  <si>
    <t>39,10+8,20+25,40+19,10+19,80+6,10+14,00</t>
  </si>
  <si>
    <t>30,40+25,50+14,30+12,90+11,60+34,10</t>
  </si>
  <si>
    <t xml:space="preserve">Постављање противклизних подних керамичких плочиза </t>
  </si>
  <si>
    <t>28,10+6,10+3,00+10,50+11,70+41,90+7,60+2,30+2,70+2,80+9,60+9,50+6,50+17,60+9,90+2,10+2,40+3,60+5,50+19,00+9,90+2,10+2,40+5,30+44,89+38,60</t>
  </si>
  <si>
    <t>6,10+1,90+5,90+1,90+1,90+3,50+7,10+2,10+3,50+1,40+1,40+2,30+5,80+3,50+1,40+1,40+2,30+5,60+1,30+2,60+2,60+5,10</t>
  </si>
  <si>
    <t>1. Спрат</t>
  </si>
  <si>
    <t>13,60+12,30+1,40+2,10+7,90+9,00+37,00+15,60+10,50+2,50+4,10+7,60+13,00+2,50+9,60+4,80+12,60</t>
  </si>
  <si>
    <t xml:space="preserve">Постављање противклизних техничких подних керамичких плочиза </t>
  </si>
  <si>
    <t xml:space="preserve">Набавка и монтажа подних техничких керамичких плочица у санитарним просторијама и осталим просторујама према датом пројекту, противклизности  &gt;=Р9, на лепак.  Керамика је 1. класе, абсорпција воде Е&lt;=0.1% (према стандарду ИСО 10545-3), отпорност на притисак &gt;1700Н (према стандарду ИСО 10545-4), отпорност на абразију &lt;150мм3 (према стандарду ИСО 10545-6), мразоотпорна (према стандарду ИСО 10545-12),  димензије , обрада, боја и тон према избору Аутора.  Фуге 2мм, микроармирана, еластична, водоодбојна,флексибилна маса за фуговање ЦГ2 ЊА према ЕН 13888, притисне  чврстоће ≥ 15 МПа,   за упојну, слабоупојну и неупојну керамику, мозаика на поду и зиду до ширине фуге 2-15 мм, типа као  РÖФИX Нанотех 730  или производ истих техничких карактеристика, се дијагонално потискује у фуге  или одговорајуће."
 Сва спајања у угловима обрадити силиконом и да се уклапа са фугама. Плоче се лепе за подлогу лепком.
Лепљење крамике извести лепком на бази цемента намењен за лепљење зидних и подних керамичких плочица погодан и за постављање плочице на плочицу, као и за спољашње и унутрашње радове. Подлога на коју се лепе плочице мора бити чврста, чиста и сува, очишћена од масти, уља и других нечистоћа. 
Отворено време лепка при нормалним условима </t>
  </si>
  <si>
    <t>25мин, док је време сушења у нормалним условима до лаког пешачког оптерећења и фуговања износи 48х.
Лепак класификован према стандарду ЕН 12004  у групу Ц2ТЕС1. Захтеване карактеристике испитане према стандарду ЕН 1348: затезна чврстоћа приањања 2,32МПа или боља, затезна чврстоћа приањања након потапања у воду 1,77МПа или боља, затезна чврстоћа приањања након циклуса замрзавања-одмрзавања 1,8МПа или боља. Захтевана класа реакције на позар је класа Е испитано  према стандарду ЕН 13501-1+А1. Потребна отпорност на клизање 0,30мм или боље испитано према ЕН 1308.
"Карактеристике гранитне керамике према ЕН 14411:2012:
- апосорпција воде Еб≤0.5%
- против клизност   &gt;=Р9
- снага лома ≥1300Н
- реакција на пожар: А1 класа                                                                                                              Обрачун је по м2 облоге, а и цеми улази сокле х=10цм на местима где нема зидних керамичких плочица, сокле са свим потребним припремним радовима и материјалом до потпуне готовости у складу са описом.</t>
  </si>
  <si>
    <t>9,90+9,80+5,70+6,00+6,00+5,70+13,20+13,60+8,40+6,10+12,70+10,90+8,40</t>
  </si>
  <si>
    <t>Постављање зидних керамичких плочица</t>
  </si>
  <si>
    <t>Набавка, транспорт и постављање зидних керамичких плочица, 1. класе, у боји по избору пројектанта,  дим.30х30цм, у тоалетима и просторијама по пројекту до плафона,по систему фуга на фугу (затворена фуга) на слоју флексибилног лепка за керамику РÖФИX 650 Ц2ТЕ С1 флексибилног цементног лепка за керамику. Уопштено се препоручује припрема подлоге са РÖФИX АП 300 предпремазом за упијајуће подлоге и РÖФИX АП 320 предпремазом за пријоњивост за критичне подлоге или сл.  На споју бојених зидова са керамичким плочицама поставити  Ал-у Л лајсну  0,9х1,0цм у  белој боји, а на угловима угаоне завршетке са брушеним угаоним заштитним профилима. Постављене плочице фуговати масом за фуговање.
Обрачун по м²  постављених и фугованих  зидних керамичких плочица у свему према пропису за ову врсту радова.</t>
  </si>
  <si>
    <t>1,11+19,74+27,99+26,63+1,22+15,98+19,04+18,80+15,93+15,93+19,62+14,81+17,63+1,33+19,62+14,81+17,63+1,37</t>
  </si>
  <si>
    <t>15,34+16,12+15,86+1,70+17,94+1,44+1,54+19,46+12,74+12,48+1,71+1,44+1,54+19,76+12,74+12,48+1,71+12,48+20,28+20,28+27,60+1,78+3,86</t>
  </si>
  <si>
    <t>77,22+1,68+18,46+33,44+1,08+1,16+20,54+1,76+37,62+17,94</t>
  </si>
  <si>
    <t>Постављање киселоотпорних керамчких плочица</t>
  </si>
  <si>
    <t xml:space="preserve">Набавка, транспорт и постављање киселоотпорне подне керамике ПО3, 1. класе  по систему фуга на фугу на  слоју адекватног флексибилног лепка за керамику типа Цересит ЦМ16 или сл. Фуга у боји плочица или по избору пројектаната. Димензије и тип плочица  30х30. За дебљину фуга користити пластичне крстиће, а фуговање вршити фуг масом у боји по избору пројектанта. У цену радова урачунати прелазне, угаоне и дилатационе лајсне на местима које одреди наџор или инвеститор.  Све мере узети на лицу места.
Обрачун по м² постављених плочица са фуговањем у свему према пропису за ову врсту радова. </t>
  </si>
  <si>
    <t>МОЛЕРСКО ФАРБАРСКИ РАДОВИ</t>
  </si>
  <si>
    <t>Напомена: Радови морају бити поверени само признатом стручном извођачу. Сви радови морају бити изведени по мерама и  цртежима из пројекта и пројекта ентеријера. Све мере извођач узима на лицу места пре почетка извођења радова. Пре приступања радовима извођач је дужан да прегледа подлогу и упозори надзорног органа на евентуалне недостатке. Старе премазе неподесне за подлогу треба скинути прањем, стругањем или сл. Сви материјали се наносе на суву, чврсту и чисту површину. Пре уградње потребно је одстранити све слабо везане делове старих наноса боје и глет масе а нарочито масна запрљања.</t>
  </si>
  <si>
    <t>Молерско фарбарски радови се врше ручно или машински, премазивањем или прскањем и врши се више пута. Добијени тон мора да буде чист, апсолутно уједначен, да добро покрива подлогу и да буде без трагова четке или ваљка. Сви завршеци обојених површина морају да буду правилни, боја не сме да се љушти, љуска или отире. Уколико пројектант то тражи, извођач  је дужан да изведе узорак минималне површине 0,30м.
При раду са дисперзивним бојама се забрањује рад на температури нижој од +8 С, као и бојење  површина које су директно изложене јаким сунчевим зрацима током летњих месеци, ако није другачије написано у техничком листу произвођача боја.
Сви материјали се наносе према упутству произвођача.</t>
  </si>
  <si>
    <t>Припрема подлога према упутству произвођача на амбалажи. Подлоге се наносе одговарајућим алатом. Време сушења за следећу фазу рада је 6 сати.
Припрема глет масе према упутству произвођача на амбалажи. Глет масе се наносе одговарајућом нерђајућом челичном глетерицом. Време сушења за следећу фазу рада је за нанос од 1мм-1дан.
Припрема боја према упутству произвођача на амбалажи. Сушење између наноса боје  је 6 сати.
Обрачун ће бити дат сваком појединачном позицијом. Ценом сваке позиције обрачуната је и радна скела или платформа потребна за ивршење сваке појединачне позиције. Скела се неће посебно наплаћивати.</t>
  </si>
  <si>
    <t>Бојење малтерисаних зидова  латекс унутрашњом бојем</t>
  </si>
  <si>
    <t>88,83+22,63+25,36+28,83+34,27+34,27+125,73+27,74+28,56+28,56+27,74+12,20+11,20+26,28+45,15+40,26+26,14+25,43+56,17+36,18+78,26+23,62+32,10+27,47+25,97+31,55+59,15+38,90+35,90+31,23+28,30+42,16+89,49</t>
  </si>
  <si>
    <t>114,91+33,30+12,90+66,15+62,70+56,10+20,80+33,80+67,00+45,60+47,76+45,56+101,84+14,15+52,20+65,28+67,00+45,60+47,76+45,56+101,84+14,15+52,65+65,69+69,68+54,90+61,20+69,35+40,52+45,04</t>
  </si>
  <si>
    <t>78,40+112,00+68,48+57,60+48,60+41,10+32,50+14,10+38,40+20,82+33,30+19,34+103,20+58,50+65,10+54,60+54,60+55,20+46,80+26,14+93,60+27,00+67,84+96,16+15,42+46,80+48,00+31,20</t>
  </si>
  <si>
    <t>Глетовање унутрашњих зидова и плафона</t>
  </si>
  <si>
    <t>Глетовање унутрашњих зидова и плафона извести глет масом намењеном за глетовање унутрашњих зидова. Подлога на коју се боја наноси мора бити сува, чврста, без прашине, слабо везаних делова, соли и масних мрља.  паропропустљивост непремазане призме 55,2г/м2 24х, премазане призме 49,7г/м2 24х испитано према стандарду СРПС ЕН ИСО 7783, покривна моћ 97,1% и одређивање вредности сјаја под углом од 60° је 2,1 испитано према стандарду СРПС ЕН ИСО 2814.
Обрачун по м² обојених   површине.
Напомена: Отвори се подбијају према ГН. 
Све мере узети на лицу места.</t>
  </si>
  <si>
    <t>Плафони: 9,90+9,80+13,20+13,60+8,40+6,10+12,70+10,90+8,40+38,60+5,70+6,00+6,00+5,70+6,00+6,50+5,50</t>
  </si>
  <si>
    <t>Зидови: 23,62</t>
  </si>
  <si>
    <t>Плафони: 8,20+5,80+5,60+6,10</t>
  </si>
  <si>
    <t>Зидови: 32,72</t>
  </si>
  <si>
    <t>Бојење глетованих зидова и плафона извести дисперзивном бојом</t>
  </si>
  <si>
    <t xml:space="preserve">Бојење глетованих зидова и плафона извести дисперзивном бојом намењеном за бојење унутрашњих зидова. Подлога на коју се боја наноси мора бити сува, чврста, без прашине, слабо везаних делова, соли и масних мрља. Карактеристике боје: густина боје 1,67±0,001г/цм3 испитана према стандарду СРПС ЕН ИСО 2811-1, време истицања 10% разређене боје 34,6с (ф8 ФОРД) испитано према стандарду СРПС ЕН ИСО 2431, садржај неиспарљиивих материјала 66,77±30 мас% или боље испитано према стандарду СРПС ЕН ИСО 3251, постизање потпуне сувоће након 30мин или боље испитано према стандарду СРПС ЕН ИСО 9117-1, приањање боје за малтер 1,88МПа лом100% А/Б или боља испитано према стандарду СРПС ЕН ИСО 4624, паропропустљивост непремазане призме 55,2г/м2 24х, премазане призме 49,7г/м2 24х испитано према стандарду СРПС ЕН ИСО 7783, покривна моћ 97,1% и одређивање вредности сјаја под углом од 60° је 2,1 испитано према стандарду СРПС ЕН ИСО 2814.
Обрачун по м² обојених   површине.
Напомена: Отвори се подбијају према ГН. У просторијама где су спуштени плафони, зидови су бојени 10цм изнад спуштеног плафона.
Све мере узети на лицу места.   </t>
  </si>
  <si>
    <t>Плафони: 5,70+6,00+6,00+5,70+6,00+6,50+5,50</t>
  </si>
  <si>
    <t>Бојење плафона полудисперзивним бојама</t>
  </si>
  <si>
    <t xml:space="preserve">Бојење плафона просторија по пројекту, полудисперзивним бојама, без глетовања. Све површине брусити, гипсовати по потреби и бојити полудисперзивном бојом први и други пут белом бојом. У оквиру ове позиције  урачуната и помоћна скела за ову врсту радова.
Обрачун по м² .
Напомена:  Отвори се  одбијају према ГН. У просторијама где су спуштени плафони, зидови су бојени 10цм изнад спуштеног плафона.
Све мере узети на лицу места.   </t>
  </si>
  <si>
    <t>Плафони: 9,90+9,80+13,20+13,60+8,40+6,10+12,70+10,90+8,40+38,60</t>
  </si>
  <si>
    <t>ПОДОПОЛАГАЧКИ РАДОВИ</t>
  </si>
  <si>
    <t>Напомена: Радови морају бити поверени само признатом стручном извођачу. Сви радови морају бити изведени по мерама и  цртежима из пројекта и пројекту ентеријера. Све мере извођач узима на лицу места пре почетка извођења радова.</t>
  </si>
  <si>
    <t>Пре постављања завршног слоја пода обавезно проверити да ли је под раван, без улегнућа или грбина, има ли оштећења у виду рупа и сл. Завршни слој постављати према упутствима и стандардима уз прецизну и стручну израду.</t>
  </si>
  <si>
    <t>Постављање хомогеног пода на бази каучука</t>
  </si>
  <si>
    <t xml:space="preserve">Израда пода од нора подних облога од каучука  боје по избору Инвеститора и пројектанта. </t>
  </si>
  <si>
    <t>Слој за припрему подлоге која се наноси на цементни естрих је од еколошког дисперзивног премаза УЗИН ПЕ 370</t>
  </si>
  <si>
    <t>Призеље</t>
  </si>
  <si>
    <t>14,10+14,40+15,80+12,10+22,90+14,00+14,10+14,40+15,80+12,10+23,00+14,00+23,70+11,40+15,00</t>
  </si>
  <si>
    <t>11,10+7,10+9,80+3,50+7,10+25,40+15,50+19,50+18,40+18,40+18,60</t>
  </si>
  <si>
    <t>ФАСАДЕРСКИ РАДОВИ</t>
  </si>
  <si>
    <t>Напомена:
Све мере узери на лицу места и записнички усагласити са надзорним органом. 
Уградња свих елемената система мора бити у складу са препорукама и типским детаљима произвођача система.
За сваку позицију извођач је дужан доставити радионички цртеж и карактеристичне детаље уградње. 
Детаљи морају бити прегледани и одобрени од стране аутора пројекта и/или инвеститора.
Радионичку документацију треба урадити на основу стварних мера узетих на лицу места.
Након уградње потребно је урадити детаље изведеног стања и предати у оквиру документације изведеног стања.</t>
  </si>
  <si>
    <t>Израда демит фасаде</t>
  </si>
  <si>
    <t>Северозападна фасада</t>
  </si>
  <si>
    <t>(1,40*3,00-(1,50*1,50*3,14/2)+(1,70*4,60-(1,70*1,70*3,15/2)-(,60*0,60*3,14/2))*3+(3,00*1,70-(1,70*1,70*3,14/4)-(0,60*0,60*3,14/2)</t>
  </si>
  <si>
    <t>Југозападна фасада</t>
  </si>
  <si>
    <t>(1,40*3,00-(1,50*1,50*3,14/2)+(1,70*4,60-(1,70*1,70*3,15/2)-(,60*0,60*3,14/2))+(3,00*1,70-(1,70*1,70*3,14/4)-(0,60*0,60*3,14/2)</t>
  </si>
  <si>
    <t>Северноисточна фасада</t>
  </si>
  <si>
    <t>(1,40*1,20-(0,60*0,60*3,14/2))+(4,00*1,70-(1,70*1,70*3,14/2)-(0,60*0,60*3,14/2))+(2,60*1,70-(1,70*1,70*3,15/4)-(0,60*0,60*3,14/2))</t>
  </si>
  <si>
    <t>Југоисточуа фасада</t>
  </si>
  <si>
    <t>7,05*5,80*2+7,05*9,30+3,60*9,30</t>
  </si>
  <si>
    <t>Израда фасаде од листеле</t>
  </si>
  <si>
    <t>Набавка материјала, транспорт и израда фасаде, обрађене завршним слојем  листела типа по избору пројектанта, произвођача Брицк Хоусе или слицно, постављене преко термоизолације од камене вуне д=12цм типа Кнауф ФКД-С Тхермал (мин.90кг/м³ кл.А1). Лепак за лепљење фасадне вуне д=12цм  се наноси ручно или машински, тако да површина која је лепљена буде покривена са најмање 60%. Ово се постиже са ивично-тракастом методом. Ширина трака треба бити 5цм, а висина 2цм.  Подлога мора бити сува и носива пре лепљења термоизолационих плоча. Лепљење вуне вршити РÖФИX Унистар Лигхт-ом, лепком за лепљење и армирање, испитан је према ЕТАГ-у 004, притисне чврстоће 4Н/мм2 на 28 дана према ЕН 1015-11, еластични модул 3500 Н/мм2, отпорности на ударце ˃10Ј, паропропусности μ 15 према ЕН 1015-19. Плоче се постављају у равнини и тесно приљубљене и повезане уздужном изменичном везом. Препусти плоча морају бити минимално 25цм. Због допуштених одступања у мерама изолацијског материјала фуге ширине до 4мм  или &gt;2 мм морају се испунити истим изолацијским материјалом, а фуге мање од наведених одступања одговарајућом пеном која је прописана од произвођача. За смањивање могућности појаве хладних мостова лепак не сме бити у фугама. Код отвора плоче се морају тако поставити да се фуга код спојева плоча не наставља на ивицу отвора.Два до три дана након лепљена вуне наноси се РОФИX Унистар Лигхт,  системски лепак и масе за армирање, и то  РÖФИX  зупчастим глетером Р16 и назубљује се истим глетером. Армирани слој мора имати дебљину 5 мм у коме се утапа груба стаклена мрежица П100.Код отвора плоче се морају тако поставити да се фуга код спојева плоча не наставља на ивицу отвора. Према “Правилнику о техничким захтевима безбедности од пожара спољних зидова зграда” овај објекат спада у категорију „В2“, па  комплетна конструкције фасадних зидова треба да задовољи  класу А2с1 д1 у складу са стандардом СРПС ЕН 13501/1.</t>
  </si>
  <si>
    <t>Типловање се врши  са минимално 6 -8 типлова /м² зависно од статичког прорачуна, односно од зоне где се објекат налази. У подручију ивица објекта може се повећати број типлова. Дужина типлова се одређује дебљина лепка + дебљина ТИ плоче. РÖФИX РОЦКЕТ ТЕЛЕСКОПСКИ УРОЊИВИ ТИПЛ КРОЗ МРЕЖИЦУ ИЛИ РÖФИX  СТР-У- д=175мм утапајући типл с пластичним делом и челичним ексером . Рупе за типлове најбоље је избушити бургијом од 8мм дан након армирања а потом уградити типлове у равнини са армирајућим слојем. Након уградње главу типла премазати масом за изравнавање.Учвршћивање типла кроз мрежицу обавља се у растеру. Притом треба обавити размак до максимално 40џ40цм. Типла се утискује до 2цм потом се заврне акумулаторским одвијачем ( без притискања).</t>
  </si>
  <si>
    <t>Фасаду обрадити завршним слојем листела. Након осушеног армирајућег слоја лепљење листела вршимо лепком РÖФИX АГ 685 Суперфлеџ С2 флексибилни лепак Ц2 ТЕ С2. Плочице се лепе пуноплочном методом буттеринг-флоатинг. Након тога вршимо фуговање масом за фуговање клинкера ЦГ2 ЊА  РÖФИX АЈ 690Нијанса листела  према избору пројектанта.</t>
  </si>
  <si>
    <t>Потребно је уградити РÖФИX АПЛ 3Д прикључни профил за прозоре, изолациона летвица са мрежицом, заптивајућом траком за фугне , скривеном фугном и заштитном ламелом за спој малтера и прозора, врата и сличних елемената, са трајном заштитом од удара кише.Сви прикључни и закључни профили се постављају тако да дугорочно спрече продор кише (нпр. Изолацијска трака за фуге, прикључни профили итд.)Код обраде прозорских клупица препоручује се употреба.РÖФИX СОЛ-ПАД система. РÖФИX СОЛ-ПАД систем (црвена линија) уграђује се пре дијагоналног армирања. На доњу ивицу носивих плоча, које прекривају кутију за ролетне, монтира се закључни профил (у облику слова У) и завршетак за носиве плоче дебљине 8–12 мм.Потом се носива плоча у равни са површином изолационе плоче премаже танким слојем
РÖФИX Унистар® ЛИГХТ Малтера за лепљење и армирање и дијагонално армира мрежицом применом поступка свеже на свеже, тако да у горњем делу прекрива читаву ширину носиве плоче. Носиве плоче на доњој ивици морају бити димензија мин. 40џ20 цм. Након уградње РÖФИX ивичних профила и армирања
са мрежицом, ниша је завршена. Током поступка армирања потребно је континуирано водити рачуна о томе да се спојеви мрежице увек преклапају</t>
  </si>
  <si>
    <t>6,25*5,30+7,92*4,00+31,11*5,28-3,10*5,28-1,30*5,28*4</t>
  </si>
  <si>
    <t>6,80*4,00+19,30*5,28-2,55*5,28-1,20*5,28*2</t>
  </si>
  <si>
    <t>11,63*5,28+2,94*4,00-9,30*1,20-1,20*5,28*2</t>
  </si>
  <si>
    <t>6,45*5,80+2,10*9,30</t>
  </si>
  <si>
    <t>РАЗНИ РАДОВИ</t>
  </si>
  <si>
    <t>Чишћење објекта у току радова</t>
  </si>
  <si>
    <t>Чишћење просторија објекта у току трајања радова од грађевинског шута са превозом на градилишну депонију. Плаћа се једанпут, без обзира на број чишћења. Обрачун је по м2 очишћене просторије.</t>
  </si>
  <si>
    <t xml:space="preserve">Завршно чишћење  </t>
  </si>
  <si>
    <t>Завршно чишћење просторија са прањем комплетне столарије и браварије, стакала и др. непосредно пред технички пријем. Обрачун по м2  нето површине.</t>
  </si>
  <si>
    <t>Ознаке спратова</t>
  </si>
  <si>
    <t>Набавити и монтирати у степенишном простору на сваком спрату ознаке спратова у свему према детаљима и упутству пројектанта. Ознаке облика и димензија према детаљу, причврстити за зид украсним шрафовима са типловима. Обрачун по комаду комплет монтираних ознака. Висока класа, према пројекту ентеријера.</t>
  </si>
  <si>
    <t>Ознаке  просторија</t>
  </si>
  <si>
    <t>Набавити и монтирати на вратима  просторија натписе са наменом у свему према детаљима и упутству пројектанта. Ознаке облика и димензија према детаљу, причврстити за врата. Обрачун по комаду комплет монтираних ознака.</t>
  </si>
  <si>
    <t>РЕКАПИТУЛАЦИЈА ГРАЂЕВИНСКИХ И ГРАЂЕВИНСКО-ЗАНАТСКИХ РАДОВА</t>
  </si>
  <si>
    <t>УКУПНО:</t>
  </si>
  <si>
    <r>
      <rPr>
        <b/>
        <sz val="10"/>
        <color rgb="FF000000"/>
        <rFont val="Tahoma"/>
      </rPr>
      <t>Набавка транспорт и уградњља ЈЕДНОКРИЛНИХ ВАТРООТПОРНИХ ВРАТА 90 МИН</t>
    </r>
    <r>
      <rPr>
        <sz val="10"/>
        <color rgb="FF000000"/>
        <rFont val="Tahoma"/>
      </rPr>
      <t xml:space="preserve"> СА АТЕСТОМ СХОДНО СРПС - У. Ј 1.160.
Једнокрилна челична врата, атестирана на ватроотпорност 90 минута према  СРПС У.Ј1.160. 
Крило врата је дебљине 65мм, израђено од челичних профила, обострано обложено челичним лимом дебљине 1мм, топлоцинкована, испуњена плочом од минералних влакана, у складу са захтеваном ватроотпорношћу. Шток врата је од топлоцинкованог челичног лима дебљине 2мм. Завршна обрада врата је фабричко грундирање прахом у тону по избору пројектанта. Измећу крила и штока поставља се противпожарна дихтунг трака. Врата су опремљена одговарајућим оковом по СРПС-у, три челичне шарке,  аутоматом за самозатварање (према СРПС ЕН 1154), квакама од иноџ-а (према СРПС ЕН 179), цилиндар бравом са језичком и три кључа. Врата су без прага, са падајућим подним дихтунгом. 
Могућност система контроле приступа, у колико је то предвиђено пројектом телекомуникационих и сигналних инсталација. У случају да јесте предвиђено, дати систем извести у свему према наведеном пројекту. Ручке, кваке и шарке у боји нерђајућег челика. Поставити подни/зидни граничник за врата у складу са положајем позиције. Отварање у свему према шеми. Начин уградње према упутству и детаљима произвођача. </t>
    </r>
  </si>
  <si>
    <t>У случају да је то предвиђено пројектом термотехничких инсталација, у доњој зони крила врата уградити алуминијску вентилациону решетку, у свему према наведеном пројекту и препорукама произвођача.
Приликом уградње рам дихтовати експандирајућом ватроотпорном пеном. 
Напомена: Уградњу вршити у складу са радионичким детаљима које израђује ивођач радова, на основу димензија позиција узетих на лицу места, а све у складу са препорукама произвођача система. Уградња обавезно преко слепог штока, димензија према прорачуну извођача за сваки појединачни тип, а од кутијастих челичних профила, анкерисаних за постојећи зид на мин. 3 места по дужини система. Детаљи морају бити одобрени од стране одговорног пројектанта и надзорног органа. Извођач је дужан да достави атестну документацију усаглашену са ЕН стандардима.
Обрачун по комаду.</t>
  </si>
  <si>
    <t>Подлога на коју се лепе плочице мора бити чврста, чиста и сува, очишћена од масти, уља и других нечистоћа. 
Отворено време лепка при нормалним условима 25мин, док је време сушења у нормалним условима до лаког пешачког оптерећења и фуговања износи 48х.
Лепак класификован према стандарду ЕН 12004  у групу Ц2ТЕС1. Захтеване карактеристике испитане према стандарду ЕН 1348: затезна чврстоћа приањања 2,32МПа или боља, затезна чврстоћа приањања након потапања у воду 1,77МПа или боља, затезна чврстоћа приањања након циклуса замрзавања-одмрзавања 1,8МПа или боља. Захтевана класа реакције на позар је класа Е испитано  према стандарду ЕН 13501-1+А1. Потребна отпорност на клизање 0,30мм или боље испитано према ЕН 1308.
"Карактеристике гранитне керамике према ЕН 14411:2012:
- апосорпција воде Еб≤0.5%
- против клизност   &gt;=Р9
- снага лома ≥1300Н
- реакција на пожар: А1 класа                                                                                                              Обрачун је по м2 облоге, а и цеми улази сокле х=10цм на местима где нема зидних керамичких плочица, са свим потребним припремним радовима и материјалом до потпуне готовости у складу са описом.</t>
  </si>
  <si>
    <t xml:space="preserve">Набавка и монтажа подних керамичких плочица у санитарним просторијама и осталим просторујама према датом пројекту, противклизности  &gt;=Р9, на лепак.  Керамика је 1. класе, абсорпција воде Е&lt;=0.1% (према стандарду ИСО 10545-3), отпорност на притисак &gt;1700Н (према стандарду ИСО 10545-4), отпорност на абразију &lt;150мм3 (према стандарду ИСО 10545-6), мразоотпорна (према стандарду ИСО 10545-12),  димензије , обрада, боја и тон према избору Аутора.  Фуге 2мм, микроармирана, еластична, водоодбојна,флексибилна маса за фуговање ЦГ2 WА према ЕН 13888, притисне  чврстоће ≥ 15 МПа,   за упојну, слабоупојну и неупојну керамику, мозаика на поду и зиду до ширине фуге 2-15 мм, типа као  РÖФИX Нанотех 730  или производ истих техничких карактеристика, се дијагонално потискује у фуге  или одговорајуће."
Сва спајања у угловима обрадити силиконом и да се уклапа са фугама. Плоче се лепе за подлогу лепком.Лепљење крамике извести лепком на бази цемента намењен за лепљење зидних и подних керамичких плочица погодан и за постављање плочице на плочицу, као и за спољашње и унутрашње радове. </t>
  </si>
  <si>
    <t xml:space="preserve">Набавка материјала, глетовање и бојење зидова латекс унутрашњом бојом по избору пројектанта и инвеститора, високо перивом ЛАТЕX бојом Рöфиџ ПИ 972, свиленкасти сјај, високоотпорна боја, без раствора, густине 1,4 кг/Л , отпорна на мокро зарибавање Класа 1 (ЕН 13300), ""отпорно на стругање"" (ДИН 53778) - у тону по избору пројектанта.  Након избршеног глетовања и натапање фирнисом. Китовати и превући китом, брусити, надкитовати и бојити латеџ бојом први пут. Бојити латеџ бојом други пут. 
Бојење се врши у комплетној висини просторије према пројекту, изнад пода.отпорном на чишћење обичним и дезинфекционим средствима . Све површине очистити, прегледати, китовати мања оштећења и пукотине одговарајућом дисперзивном  глет масом за унутрашње зидове, истог прозвођача  </t>
  </si>
  <si>
    <t xml:space="preserve">Рöфиџ ПФ 960 полифиџ на бази креча, ПХ вредност око 12, еквивалент или бољих каректеристика . Све површине прешпахтлати, отпрашити, нанети основну подлогу, а затим глетовати. Глетовати кречном глет масом у две руке. Све површине фино пребрусити, отпрашити нанети основну подлогу, па глетовати други пут. у довољном броју слојева, са свим предрадњама до постизања потпуне глаткоће, а затим обојити све површине  латекс  бојом отпорном на мокро брисање и  на чишћење површина уобичајеним средствима за чишћење и  средствима за дезинфекцију, добре отпорности на хабање, у свему према упутству произвођача. По упутству произвођача све глатке и неупојне површине премазати специјалним премазом  која би везала честице прашине. Тон и боја по избору пројектанта.  У оквиру ове позиције  урачуната и помоћна скела за ову врсту радова.
Обрачун по м² обојених   површине.
Напомена: Отвори се подбијају према ГН. У просторијама где су спуштени плафони, зидови се боје 10цм изнад спуштеног плафона.
Све мере узети на лицу места.   </t>
  </si>
  <si>
    <t xml:space="preserve">Хомогена, еколошки чиста  подна облога  на бази каучука типа ''нораплан сигна" или еквивалентно д=2мм, у ролнама у складу са ЕН1817.. Подна облога је у класи тешко запаљивих грађевинских материјала Бфл-с1, у складу са СРПС ЕН 13501-1. При горењу не ослобађа токсичне гасове (без ПВЦ-а, са сертификатом Плавог Анђела у складу са РАЛ-УЗ 120 за заштиту животне средине, БРЕ, ЕМАС, М1 финска класификација емисије, испуњава "АгББ Ратинг Сцхем)), противклизан, резистентан на бактерије и отпоран на мрље (урин, крв, јод, хемикалије ЕН ИСО 26987и др.) Тежина 3300 г/м2,  Ватроотпорност (ЕН13801): Бфл-с1
Димензиона стабилност(ЕН ИСО23999): 0,3%
Ефекат запаљене цигарете(ЕН1399): нема трага
Противклизност(ДИН51130): Р9
Класификација(ЕН ИСО10874): 23/34/42
Апсорпција буке(ИСО 10140): 6дБ
Електростатичност(ЕН1818): &lt;2
Погодан за подно грејање.
Под није потребно воскирати. Уградња употребом лепка за гуму типа УЗИН КЕ 66 или сл. Подна облога се поставља без варења спојева. На спојевима са зидом поставити соклу  холкел профил, висине х=10 цм преко форматизера, заобљен у превоју. Спољни и унутрашњи угао холкела фуговати масом за хладно или топло варење. </t>
  </si>
  <si>
    <t>Подлога мора бити сува и равна, максималне влажности 2% по ЦМ. Температура у просторији приликом постављања пода не сме бити мања од 15° а влажност већа од 60%.Уградњу вршити у свему према атестима, упутствима, технологији и спецификацији произвођача. Извођач је у обавези да за уграђену подну облогу достави атест надлежне, овлашћене установе. Слој испод подне облоге је од еколошке саморазливајуће, равнајуће масе УЗИН НЦ 160 (чврстоће на притисак ≥35 МПа) у наносу не мањем од 3 мм. Након сушења равнајуће масе извршити фино брушење, чишћење и усисавање исте.</t>
  </si>
  <si>
    <t xml:space="preserve">Фасадна конструкција "ЗИД ЗАВЕСА" од фасадних алуминијумских профила у систему Алумил Смартиа М7 или одговарајуће. 
Видна ширина профила  стуба и ригле је 50 мм. Стуб и ригла су исте дубине са минималном технолошком разликом од маx. 1 мм. 
Потребну дубину профила изабрати на основу статичке анализе оптерећења и растера.  Са спољне стране конструкције видне су структуралне фуге у ширини од 20мм.  У фасадну конструкцију се могу интегрисати све конструкције за прозоре и врата. 
Техничке карактеристике зид завесе по SRPS EN 13830: 
Пропустљивост ваздуха EN12152: klasa AE (&gt;600 Pa) 
Водонепропусност EN12154: RE 1200 (1200 Pa) 
Отпорност на притисак ветра EN 13116:  2000 / -2500 Pa 
Топлотна проводљивост профила EN 10077-2:  Uf 1,0 - 2.3 W/m2K. 
Профил је заштићен процесом пластификације у боји по избору пројектанта и инвеститора. Квалитет пластификације доказати сертификатима Qualicoat. 
</t>
  </si>
  <si>
    <t xml:space="preserve">Окови  тестирани у систему профила, са отварањем према датој шеми. Боја окова и ручице по избору пројектанта и инвеститора из стандардне каталошке понуде произвођача система. Отпорност окова на корозију класа 5. Окови морају имати гаранцију од минимум 5 година. 
Прихватање стакла је системским елементима по целом обиму стакла. Стакло је емајлирано по ободу. Позиција је застакљена двоструким термоизолационим стаклом типа 6мм каљено + 22мм + 44.2мм, Ug=1,0 W/m2K са PVC дистанцером за стаклом са побољшаним термичким карактеристикама.
Пуна нетранспарентна поља зид завесе састоје се од термоизолационог панела са спољном облогом од једнослојног емајлираног стакла, испуном од тврдо пресоване термоизолације и унутрашњом облогом од алуминијумског лима дебљине 2мм, у боји и завршној обради профила. Панел мора дихтовати по читавом ободу поља.   
У фасаду се интегришу структурални прозори без видних рамова типа Смартиа М7-И са отварањем у поље око горње хоризонталне осе. Отварање прозора је мануелно или аутоматско (мотори). 
Уградња фасадних профила се врши посредством системских алуминијумских или посебно пројектованих челичних поцинкованих анкер плоча. Сви челични делови конструкције треба да су топло цинковани (класа антикорозивне заштите C3 ). 
</t>
  </si>
  <si>
    <t xml:space="preserve">Приликом уградње избећи директан додир челика и алуминијума.Сви челични елементи и остали елементи за фиксирање позиције,опшивни елементи,као и материјал за хидро изолацију су саставни део позиције. Монтажу вршити према "РАЛ" систему монтаже уз обавезну примену свих елеменате који су предвиђени истом. 
Укупан коефицијент пролаза топлоте за целу позицију  мора бити Uw=1.1 - 1,5  W/м2/К (доказати прорачуном и приложити доказе). 
Произвођач је дужан да дефинише начин уградње радионичким цртежима на које је обавезан да добије сагласност наручиоца,односно пројектанта.При изради и монтажи позиције поштовати све препоруке од стране произвођача профила.Извођач је дужан доставити атестну документацију усаглашену са ЕН стандардима. </t>
  </si>
  <si>
    <t>АIII 1044/402 (41,97 м2)</t>
  </si>
  <si>
    <t>АIV 120/877 (10,52 м2)</t>
  </si>
  <si>
    <t xml:space="preserve">Набавка, израда, транспорт и уградња унутрашње алуминаријe домаћег произвођача типа ALUMIL SMARTIA MD67 или сл. од алуминијумских профила са термопрекидом, или одговарајућa. Конструктивна дубина конструкције (ширина штока) 67 мм, дубина крила 67 мм.
Термо прекид од полиамида ширине 20-24 мм, са додатним термоизолационим пуњењем по потреби. 
Врата имају пуну испуну, без видних лајсни. 
Пропустљивост ваздуха EN12207: класа 4  /  Водонепропусност EN12208: класа E1200, 9A  /  Отпорност на притисак ветра EN2210: класа C4/B4  /  Топлотна проводљивост профила EN 10077-2:  Uf = 1,99 - 2.78 W/m2K. 
Профил је заштићен процесом пластификације у боји по избору пројектанта и инвеститора. 
</t>
  </si>
  <si>
    <t xml:space="preserve">Квалитет пластификације доказати сертификатима QUALICOAT или GSB. Окови  тестирани у систему профила, са отварањем према датој шеми, видни делови окова у боји 
по избору пројектанта и инвеститора из стандардне каталошке понуде произвођача система. Врата опремити цилиндричним троделним шаркама, одговарајућим бравама, ручицама и/или рукохватима, цилиндар розетнама, одговарајућим цилиндрима и аутоматима за самозатварање. Тамо где је то предвиђено пројектом, врата опремити оковима за потребе евакуације (паник окови). Отпорност окова на корозију класа 5. Број поновљених циклуса отварања / затварања минимум 200000 циклуса.
Окови морају имати гаранцију од минимум 5 година.Стаклену испуну предвидети од двослојног термоизолационог ламелираног сигурносног стакло пакета  прелиминарне конфигурације: 33.2 мм+16+33.2 мм, Ug=1,0 W/m2K, са PVC дистанцером за стакло са побољшаним термичким карактеристикама.
Потребну дебљину стакла димензионисати у зависности од величине отвора и изложености утицајима.
</t>
  </si>
  <si>
    <t xml:space="preserve">Крило врата треба да је у равни са профилима штока – користити специјалне системске Алумил профиле крила који омогућавају уградњу у равни.
Напомена: Уградњу  вршити преко слепог рама или челичних држача. Приликом уградње избећи директан додир челика и алуминијума. Сви челични елементи и остали елементи за фиксирање позиције,опшивни елементи, као и материјал за термичку и хидро изолацију по ободу отвора су саставни део позиције. Монтажу вршити према 
"РАЛ" систему монтаже уз обавезну примену свих елемената који су предвиђени истом.Укупан коефицијент пролаза топлоте за целу позицију  мора бити Uw &lt; 1,5  W/m2K  (доказати прорачуном и приложити доказе). Произвођач је дужан да дефинише начин уградње радионичким цртежима на које је обавезан да добије сагласност наручиоца,односно пројектанта.При изради и монтажи позиције поштовати све препоруке од стране произвођача профила.Извођач је дужан доставити атестну 
документацију усаглашену са ЕН стандардима. </t>
  </si>
  <si>
    <t xml:space="preserve">Набавка, израда, транспорт и уградња унутрашње алуминаријe домаћег произвођача типа ALUMIL SMARTIA MD67 или сл. од алуминијумских профила са термопрекидом, или одговарајућa. Конструктивна дубина конструкције (ширина штока) 67 мм, дубина крила 67 мм.
Термо прекид од полиамида ширине 20-24 мм, са додатним термоизолационим пуњењем по потреби. 
Врата имају испуну од стакла, без видних лајсни. По обиму стакло-пакета предвидети термоизолациони материјал типа Alumil Normaflex или слично који повећава термичку стабилност система. Ниво заптивања је EPDM  гумама у три нивоа и централном гумом по “Aluseal” систему (централна гума са завршетком “маказа”). Техничке карактеристике конструкције по SRPS EN 14351-1:
</t>
  </si>
  <si>
    <t xml:space="preserve">Пропустљивост ваздуха EN12207: класа 4  /  Водонепропусност EN12208: класа E1200, 9A  /  Отпорност на притисак ветра EN2210: класа C4/B4  /  Топлотна проводљивост профила EN 10077-2:  Uf = 1,99 - 2.78 W/m2K. 
Профил је заштићен процесом пластификације у боји по избору пројектанта и инвеститора. 
Квалитет пластификације доказати сертификатима QUALICOAT или GSB. Окови  тестирани у систему профила, са отварањем према датој шеми, видни делови окова у боји 
по избору пројектанта и инвеститора из стандардне каталошке понуде произвођача система. Врата опремити цилиндричним троделним шаркама, одговарајућим бравама, ручицама и/или рукохватима, цилиндар розетнама, одговарајућим цилиндрима и аутоматима за самозатварање. Тамо где је то предвиђено пројектом, врата опремити оковима за потребе евакуације (паник окови). Отпорност окова на корозију класа 5. Број поновљених циклуса отварања / затварања минимум 200000 циклуса.
</t>
  </si>
  <si>
    <t xml:space="preserve">Окови морају имати гаранцију од минимум 5 година.Стаклену испуну предвидети од двослојног термоизолационог ламелираног сигурносног стакло пакета  прелиминарне конфигурације: 33.2 мм+16+33.2 мм, Ug=1,0 W/m2K, са PVC дистанцером за стакло са побољшаним термичким карактеристикама.
Потребну дебљину стакла димензионисати у зависности од величине отвора и изложености утицајима.
Крило врата треба да је у равни са профилима штока – користити специјалне системске Алумил профиле крила који омогућавају уградњу у равни.
Напомена: Уградњу  вршити преко слепог рама или челичних држача. Приликом уградње избећи директан додир челика и алуминијума. Сви челични елементи и остали елементи за фиксирање позиције,опшивни елементи, као и материјал за термичку и хидро изолацију по ободу отвора су саставни део позиције. Монтажу вршити према </t>
  </si>
  <si>
    <t xml:space="preserve">
"РАЛ" систему монтаже уз обавезну примену свих елемената који су предвиђени истом.Укупан коефицијент пролаза топлоте за целу позицију  мора бити Uw &lt; 1,5  W/m2K  (доказати прорачуном и приложити доказе). Произвођач је дужан да дефинише начин уградње радионичким цртежима на које је обавезан да добије сагласност наручиоца,односно пројектанта.При изради и монтажи позиције поштовати све препоруке од стране произвођача профила.Извођач је дужан доставити атестну 
документацију усаглашену са ЕН стандардима. 
</t>
  </si>
  <si>
    <t xml:space="preserve">Прозор од  алуминијумских профила са скривеним крилом и термопрекидом типа АLUMIL SMARТIА S67 phоs.
Конструктивна дубина рама (ширина штока) 67 мм,  крило прозора је скривено.
Термо прекид је од полиамида ширине 30 мм са додатним термоизолационим пуњењем по потреби.
По обиму стакло-пакета предвидети термоизолациони материал типа Алумил Нормафлеx или слично који повећава
Термичку стабилност система.
Ниво заптивања је ЕПДМ гумама у три нивоа и централном гумом по “Алусеал” систему (централна гума са завршетком “маказа”).
Техничке карактеристике конструкције по СРПС ЕН 14351-1:
Пропустљивост ваздуха ЕН1026, ЕН12207: класа 4
Водонепропусност ЕН1027, ЕН12208: класа Е1200
Отпорност на притисак вертра ЕН12210, ЕН12211: класа Ц3/Б3
Топлотна проводљивост профила ЕН10077-2: Уф =1.5 - 2,6 W/м2/К
Профил је заштићен процесом пластификације у боји Marron d'Inde 2525 YW288X. Квалитет пластификације доказати сертификатима QUALICОАТ или "GBS".
</t>
  </si>
  <si>
    <t>Окови  тестирани у систему профила, са отварањем према датој шеми. Боја окова и ручице по избору пројектанта и инвеститора из стандардне каталошке понуде произвођача система.  Отпорност окова на корозију класа 5.Окови морају имати гаранцију од минимум 5 година.
Позиција је застакљена термоизолационим стаклом типа 6 мм+18+4 мм, Уг=1,0 W/м2/К, са пвц дистанцером за стакло са побољшаним термичким карактеристикама.
Потребну дебљину стакла димензионисати у зависности од величине отвора и изложености утицајима.
Пуни делови су са испуном од алуминијумског лима дебљине 1,5 мм обострано, у боји профила, са слојем тврдо пресоване термоизолације. 
Укупан коефицијент пролаза топлоте за целу позицију Уw=1.5 W/м2К или мањи (доказати прорачуном и приложити доказе).</t>
  </si>
  <si>
    <t>НАПОМЕНА: Уградњу  вршити преко челичних држача. Приликом уградње избећи директан додир челика и алуминијума. Монтажу вршити према "РАЛ" систему монтаже уз обавезну примену свих елемената који су предвиђени истом. Произвођач је дужан да дефинише начин уградње радионичким цртежима на које је обавезан да добије сагласност наручиоца, односно пројектанта. При изради и монтажи позиције поштовати све препоруке од стране произвођача профила. Извођач је дужан доставити атестну документацију усаглашену са ЕН стандардима.</t>
  </si>
  <si>
    <t>Портал са стакленим кровом и аутоматским клизним вратима
Портал са стакленим кровом 
Фасадна стаклена зид завеса од алуминијумских профила система Алумил М7 или сл.
Профили ширине 50мм видни су у вертикалном и хоризонталном правцу. Састоји се од носећих вертикалних и хоризонталних алуминијумских профила сирине 50мм и дубине у вертикалном правцу од мин 150мм  и хоритонталном правцу од мин 90мм  зависно од статичке анализе позиције. Профили поседују посебан полиамидни апликатор дубине 25мм као термички мост профила у зони стакла. 
Веза хоризонталних и вертикалних профила остварује се засецањем хоризонталних профила и системским спојницама које омогућавају стабилну везу између вертикале и хоризонтале. 
Портал се наставља у кровну конструкцију нагиба 7 степени преко носећих вертикалних носача. На месту преласка портала у кровну раван предвидети системски олук произвођача профила.</t>
  </si>
  <si>
    <t xml:space="preserve">Сви профили морају бити пластифицирани према поступку који поседује “QUALICOAT“.  Стакло пакет се монтира са спољашње стране помоћу специјалних системских профила који су заливени структуралним силиконом у сам стакло пакет. Додатно се у вертикалном и хоризонталном правцу стакла осигуравају профилима ширине 50мм који се у вертикалу инсталирају инокс завртњима и прекривају поклопним лајснама ширине 50мм и дубине 16-20мм.
Монтажу носећих вертикалних и хоризонталних профила вршити системским котвама предвиђеним за овај систем и инокс анкер завртњима.  Применити по ободу портала на контакту са зидом и подом системске профиле са прекинутим термичким мостом.
Стаклена зид завеса  се застакљује стакло пакетом 6 мм КАЉЕНО  +16Ар 90%+3.3.1 LowЕ са Ug=1.0 W/м2К.
Отварање: према приложеној шеми
НАПОМЕНА: Уградњу вршити у складу са радионичким детаљима које израђује извођач радова, на основу димензија позиција узетих на лицу места.
Детаљи конструкције и уградње, морају бити одобрени од стране надзорног органа.
</t>
  </si>
  <si>
    <t>Набавка материјала израда и монтажa унутрашњих врата</t>
  </si>
  <si>
    <t>Врата  типа АLUMIL INTERNO-LINEAR TWIN или одговарајућа, се израђују у комбинацији алуминијума и дрвета. Алуминијумски штокови се раде из профила  АLUMIL INTERNO из серије LINEAR TWIN са равним ивицама и подесиви су за било коју дебљину зида. На оквиру формирати жљеб за постављање одговарајуће заптивне гуме. 
Врата су опремљенa системским оковом који је предвиђен за честу употребу и брава је магнетна.
 Оков из серије окова предвиђених од произвођача у сагласности са захтевом пројектаната.
Профил је заштићен процесом пластификације у боји Рал 7016. Доставити сертификат “QUALICOAT“ или “GSB“ за процес пластификације.
Крило врата је израђено од медијапана (2*6мм) са испуном од картонског саћа. Обрада је HPL тракама у боји по избору пројектанта. Завршна обрада површина системом заштите за врата између просторија различитих влажности, са одговарајућим блокаторима, импрегнацијом, подлогом и финалним слојем за провидне полиуретанске системе.</t>
  </si>
  <si>
    <t>Ивице крила врата су додатно ојачане тврдим дрветом и алиминијумским профилима
 Квака је део додатне опреме и бира се уз сагласност пројектанта или инвеститора.
 Браве су стандардне, од поцинкованог челика (завршна обрада видљивог дела треба да је иста као завршна обрада квака и шарки), са цилиндрима са три кључа. Шарке су хромиране, челичне. Кваке и украсне розетне за цилиндре су челичне, од нерђајућег челика или хромиране. Завршна обрада металних делова граничника за врата треба да је иста као и осталог окова. Врата опремити и аутоматима за самозатварање, уколико је то предвиђено. 
Уграђивање у отвор у зиду је механичким везама, типловима и завртњима са поклопцима. Размак веза не може да буде већи од 60 цм, а на местима
 спојки и брава, обезбедити спој у непосредној близини. Спојница се по целој дужини попуњава ПУ пеном одговарајућег квалитета. Уграђена врата морају да буду у вертикалном положају. 
Прелаз између подова, испод крила покрити одговарајућом прелазном лајсном од елоксираног алуминијума, тако да се осигура квалитетно отварање и заптивање крила врата.</t>
  </si>
  <si>
    <t>Напомена: Уградњу вршити у складу са радионичким детаљима које израђује ивођач радова, на основу димензија позиција узетих на лицу места, а све у складу са препорукама произвођача система. Уградња обавезно преко слепог штока, димензија према прорачуну извођача за сваки појединачни тип, а од кутијастих челичних профила, анкерисаних за постојећи зид на мин. 3 места по дужини система. Детаљи морају бити одобрени од стране одговорног пројектанта и надзорног органа. Извођач је дужан да достави атестну документацију усаглашену са ЕН стандардима.</t>
  </si>
  <si>
    <t>А3 81/215 (1,74 м2)</t>
  </si>
  <si>
    <t>А20 131/215 (2,82 м2)</t>
  </si>
  <si>
    <t>А36 91/215 (1,96 м2)</t>
  </si>
  <si>
    <t>Набавка материјала израда и монтажа унутрашњих врата</t>
  </si>
  <si>
    <t xml:space="preserve">Општи услови: Све елементе конструкције (профиле, стакло, носаче и анкере) димензионисати у складу са статичким таблицама произвођача. 
Конструкција унутрашњих врата: Унутрашња врата од алуминијумских профила без термопрекида типа Alumil Comfort M9400. Конструктивна дубина конструкције (ширина штока) 45мм, дубина крила 52мм. Ниски праг од 20мм. Врата могу имати испуну од стакла или испуну од панела. 
Профил је заштићен процесом пластификације у боји по избору инвеститора и пројектанта. Квалитет пластификације доказати Qualicoat Seaside.
Окови тестирани у систему профила, са отварањем према датој шеми, видни делови окова у боји по избору пројектанта и инвеститора из стандардне каталошке понуде произвођача система.
Врата опремити цилиндричним троделним шаркама, одговарајућим бравама, ручицама и/или рукохватима, цилиндар розетнама, одговарајућим цилиндрима и аутоматима за самозатварање, уколико је то предвиђено. Тамо где је то предвиђено пројектом, врата опремити оковима за потребе евакуације (паник окови). </t>
  </si>
  <si>
    <t>Уколико су врата од стаклене испуне, стаклену испуну предвидети од двослојног ламелираног сигурносног стакло пакета укупне дебљине до 24мм прелиминарне конфигурације: 33.2мм + 12 + 33.2мм. 
Произвођач је дужан да дефинише начин уградње радионичким цртежима на које је обавезан да добије сагласност наручиоца, односно пројектанта. При изради и монтажи позиције поштовати све препоруке од стране произвођача профила. Извођач је дужан доставити атестну документацију усаглашену са EN стандардима.
Отварање: По приложеној скици.
НАПОМЕНА: Уградњу вршити у складу са радионичким детаљима које израђује извођач радова, на основу димензија позиција узетих на лицу места Детаљ конструкције и уградње, морају бити одобрени од стране надзорног органа.</t>
  </si>
  <si>
    <t>А5 156/215 (3,35 м2)</t>
  </si>
  <si>
    <t>А22 181/215 (3,89 м2)</t>
  </si>
  <si>
    <t>Набавка материјала израда и монтажа двокрилних унутрашњих врата и портала</t>
  </si>
  <si>
    <t xml:space="preserve">Набавка, израда, транспорт и уградња унутрашње алуминарије од алуминијумских профила домаћег произвођача са скривеним оковом без термопрекида типа ALUMIL SMARTIA P100 или одговарајућa. Профил је равних и танких линија, конструктивне ширине 70 мм. 
Профил је заштићен процесом пластификације у боји по избору инвеститора.  Доставити сертификат “QUALICOAT“ или “GSB“ за процес пластификације.Уградњу вршити преко челичних држача. Прах коришћен за пластификацију треба да буде у класи 2 Interpron.
Приликом уградње избећи директан додир челика и алуминијума. Сви челични елементи, као и материјал за термичку и хидро-изолацију по ободу отвора су саставни део позиције. Монтажу вршити према “РАЛ“ систему  монтаже уз обавезну примену свих елемената који су предвиђени истом.
Оков системски, са отварањем према шеми произвођача алуминијумских профила са одговарајућим сертификатом и атестом за захтевану носивост, облик и боја по избору пројектанта, гаранцијом од 5 година.
Стаклена испуна 4.4.1, панелна испуна 2x12.5 мм. Врата су од пескираног памплекс стакла 4.4.1.
Наведена позиција мора да задовољи санитарне и здравствене прописе за тип, позицију и намену уградње.
</t>
  </si>
  <si>
    <t xml:space="preserve">Обавеза испоручиоца и извођача да изради радионичке детаље за тип према намени објекта, и достави на сагласност пројектанту или инвеститору.
Могућност комбиновања преграда под различитим угловима и различитих висина за отворене пословне просторе. Позиција садржи посебан доњи профил за провођење каблова и електро инаталација.
Редукција звука до 38 dB. Лака и брза монтажа.
Браве су стандардне, од поцинкованог челика (завршна обрада видљивог дела треба да је иста као завршна обрада квака и шарки), са цилиндрима са три кључа. Шарке су хромиране, челичне. Кваке и украсне розетне за цилиндре су челичне, од нерђајућег челика или хромиране. Завршна обрада металних делова граничника за врата треба да је иста као и осталог окова.
Уграђивање у отвор у зиду је механичким везама, типловима и завртњима са поклопцима. Размак веза не може да буде већи од 60 цм, а на местима спојки и брава, обезбедити спој у непосредној близини. Спојница се по целој дужини попуњава ПУ пеном одговарајућег квалитета. Уграђена врата морају да буду у вертикалном положају. Прелаз између подова, испод крила покрити одговарајућом прелазном лајсном од елоксираног алуминијума, тако да се осигура квалитетно отварање и заптивање крила врата.
</t>
  </si>
  <si>
    <t>Могућност система контроле приступа, у колико је то предвиђено пројектом телекомуникационих и сигналних инсталација. У случају да јесте предвиђено, дати систем извести у свему према наведеном пројекту.   
Напомена: Уградњу вршити у складу са радионичким детаљима које израђује ивођач радова, на основу димензија позиција узетих на лицу места, а све у складу са препорукама произвођача система. Уградња обавезно преко слепог штока, димензија према прорачуну извођача за сваки појединачни тип, а од кутијастих челичних профила, анкерисаних за постојећи зид на мин. 3 места по дужини система. Детаљи морају бити одобрени од стране одговорног пројектанта и надзорног органа.     
Извођач је дужан да достави атестну документацију усаглашену са ЕН стандардима.</t>
  </si>
  <si>
    <t>А24 602/215 (12,92 м2)</t>
  </si>
  <si>
    <t>А31 310+95/215 (8,52 м2)</t>
  </si>
  <si>
    <t>Набавка материјала израда и монтажа унутрашњех једнокрилних клизних врата</t>
  </si>
  <si>
    <t>Општи услови: Све елементе конструкције (профиле, стакло, носаче и анкере) димензионисати у складу са статичким таблицама произвођача. 
Конструкција унутрашњих врата: Клизна врата од алуминијумских профила без термо прекида типа Alumil M14600. Конструктивна висина конструкције (висина штока) 31.5/40мм, дубина крила 67/79мм. Средњи вертикални профил доступан регуларне ширине 68.5/80.5мм и узак ширине 23мм. Типологије отварања са једном, две или три шине. Џепна варијанта - клизање у зид. 
Основна дебљина система је 35мм. Одличне статистичке карактеристике, изузетна отпорност на ударе ветра. Могућа је опција са ниским прагом. 
Профил је заштићен процесом пластификације у боји по избору пројектанта и инвеститора. Квалитет доказати сертификатима Qualicoat Seaside.
Окови тестирани у систему профила, са отварањем према датој шеми. Боја окова и ручица по избору пројектанта и инвеститора из стандардне каталошке понуде произвођача система. Максимална тежина крила до 180кг. Окови морају имати гаранцију од минимум 5 година.</t>
  </si>
  <si>
    <t>Позиција је застакљена термоизолаионим стаклом типа 6мм + 6 + 6мм. Потребну дебљину стакла димензионисати у зависности од величине отвора и изложености утицајима. Максимална дебљна стакла 26мм. 
Уградњу  вршити преко слепог рама и челичних држача. Слепи рам је обавезан у доњој зони. Приликом уградње избећи директан додир челика и алуминијума.Сви челични елементи и остали елементи за фиксирање позиције,опшивни елементи,као и материјал за термичку и хидро изолацију по ободу отвора су саставни део позиције.Монтажу вршити према "РАЛ" систему монтаже уз обавезну примену свих елемената који су предвиђени истом. 
Произвођач је дужан да дефинише начин уградње радионичким цртежима на које је обавезан да добије сагласност наручиоца,односно пројектанта.При изради и монтажи позиције поштовати све препоруке од стране произвођача профила.Извођач је дужан доставити атестну документацију усаглашену са ЕН стандардима.
Отварање: По приложеној скици.
НАПОМЕНА: Уградњу вршити у складу са радионичким детаљима које израђује извођач радова, на основу димензија позиција узетих на лицу места Детаљ конструкције и уградње, морају бити одобрени од стране надзорног органа.</t>
  </si>
  <si>
    <t>Набавка материјала израда и монтажа унутрашњи портал са клизним вратима комбинација АЛУМИЛ М9400+М14600 или сл.</t>
  </si>
  <si>
    <t xml:space="preserve">Општи услови: Све елементе конструкције (профиле, стакло, носаче и анкере) димензионисати у складу са статичким таблицама произвођача. 
Конструкција унутрашњих врата: Унутрашња врата од алуминијумских профила без термопрекида типа Alumil Comfort M9400. Конструктивна дубина конструкције (ширина штока) 45мм, дубина крила 52мм. Ниски праг од 20мм. Врата могу имати испуну од стакла или испуну од панела. 
Профил је заштићен процесом пластификације у боји по избору инвеститора и пројектанта. Квалитет пластификације доказати Qualicoat Seaside.
 Окови тестирани у систему профила, са отварањем према датој шеми, видни делови окова у боји по избору пројектанта и инвеститора из стандардне каталошке понуде произвођача система.
Врата опремити цилиндричним троделним шаркама, одговарајућим бравама, ручицама и/или рукохватима, цилиндар розетнама, одговарајућим цилиндрима и аутоматима за самозатварање, уколико је то предвиђено. Тамо где је то предвиђено пројектом, врата опремити оковима за потребе евакуације (паник окови). </t>
  </si>
  <si>
    <t xml:space="preserve">Уколико су врата од стаклене испуне, стаклену испуну предвидети од двослојног ламелираног сигурносног стакло пакета укупне дебљине до 24мм прелиминарне конфигурације: 33.2мм + 12 + 33.2мм. 
Произвођач је дужан да дефинише начин уградње радионичким цртежима на које је обавезан да добије сагласност наручиоца, односно пројектанта. При изради и монтажи позиције поштовати све препоруке од стране произвођача профила. Извођач је дужан доставити атестну документацију усаглашену са EN стандардима.
Отварање: По приложеној скици.
</t>
  </si>
  <si>
    <t xml:space="preserve">Конструкција унутрашњих врата: Клизна врата од алуминијумских профила без термо прекида типа Alumil M14600. Конструктивна висина конструкције (висина штока) 31.5/40мм, дубина крила 67/79мм. Средњи вертикални профил доступан регуларне ширине 68.5/80.5мм и узак ширине 23мм. Типологије отварања са једном, две или три шине. Џепна варијанта - клизање у зид. 
Основна дебљина система је 35мм. Одличне статистичке карактеристике, изузетна отпорност на ударе ветра. Могућа је опција са ниским прагом. 
Профил је заштићен процесом пластификације у боји по избору пројектанта и инвеститора. Квалитет доказати сертификатима Qualicoat Seaside.
Окови тестирани у систему профила, са отварањем према датој шеми. Боја окова и ручица по избору пројектанта и инвеститора из стандардне каталошке понуде произвођача система. Максимална тежина крила до 180кг. Окови морају имати гаранцију од минимум 5 година.
Позиција је застакљена термоизолаионим стаклом типа 6мм + 6 + 6мм. Потребну дебљину стакла димензионисати у зависности од величине отвора и изложености утицајима. Максимална дебљна стакла 26мм. </t>
  </si>
  <si>
    <t>Уградњу  вршити преко слепог рама и челичних држача. Слепи рам је обавезан у доњој зони. Приликом уградње избећи директан додир челика и алуминијума.Сви челични елементи и остали елементи за фиксирање позиције,опшивни елементи,као и материјал за термичку и хидро изолацију по ободу отвора су саставни део позиције.Монтажу вршити према "РАЛ" систему монтаже уз обавезну примену свих елемената који су предвиђени истом. 
Произвођач је дужан да дефинише начин уградње радионичким цртежима на које је обавезан да добије сагласност наручиоца,односно пројектанта.При изради и монтажи позиције поштовати све препоруке од стране произвођача профила.Извођач је дужан доставити атестну документацију усаглашену са ЕН стандардима.
Отварање: По приложеној скици.
НАПОМЕНА: Уградњу вршити у складу са радионичким детаљима које израђује извођач радова, на основу димензија позиција узетих на лицу места Детаљ конструкције и уградње, морају бити одобрени од стране надзорног органа.</t>
  </si>
  <si>
    <t>А23 211/215+120 (7,07 м2)</t>
  </si>
  <si>
    <t xml:space="preserve">КЛИЗНА ВРАТА од  алуминијумских профила без термо прекида  типа АЛУМИЛ М14600 или одговарајуће. 
Конструктивна висина конструкције (висина штока) 31.5/40 мм, дубина крила  67/79 мм.  
Средњи вертикални профил доступан регуларне ширине 68.5/80.5 мм и узак ширине 23 мм. 
Типологије отварања са једном, две или три шине. 
Џепна варијанта - клизање у зид. 
Основна дебљина Система је 35мм.
Одличне статистичке карактеристике, изузетна отпопрност на ударе ветра.
Могућа је опција са ниским прагом.
Профил је заштићен процесом пластификације у боји по избору пројектанта и инвеститора. 
Квалитет пластификације доказати сертификатима Qualicoat Seaside. 
Окови  тестирани у систему профила, са отварањем према датој шеми. Боја окова и ручица по избору пројектанта и инвеститора из стандардне каталошке понуде произвођача система.    
Максимална тежина крила до 180 кг. 
Окови морају имати гаранцију од минимум 5 година. 
Позиција је застакљена термоизолационим стаклом типа 6 мм+6+6 мм. </t>
  </si>
  <si>
    <t>Потребну дебљину стакла димензионисати у зависности од величине отвора и изложености утицајима. 
Максимална дебљина стакла 26 мм. 
Уградњу  вршити преко слепог рама и челичних држача. Слепи рам је обавезан у доњој зони. Приликом уградње избећи директан додир челика и алуминијума.Сви челични елементи и остали елементи за фиксирање позиције,опшивни елементи,као и материјал за термичку и хидро изолацију по ободу отвора су саставни део позиције.Монтажу вршити према "РАЛ" систему монтаже уз обавезну примену свих елемената који су предвиђени истом. 
Произвођач је дужан да дефинише начин уградње радионичким цртежима на које је обавезан да добије сагласност наручиоца,односно пројектанта.При изради и монтажи позиције поштовати све препоруке од стране произвођача профила.Извођач је дужан доставити атестну документацију усаглашену са ЕН стандардима</t>
  </si>
  <si>
    <t>Набавка, израда, транспорт и уградња унутрашње алуминарије од алуминијумских профила домаћег произвођача са скривеним оковом без термопрекида типа ALUMIL SMARTIA P100 или одговарајућa. Профил је равних и танких линија, конструктивне ширине 70 мм. 
Профил је заштићен процесом пластификације у боји по избору инвеститора.  Доставити сертификат “QUALICOAT“ или “GSB“ за процес пластификације.Уградњу вршити преко челичних држача. Прах коришћен за пластификацију треба да буде у класи 2 Interpron.
Приликом уградње избећи директан додир челика и алуминијума. Сви челични елементи, као и материјал за термичку и хидро-изолацију по ободу отвора су саставни део позиције. Монтажу вршити према “РАЛ“ систему  монтаже уз обавезну примену свих елемената који су предвиђени истом.
Оков системски, са отварањем према шеми произвођача алуминијумских профила са одговарајућим сертификатом и атестом за захтевану носивост, облик и боја по избору пројектанта, гаранцијом од 5 година.
Стаклена испуна 4.4.1, панелна испуна 2x12.5 мм. 
Наведена позиција мора да задовољи санитарне и здравствене прописе за тип, позицију и намену уградње.</t>
  </si>
  <si>
    <t>Обавеза испоручиоца и извођача да изради радионичке детаље за тип према намени објекта, и достави на сагласност пројектанту или инвеститору.
Могућност комбиновања преграда под различитим угловима и различитих висина за отворене пословне просторе. Позиција садржи посебан доњи профил за провођење каблова и електро инаталација.
Редукција звука до 38 dB. Лака и брза монтажа.
Напомена: Уградњу вршити у складу са радионичким детаљима које израђује ивођач радова, на основу димензија позиција узетих на лицу места, а све у складу са препорукама произвођача система. Уградња обавезно преко слепог штока, димензија према прорачуну извођача за сваки појединачни тип, а од кутијастих челичних профила, анкерисаних за постојећи зид на мин. 3 места по дужини система. Детаљи морају бити одобрени од стране одговорног пројектанта и надзорног органа.     
Извођач је дужан да достави атестну документацију усаглашену са ЕН стандардима.</t>
  </si>
  <si>
    <t xml:space="preserve">Унутрашња клизна врата у гипс-картонском зиду, са Pocket Kit-KNAUF или одговарајућом системском потконструкцијом.
Крило врата је од дрвене подконструкције (рам) обострано обложене медијапан плочама д=6мм, завршно обложена ХПЛ плочом д=1 мм у тону по избору инвеститора. Међупростор између плоча попунити екструдираном иверицом. Врата по ободу и у доњој зони врата обострано (парапетно) обложити челичним лимом висине 15цм. Завршнa обрада челика фабричкo грундирање прахом у тону по избору инвеститора. У доњој зони крила врата уградити алуминијумску вентилациону решетку димензија према пројекту термотехничких инсталација.  Врата опремити укопавајућом ручицом и одговарајућим системом за закључавање. Крило врата се уграђује у стандардну Pocket Kit-KNAUF или одговарајућу системску потконструкцију са системским вођицама, клизачима са маском, металним точкићима и успоривачима - стоперима крила. Отварање у свему према шеми. Уградња у свему по детаљима и препоруци произвођача. </t>
  </si>
  <si>
    <r>
      <rPr>
        <b/>
        <sz val="10"/>
        <color theme="1"/>
        <rFont val="Tahoma"/>
        <family val="2"/>
      </rPr>
      <t>Nabavka, transport i montaža krovnog prozora za ravan krov.</t>
    </r>
    <r>
      <rPr>
        <sz val="10"/>
        <color theme="1"/>
        <rFont val="Tahoma"/>
      </rPr>
      <t xml:space="preserve"> Прозор за раван кров произвођача "Velux", типа "CXP" или сл, који се отвара ручно и служи као излаз на кров. Прозор је димензије 90x120, са провидном куполом. Топлотна пропустљивост  Uw = 0.72 w / m2/K (stand. EN 1873).  
Направљен је од квалитетног ПВЦ профила, беле боје и испуњен је полистиреном. Садржи нискоенергетско, сигурносно, ламинирано стакло. Модел прозора има могућност ручног отварања прозора са куполом кога задржавају амортизери и служи као излаз на кров. 
Водонепропусна веза са кровним прекривачем постиже се употребом материјала који се могу наносити лепљењем, топљењем или мазањем.
Све мере узети на лицу места и по потреби кориговати. </t>
    </r>
  </si>
  <si>
    <t>Набавка материјала израда и монтажа унутрашњих монтажние санитарне преграде.</t>
  </si>
  <si>
    <t xml:space="preserve"> Израда преграда у санитарним чворовима са фиксним и отварајућим деловима. Фиксни и отварајући делови дефинисани су у приложеним техничким цртежима. Преграда се израђује од каљеног стакла дебљине д=8мм, једноструког (сигурносног) стакла. Сав оков произвиђача је израђен од инокса.
Напомена: Уградњу вршити у складу са радионичким детаљима које израђује ивођач радова, на основу димензија позиција узетих на лицу места, а све у складу са препорукама произвођача система. Детаљи морају бити одобрени од стране одговорног пројектанта и надзорног органа. Извођач је дужан да достави атестну документацију усаглашену са ЕН стандардима. Смер отварања примарног крила погледати из приложених графичких прилога основе.</t>
  </si>
  <si>
    <t>А.а 103/215 (2,21 м2)</t>
  </si>
  <si>
    <t>Набавка материјала израда и монтажа спољашњи једнокрилних врата</t>
  </si>
  <si>
    <t xml:space="preserve">Спољашња једнокрилна пуна од алуминијумских профила, са уграђеним решеткама у горњем и доњем делу крила.
Набавка, транспорт и монтажа врата.
Шток врата су од челичних поцинкованих профила и уграђује се сувим поступком, у отвор зида од бетонских блокова. 
Шток без прага 
Завршна обрада пластификација крила и штока- у боји рал по избору пројектаната.
Шарке омогућавају отварање врата од 90°
Са обе стране крило је снабдевено кваком за отварање.
Завршна обрада, дизајн и боја окова по избору пројектанта.
НАПОМЕНА:  Све мере узети на лицу места и по потреби кориговати.
</t>
  </si>
  <si>
    <t>А37 91/215 (1,96 м2)</t>
  </si>
  <si>
    <t>Б2 101/215 (2,17 м2)</t>
  </si>
  <si>
    <t xml:space="preserve">Набавка транспорт и уградњља ЈЕДНОКРИЛНИХ ОКРЕТНО КЛИЗНИХ ВАТА </t>
  </si>
  <si>
    <t xml:space="preserve">Унутрашња врата, са металним довратником.
Крило врата је од дрвене подконструкције (рам) обострано обложене медијапан плочама д=6мм, завршно обложена ХПЛ плочом д=1 мм у тону по избору инвеститора. Међупростор између плоча попунити екструдираном иверицом. Врата по ободу и у доњој зони врата обострано (парапетно) обложити челичним лимом висине 15цм.
Шток врата је од профилисаног челичног цинкованог лима д=1.5мм. Завршнa обрада челика фабричкo грундирање прахом у тону по избору инвеститора. Измећу крила и штока поставља се дихтунг тракa од ЕДПМ гуме. Врата су опремљена стандардним оковом по СРПС-у за окретно-клизно отварање, кваком од inox-a и цилиндар бравом са језичком и три кључа. Поставити подни/зидни граничник за врата у складу са положајем позиције. Кваке и шарке у натур боји метала. Отварање у свему према шеми. Уградња у свему по детаљима и препоруци произвођача. Приликом уградње рам дихтовати пур пеном. </t>
  </si>
  <si>
    <t>Стаклена ограда од  алуминијумских континуалних профила типа АЛУМИЛ СМАРТИА М8200, без стубова и видљивих тачака ослањања. 
Континуални профил предвидети због веће стабилности ограде и прихватања ламелираног каљеног стакла у дебљини  8.8.2 мм . Димензија профила је 90x 113мм, минималне тежине 7,26 кг/м. Максимална висина ограде је 1,1 м.
Максимално линеарно хоризонтално оптерећење је 4 KN/m.
Рукохват предвидети опционо.
Цела позиција је пластифицирана у РАЛ 7016 ("Антрацит") , где технологија пластификације мора бити сертификована QUALICOAT сертификатом.
Профил је предвиђен за уградњу бочно, преко анкера директно у бетонску или другу носећу конструкцију.
Произвођач је дужан да дефинише начин уградње радионичким цртежима на које је обавезан да добије сагласност наручиоца,односно пројектанта. При изради и монтажи позиције поштовати све препоруке од стране произвођача профила. Извођач је дужан доставити атестну документацију усаглашену са ЕН стандардима.</t>
  </si>
  <si>
    <t>О4 1092+339+339/110</t>
  </si>
  <si>
    <t>О5 610+206/110</t>
  </si>
  <si>
    <t>О1 ограда</t>
  </si>
  <si>
    <t>О1 зидни рукохват</t>
  </si>
  <si>
    <t>О2 ограда</t>
  </si>
  <si>
    <t>О2 зидни рукохват</t>
  </si>
  <si>
    <t>О3 ограда</t>
  </si>
  <si>
    <t>О3 зидни рукохват</t>
  </si>
  <si>
    <t>Одбојник, Acrovyn SCR-48N crash rail или одговарајући, висине 152,4мм, дебљине 31,8мм и дужине прилагођене дужини зида на који се поставља.
Acrovyn SCR-48N crash rail је направљен од Acrovyn облоге постављене преко алуминијумског профила са амортизером за ударце.
Acrovyn поседује одличну отпорност на гребање и ударце. 
Acrovyn SCR-48N се израђује од материјала који су отпорни на развој одређених бактерија и гљивица.
SCR-48N поседује све завршетке, наставке и углове.
Постављају се на висини осно 90цм од коте готовог пода.
Боја одбојника у складу са бојом врата на одговарајућем спрату.
Напомена: Уградњу вршити  у складу са препорукама произвођача, све мере обавезно узети и контролисати на лицу места</t>
  </si>
  <si>
    <t>Одбојник О1</t>
  </si>
  <si>
    <t>Одбојник О2</t>
  </si>
  <si>
    <t>Одбојник са рукохватом, Acrovyn HRB-10C handrail-crash rail или одговарајући, висине 158мм, дебљине 38мм и дужине прилагођене дужини зида на који се поставља.
HRB-10C handrail-crash rail је направљен од Acrovyn облоге постављене преко алуминијумског профила са амортизером за ударце.
Acrovyn поседује одличну отпорност на гребање и ударце. 
Acrovyn HRB-10C се израђује од материјала који су потпорни на развој одређених бактерија и гљивица.
HRB-10C поседује све завршетке, наставке и углове.
Постављају се горњом ивицом на висини 90цм од коте готовог пода.
Боја одбојника у складу са бојом врата на одговарајућем спрату.
Напомена: Уградњу вршити  у складу са препорукама произвођача, све мере обавезно узети и контролисати на лицу места</t>
  </si>
  <si>
    <t xml:space="preserve">Ограда степеништа од челика сачињена од челичних профила фарбаних у боју антика Антрацит.
Ограда се састоји од челичних кутијастих профила - рукохвата и стубова димензије попречног профила 50x50x3мм, испуне од вертикалних 
флахова димензија 50x50мм и хоризонталног флаха 50x50мм.
</t>
  </si>
  <si>
    <t>Растојање стубова је на максималном растојању од 1.5м. Ограда се анкерише у АБ степенишне плоче и затвара розетном димензија 100x100мм.
Ограда је висине 105цм од коте готовог пода. 
Рукохват ограде извести континуално, а прекид обезбедити на етажи приземља где се врши евакуација. На страни која није отворена, већ је ограничена зидом, предвиђа постављање само рукохвата.
Укупна дужина ограде обухвата косе и хоризонталне делове.</t>
  </si>
  <si>
    <t>Набавка, транспорт и уградња металне челичне настрешнице у просторији за иггру деце</t>
  </si>
  <si>
    <t>Металну кнструкцију извести као носећи елемент за алуминијумску столарију која ће се причврстити за њу. Констукцију извести према пројекту констукције и датим спецификацијама у пројекту. Квалитит челика је С235ЈР, стубови, риголе и попречна укрућења  су од ХОП 100х60х3 профила.
Обрчун по килограму</t>
  </si>
  <si>
    <t>С235ЈР</t>
  </si>
  <si>
    <t>Набавка материјала,транспорт и монтажа монолитних спуштених плафона</t>
  </si>
  <si>
    <t>Набавка материјала,транспорт и монтажа монолитних спуштених плафона, класе А2-с1, на висини по пројекту.
Конструкција:
- стандардна ГК плоча  д=12.5мм
 - метална подконструкција 
Плоче се причвршћују допуштеним вијцима на потконструкцију од поцинкованих ЦД профила димензија дебљине 0,6мм. Подконструкција се састоји од носећих и монтажних профила ЦД 60/27мм и копче за директну монтажу за међуспратну конструкцију.
Позиција обухвата:
 - бандажирање спојева  гипскартонских плоча и припрему за молерско-фарбарске радове
 - формирање разних денивелација, каскада, ниша и осталих ентеријерских и елемената потребних за монтажу осветљења (дато засебном позицијом).
 - формирање свих отвора за расвету, вентилацију и др. Уградне светиљке и вентилациона опрема морају бити качени посебно. У свему осталом важе одредбе општих услова.</t>
  </si>
  <si>
    <t>1.Sprat</t>
  </si>
  <si>
    <t>Набавка, транспорт и уградња металне челичне подконструкције спољашње јединице на крову</t>
  </si>
  <si>
    <t>Металну подкнструкцију извести као носећи елемент за спољашње клима јединице које ће се поставити на крову објекта. Констукцију извести према пројекту констукције и датим спецификацијама у пројекту. Квалитит челика је С235ЈР, стубови, риголе и попречна укрућења  су од ХОП 100х60х3 профила.
Обрчун по килограму</t>
  </si>
  <si>
    <t>АIX 120/420 (5,04 м2)</t>
  </si>
  <si>
    <t>Подрум: 457,00</t>
  </si>
  <si>
    <t>Израда пливајућeг пода</t>
  </si>
  <si>
    <t>дебљине д=2.5цм  (1цм по обиму просторија за одвајање од зидова) и са једним слојем ПВЦ фолије,  са преклопима од 30цм</t>
  </si>
  <si>
    <t>Београд,новембар 2023.</t>
  </si>
  <si>
    <t xml:space="preserve">Место:
Зајечар, ул.Сокобањска бб
</t>
  </si>
  <si>
    <t>Објекат: Здравствена станица Котлујевац</t>
  </si>
  <si>
    <t>Набавка материјала, транспорт и израда демит фасаде, преко термоизолације од камене вуне д=12цм типа Кнауф ФКД-С Тхермал (мин.90кг/м³ кл.А1). Лепак за лепљење фасадне вуне д=12цм  се наноси ручно или машински, тако да површина која је лепљена буде покривена са најмање 60%. Ово се постиже са ивично-тракастом методом. Ширина трака треба бити 5цм, а висина 2цм.  Подлога мора бити сува и носива пре лепљења термоизолационих плоча. Лепљење вуне вршити РÖФИX Унистар Лигхт-ом, лепком за лепљење и армирање, испитан је према ЕТАГ-у 004, притисне чврстоће 4Н/мм2 на 28 дана према ЕН 1015-11, еластични модул 3500 Н/мм2, отпорности на ударце ˃10Ј, паропропусности μ 15 према ЕН 1015-19. Плоче се постављају у равнини и тесно приљубљене и повезане уздужном изменичном везом. Препусти плоча морају бити минимално 25цм. Због допуштених одступања у мерама изолацијског материјала фуге ширине до 4мм  или &gt;2 мм морају се испунити истим изолацијским материјалом, а фуге мање од наведених одступања одговарајућом пеном која је прописана од произвођача. За смањивање могућности појаве хладних мостова лепак не сме бити у фугама. Код отвора плоче се морају тако поставити да се фуга код спојева плоча не наставља на ивицу отвора.Два до три дана након лепљена вуне наноси се РОФИX Унистар Лигхт,  системски лепак и масе за армирање, и то  РÖФИX  зупчастим глетером Р16 и назубљује се истим глетером. Армирани слој мора имати дебљину 5 мм у коме се утапа груба стаклена мрежица П100.Код отвора плоче се морају тако поставити да се фуга код спојева плоча не наставља на ивицу отвора. Према “Правилнику о техничким захтевима безбедности од пожара спољних зидова зграда” овај објекат спада у категорију „В2“, па  комплетна конструкције фасадних зидова треба да задовољи  класу А2с1 д1 у складу са стандардом СРПС ЕН 13501/1.</t>
  </si>
  <si>
    <t>Набавка материјала, транспорт и бетонирање армирано - бетонске плоче шкољке на тлу, д=10-15 цм MБ 30 (Ц25/30). Бетонирање се врши  у свему према стаичком  прорачуну, детаљима, пројекту конструкције и општем опису. Обрачунава се све готово по м3 армираног бетона МБ30 са потребном глатком оплатом. Ценом обухватити потребну негу бетона. Oзнака у пројекту: НПНТ 01</t>
  </si>
  <si>
    <t>Набавка материјала, транспорт и бетонирање армирано - бетонских зидова шкољке подрума, д=15 цм MБ 30 (Ц25/30). Бетонирање се врши  у свему према стаичком  прорачуну, детаљима, пројекту конструкције и општем опису. Обрачунава се све готово по м3 армираног бетона МБ30 са потребном глатком оплатом. Ценом обухватити потребну негу бетона. Oзнака у пројекту: НТЗ 01</t>
  </si>
  <si>
    <t>Набавка материјала, транспорт и бетонирање армирано - бетонске темељне контра олпче подрума, д=40 цм MБ 30 (Ц25/30). Бетонирање се врши  у свему према стаичком  прорачуну, детаљима, пројекту конструкције и општем опису. Обрачунава се све готово по м3 армираног бетона МБ30 са потребном глатком оплатом. Ценом обухватити потребну негу бетона. Oзнака у пројекту: НПНТ 01</t>
  </si>
  <si>
    <t>Бетонирање армирано-бетонскиг темеља лифтовског језгра и зидова до коте -3,00 у  подруму објета</t>
  </si>
  <si>
    <t>Набавка материјала, транспорт и бетонирање армирано - бетонских темеља лифтовског језгра и зидова до коте -3,00 у  подруму, а у свему према статичком  прорачуну, детаљима, пројекту конструкције и општем опису MБ 30 (Ц25/30).  Обрачунава се све готово по м3 армираног бетона МБ 30 са потребном глатком оплатом и негом бетона.</t>
  </si>
  <si>
    <t>Бетонирање плпче на тлу за рампу Д=15 цм и тракастих темелја за зидове ремпе</t>
  </si>
  <si>
    <t>ПОЗ ТТ1 Д=30 цм</t>
  </si>
  <si>
    <t>ПОЗ ТТ2 Д=30 цм</t>
  </si>
  <si>
    <t>1.60*4.85*0.30</t>
  </si>
  <si>
    <t>1.40*5.00*0.30</t>
  </si>
  <si>
    <t>ПОЗ ТТ3 Д=30 цм</t>
  </si>
  <si>
    <t>1.10*5.20*0.30*2</t>
  </si>
  <si>
    <t>ПОЗ ТТ4 Д=30 цм</t>
  </si>
  <si>
    <t>1.10*1.61*0.30+2.35*3.40*0.30</t>
  </si>
  <si>
    <t>ПОЗ ТТ5 Д=30 цм</t>
  </si>
  <si>
    <t>ПОЗ Зид школјке 1: 35,78*3,50*0,15</t>
  </si>
  <si>
    <t>ПОЗ Зид школјке 2: 14,20*3,50*0,15</t>
  </si>
  <si>
    <t>ПОЗ Зид школјке 3: 2,00*3,50*0,15</t>
  </si>
  <si>
    <t>ПОЗ Зид школјке 4: 5,75*3,50*0,15</t>
  </si>
  <si>
    <t>ПОЗ Зид школјке 5: 11,50*3,50*0,15</t>
  </si>
  <si>
    <t>ПОЗ Зид школјке 6: 7,92*3,50*0,15</t>
  </si>
  <si>
    <t>ПОЗ Зид школјке 7: 3,60*3,50*0,15</t>
  </si>
  <si>
    <t>ПОЗ Зид школјке 8: 6,25*3,50*0,15</t>
  </si>
  <si>
    <t>ПОЗ Зид школјке 9: 1,85*3,50*0,15</t>
  </si>
  <si>
    <t>ПОЗ Зид школјке 10: 17,25*3,50*0,15</t>
  </si>
  <si>
    <t>ПОЗ Зид школјке 11: 2,20*3,50*0,15</t>
  </si>
  <si>
    <t>ПОЗ Зид школјке 12: 2,50*3,50*0,15</t>
  </si>
  <si>
    <t>ПОЗ Зид 1: 35,78*3,50*0,20</t>
  </si>
  <si>
    <t>ПОЗ Зид 2: 14,20*3,00*0,20</t>
  </si>
  <si>
    <t>ПОЗ Зид 3: 2,00*3,00*0,20</t>
  </si>
  <si>
    <t>ПОЗ Зид 5: 2,66*3,00*0,20</t>
  </si>
  <si>
    <t>ПОЗ Зид 6: 11,55*3,00*0,20</t>
  </si>
  <si>
    <t>ПОЗ Зид 7: 6,82*3,00*0,20</t>
  </si>
  <si>
    <t>ПОЗ Зид 8: 3,80*3,00*0,25</t>
  </si>
  <si>
    <t>ПОЗ Зид 11: 1,63*3,00*0,20</t>
  </si>
  <si>
    <t>ПОЗ Зид 13: 3,20*3,00*0,25</t>
  </si>
  <si>
    <t>ПОЗ Зид 14: 3,45*3,00*0,20</t>
  </si>
  <si>
    <t>ПОЗ Зид 16: 17,40*3,00*0,20</t>
  </si>
  <si>
    <t>ПОЗ Зид 17: 16,40*2,00*0,20</t>
  </si>
  <si>
    <t>ПОЗ Зид 18: 13,46*2,00*0,20</t>
  </si>
  <si>
    <t>ПОЗ Зид лифта 1: 1,65*2,80*0,20-1,20*2,10*0,20</t>
  </si>
  <si>
    <t>ПОЗ Зид лифта 2: 1,65*2,80*0,20</t>
  </si>
  <si>
    <t>ПОЗ Зид лифта 3: 3,25*2,80*0,20</t>
  </si>
  <si>
    <t>ПОЗ Зид лифта 4: 2,20*2,80*0,20</t>
  </si>
  <si>
    <t>ПОЗ Зид 4: 11,20*3,00*0,20</t>
  </si>
  <si>
    <t>ПОЗ Зид 9: 3,60*3,00*0,20</t>
  </si>
  <si>
    <t>ПОЗ Зид 10: 6,25*3,00*0,20</t>
  </si>
  <si>
    <t>ПОЗ Зид 12: 4,60*3,00*0,20</t>
  </si>
  <si>
    <t>ПОЗ Зид 15: 16,82*1,50*0,20</t>
  </si>
  <si>
    <t>ПОЗ Атика изнад рампе: 4,90*0,45*0,20</t>
  </si>
  <si>
    <t>ПОЗ 102 +4,11: 11,40*4,25*0,20</t>
  </si>
  <si>
    <t>ПОЗ 103:+4,11: 6,70*2,80*0,20</t>
  </si>
  <si>
    <t>ПОЗ 104:+4,40: 32,40*1,60*0,20+11.45*1.60*0.20</t>
  </si>
  <si>
    <t>ПОЗ Г21: 4,95*0,60*0,16</t>
  </si>
  <si>
    <t>ПОЗ Г06б: 1,60*0,40*0,50</t>
  </si>
  <si>
    <t>ПОЗ Г06в: 5,90*0,40*0,50</t>
  </si>
  <si>
    <t>ПОЗ Г103: 20,90*0,40*0,50</t>
  </si>
  <si>
    <t>ПОЗ Г116: 5,85*0,20*0,50</t>
  </si>
  <si>
    <t>ПОЗ Г118: 5,85*0,20*0,50</t>
  </si>
  <si>
    <t>ПОЗ Г120: 12,41*0,40*0,50</t>
  </si>
  <si>
    <t>ПОЗ Г122: 1,60*0,20*0,20</t>
  </si>
  <si>
    <t>ПОЗ Г203: 36,70*0,40*0,50</t>
  </si>
  <si>
    <t>ПОЗ Г204: 36,70*0,40*0,50</t>
  </si>
  <si>
    <t>ПОЗ Г205: 13,80*0,20*0,50</t>
  </si>
  <si>
    <t>ПОЗ Г206: 25,00*0,40*0,50</t>
  </si>
  <si>
    <t>ПОЗ Г207: 7,90*0,40*0,50</t>
  </si>
  <si>
    <t>ПОЗ Г208: 8,09*0,40*0,50</t>
  </si>
  <si>
    <t>ПОЗ Г209: 9,12*0,20*0,50</t>
  </si>
  <si>
    <t>ПОЗ Г210а: 5,23*0,25*0,50</t>
  </si>
  <si>
    <t>ПОЗ Г210б: 2,07*0,25*0,50</t>
  </si>
  <si>
    <t>ПОЗ Г211: 2,07*0,20*0,50</t>
  </si>
  <si>
    <t>ПОЗ Г212: 1,12*0,20*0,50</t>
  </si>
  <si>
    <t>ПОЗ Г213a: 8,82*0,40*0,50</t>
  </si>
  <si>
    <t>ПОЗ Г213б: 3,19*0,20*0,50</t>
  </si>
  <si>
    <t>ПОЗ Г214: 12,41*0,40*0,50</t>
  </si>
  <si>
    <t>ПОЗ Г215a: 16,25*0,40*0,50</t>
  </si>
  <si>
    <t>ПОЗ Г215б: 2,00*0,20*0,50</t>
  </si>
  <si>
    <t>ПОЗ Г216а: 16,25*0,40*0,50</t>
  </si>
  <si>
    <t>ПОЗ Г217: 19,02*0,20*0,50</t>
  </si>
  <si>
    <t>ПОС СБ 1,3,3'',4,4',4'',5,5',6: 2,80*0,40*0,40*5+2,80*0,20*0,40*4</t>
  </si>
  <si>
    <t>ПОС С6': 2,80*0,20*0,20</t>
  </si>
  <si>
    <t>ПОС СБ 1,3,5,5',6: 4,30*0,40*0,40*4+4,30*0,20*0,40*1</t>
  </si>
  <si>
    <t>ПОС ВС: 4,30*0,20*0,37*1+4,30*0,20*0,20*5+4,30*0,25*0,20</t>
  </si>
  <si>
    <t>ПОС СБ 1,3,5,6: 3,90*0,40*0,40*4</t>
  </si>
  <si>
    <t>ПОС ВС: 3,90*0,20*0,37*2+3,90*0,20*0,20*32+3,90*0,25*0,20</t>
  </si>
  <si>
    <t>ПОС СЂ 5,6: 3,90*0,20*0,40*2</t>
  </si>
  <si>
    <t>(1,15*1,15-(1,15*1,15*3,14/2)/4)*(32.47+17.45)</t>
  </si>
  <si>
    <t>ПОЗ СТ02: 1,22*3,45*0,30*2</t>
  </si>
  <si>
    <t>ПОЗ СТ03: 1,22*1,40*0,30*2</t>
  </si>
  <si>
    <t>ПОЗ СТ05: 1,30*2,40*0,30</t>
  </si>
  <si>
    <t>ПОЗ СТ101: 1,60*5,86*0,30</t>
  </si>
  <si>
    <t>ПОЗ ГСТ101: 7,45*0,20*0,35</t>
  </si>
  <si>
    <t>ПОЗ ГСТ102: 3,66*0,20*0,35</t>
  </si>
  <si>
    <t>ПОЗ ГСТ103: 2,07*0,25*0,60</t>
  </si>
  <si>
    <t>ПОЗ ГСТ104: 2,07*0,25*0,60</t>
  </si>
  <si>
    <t>ПОЗ СТ103: 1,30*0,60*0,30</t>
  </si>
  <si>
    <t>ПОЗ Г121: 2,00*0,40*0,20+4.60*0.60*0.20</t>
  </si>
  <si>
    <t>ПОЗ ГСТ106: 1,30*0,20*0,20</t>
  </si>
  <si>
    <r>
      <t xml:space="preserve">Набавка материјала, транспорт и израда подложног слоја бетона д=5 цм, у свему према графичкој документацији, испод шкољке темеља мршавим бетоном МБ 20, као подлге за монтажу арматуре. Горњу површину бетонске подлоге изравнати а бетон неговати.
</t>
    </r>
    <r>
      <rPr>
        <b/>
        <sz val="10"/>
        <color theme="1"/>
        <rFont val="Tahoma"/>
      </rPr>
      <t>Обрачун по м2</t>
    </r>
    <r>
      <rPr>
        <sz val="10"/>
        <color theme="1"/>
        <rFont val="Tahoma"/>
      </rPr>
      <t xml:space="preserve"> подлоге слја бетона Oзнака у пројекту: НПНТ 01</t>
    </r>
  </si>
  <si>
    <t>ПОЗ СТ107: 0,90*8,40*0,20</t>
  </si>
  <si>
    <r>
      <t xml:space="preserve">Набавка материјала, транспорт и израда подложног слоја бетона д=5-10 цм, за давање падова на крову објета за одвод воде у свему према графичкој документацији, мршавим бетоном МБ 20, Горњу површину бетонске подлоге изравнати а бетон неговати.
</t>
    </r>
    <r>
      <rPr>
        <b/>
        <sz val="10"/>
        <color theme="1"/>
        <rFont val="Tahoma"/>
      </rPr>
      <t>Обрачун по м2</t>
    </r>
    <r>
      <rPr>
        <sz val="10"/>
        <color theme="1"/>
        <rFont val="Tahoma"/>
      </rPr>
      <t xml:space="preserve"> подлоге слја бетона. Oзнака у пројекту: НОР 01</t>
    </r>
  </si>
  <si>
    <r>
      <t xml:space="preserve">Набавка материјала, транспорт и израда подложног слоја бетона д=5-10 цм, за даваље падова на терасама објета за одвод воде у свему према графичкој документацији, мршавим бетоном МБ 20. Горњу површину бетонске подлоге изравнати а бетон неговати.
</t>
    </r>
    <r>
      <rPr>
        <b/>
        <sz val="10"/>
        <color theme="1"/>
        <rFont val="Tahoma"/>
      </rPr>
      <t>Обрачун по м2</t>
    </r>
    <r>
      <rPr>
        <sz val="10"/>
        <color theme="1"/>
        <rFont val="Tahoma"/>
      </rPr>
      <t xml:space="preserve"> подлоге слја бетона. Oзнака у пројекту: НОП 02д, НОП 02ђ</t>
    </r>
  </si>
  <si>
    <r>
      <t xml:space="preserve">Израда цементних естриха-кошуљица д=3-5 цм (лако армираних шулц мрежом) за нивелацију подова као основе за завршну подну облогу преко пливајућег пода и давање падова у санитарном чвору ка сливницима.
</t>
    </r>
    <r>
      <rPr>
        <b/>
        <sz val="10"/>
        <color theme="1"/>
        <rFont val="Tahoma"/>
      </rPr>
      <t>Обрачун по м²</t>
    </r>
    <r>
      <rPr>
        <sz val="10"/>
        <color theme="1"/>
        <rFont val="Tahoma"/>
      </rPr>
      <t xml:space="preserve"> урађене кошуљице по опису заједно са потребном мрежом за лако армирање. Oзнака у пројекту: НОП 02, НОП 03 и НОП 04</t>
    </r>
  </si>
  <si>
    <t>Набавка материјала, транспорт и бетонирање армирано - бетонскех зидова подрума, д=20 цм MБ 30 (Ц25/30). Бетонирање се врши  у свему према стаичком  прорачуну, детаљима, пројекту конструкције и општем опису. Обрачунава се све готово по м3 армираног бетона МБ30 са потребном глатком оплатом. Ценом обухватити потребну негу бетона. Oзнака у пројекту: НТЗ 01</t>
  </si>
  <si>
    <t>Набавка материјала, транспорт и бетонирање нових армирано - бетонских плоча изнад подрума, приземља и 1. спрата, конструкције објекта у свему према статичком  прорачуну, детаљима, пројекту конструкције и општем опису MБ 30 (Ц25/30).  Обрачунава се све готово по м3 армираног бетона МБ 30 са потребном глатком оплатом и негом бетона. Oзнака у пројекту: НМК</t>
  </si>
  <si>
    <t>Набавка материјала, транспорт и бетонирање армирано - бетонских зидова на приземљу и 1.спрату објекта у свему према статичком  прорачуну, детаљима, пројекту конструкције и општем опису MБ 30 (C25/30).  Обрачунава се све готово по м3 армираног бетона МБ 30 са потребном глатком оплатом и негом бетона. Oзнака у пројекту: НТЗ 02</t>
  </si>
  <si>
    <t>У цену улази и бетонирање серклажа, арматура, оплата и помоћна скела. Oзнака у пројекту: НФСЗ</t>
  </si>
  <si>
    <t>У цену улази и бетонирање серклажа, арматура, оплата и помоћна скела. Oзнака у пројекту: НУЗ</t>
  </si>
  <si>
    <t>Малтерисање унутрашњиз зидова зиданих KЛИМAБЛОЦ 20 и 25 цм, АБ зидова као и стубива у подруму, приземљу и 1.спрату објекта</t>
  </si>
  <si>
    <t>Малтерисање унутрашњих зиданих зидова, АБ зидова и стубова у продужним малтером 1:3:9 или машинским произвођача "РоефиХ" или сл. у два слоја. Рад са радне скеле.
Обрачун све комплет по м² развијене површине омалтерисаног зида. Oзнака у пројекту: НФСЗ и НУЗ
Напомена1: 
Приликом рада користити радну скелу висине до х=4,0 м. Скела мора бити са атестом. По монтажи скеле извршити технички пријем монтиране скеле и приликом рада са скелом у свему поступати према важећој законској регулативи. 
Напомена 2:
Отвори површине до 3м² се не одбијају и њихове шпалетне се не обрачунавају посебно. Код отвора површине 3-5м² одбија се површина преко 3м² и њихове шпалетне се не обрачунавају посебно. Код отвора већих од 5м² шпалетне се обрачунавају по м¹.</t>
  </si>
  <si>
    <t>Пердашити уз квашење. Омалтерисане површине морају бити равне, без прелома и таласа, а ивице оштре и праве. Малтер квасити да не дође до брзог сушења и ''прегоревања''. У цену улази радна скела. Обрачун по м2. Oзнака у пројекту: НОМ 05</t>
  </si>
  <si>
    <r>
      <t xml:space="preserve">Ценом је обухваћено и разрешење и обрада свих детаља холкера атике, са преклопом преко атике за дебљину зида, холкера, вентилације, хоризонталних сливника са истовременим уграђивањем Сарнафил® Т-Сцуппер хоризонталног одвода, продори цевних инсталација  (машинских инсталација, В/К инсталација и електро инсталација), постоља клима уређаја и остало што кров чини потпуно заптивеним системом, са свим потребним китовањем спојева трајноеластичним двокомпонентним китом отпорним на УВ зраке у боји мембране. Такође урачунати опшивку хоризонталног олука као и продоре за верт. олуке у свему по упутству произвођача.  Oзнака у пројекту: НОР 01
</t>
    </r>
    <r>
      <rPr>
        <b/>
        <sz val="10"/>
        <color theme="1"/>
        <rFont val="Tahoma"/>
      </rPr>
      <t>Обрачун све комплет по м²</t>
    </r>
    <r>
      <rPr>
        <sz val="10"/>
        <color theme="1"/>
        <rFont val="Tahoma"/>
      </rPr>
      <t xml:space="preserve"> стварно урађене хидроизолације.
Напомена:
Извођач је дужан да достави прорачун на чупање мембране.</t>
    </r>
  </si>
  <si>
    <t>(9,45*36,60+1,60*32,15+1,35*24,55+3,85*7,85+2,35*1,40)*1.15</t>
  </si>
  <si>
    <t>Набавка материјала и израда хоризонталне хидроизолације између АБ шкољке подрума и контра плоче подрума као и тераса на 1.спрату. Хоризонтална хидроизолација је, "Сикаплан-СГмА 1.5" или сл. на бази ПВЦ-а. Полаже се у правцу пада са одговарајућим вареним преклопима ширине 10-15цм са глетовањем. Исти се по ивици шрафи одговарајућим шрафовима за зид, комплетно са свим претходно положеним слојевима према упутсву и детаљима произвођача. На споју са зидовима, извести холкере до висине од 15 цм. Oзнака у пројекту: НПНТ 01 и НОП 02
Обрачун по м2 са целокупним материјалом по опису.</t>
  </si>
  <si>
    <t>Набавка и израда вертикалне хидроизолације преко АБ зидова темељне шкољке. Хидроизолација од ПВЦ мембране "Сикаплан ТУ 9.6." (неармирани пластифицирани поливинилхлорид), д=1,5 мм, или производ другог произвођача еквивалентних карактеристика. Трака се уграђује варењем спојева машинским путем у сендвичу од два филца од геотекстила (300-500гр/м2), међусобно заварених са функцијом заштитно-клизног слоја у свему према упуству произвођача. Завршавање мембране одрадити на Дилатец траци у нивоу готовог пода.У цену улази: припрема подлоге-отклањање слободних и оштрих делова, темељно чишћење подлоге, ПВЦ мембрана, геотекстил, материјал за варење спојева и сви евентуално потребни лимови и пратећи елементи. Сви детаљи као што су радне фуге, дилатације и слично, решавају се по детаљима произвођача и одобрењу надзорног органа и пројектанта. Све у складу са ДИН 16730 и ДИН 16938 и препорукама произвођача. Oзнака у пројекту: НТЗ 01
Обрачун по м2.</t>
  </si>
  <si>
    <t>Хидроизолациони малтер треба да испуњава следеће захтеве: 
Густина свежег малтера: ~ 2,00 кг/л
Дебљина слоја у једном радном кораку: мин. 0,75мм, маџ. 2,00 мм
Капиларна апсорпција (ω): 0,02 кг/(м2·х0,5, ЕН 1062-3)
Паропропусност (Сд): 0,28 м (за материјал дебљине 1,5 мм, Класа И, Сд &lt; 5м)
Пропустљивост ЦО2 (Сд): 68,72 м (за материјал дебљине 1,66 мм, ЕН 1062-1)
Циклуси смрзавање/одмрзавање: 2,2 Н/мм2 (ЕН 13687-1)
Oзнака у пројекту: НОП 02
Обрачун по м2</t>
  </si>
  <si>
    <t>Набавка, транспорт и постављање  плоча термо и звучне изолације подова (од ударног и просторног звука) у саставу пливајућих подова  од стиродура (мин 35кг/м³) различите дебљине у зависности од позиције и термичког прорачуна. Плоче се полажу преко равне армирано бетонске међуспратне конструкције. Преко звучне изолације полаже се ПВЦ фолија. По обиму просторија поставити траке изолације до нивоа цементне кошуљице, да се спречи контакт подлоге и зида. Ценом обрачунати плоче стиродура и ПВЦ фолију.   
Oзнака у пројекту: НОП 02, НОП 03 и НОП 04
Обрачун по  м².</t>
  </si>
  <si>
    <t>Набавка, транспорт и постављање термо изолације пода  на терасама од стиродура (мин 35кг/м³) дебљине д=24цм ( 2 табле од по 12 цм) и са једним слојем ПВЦ фолије,  са преклопима од 30цм. 
Oзнака у пројекту: НОП 02
Обрачун по  м2 .</t>
  </si>
  <si>
    <t>АV' 101/205 (2,17 м2)</t>
  </si>
  <si>
    <t>а 150/60</t>
  </si>
  <si>
    <t>Овом позицијом обухватити набавку, транспорт и уградњу целокупног готовог пода  и слој за изравнавање. Користити горе наведене материјале  или сличне производе са  истим карактеристикама. 
Ознака у пројекут НОП 04
Комплетно изведено са свим слојевима, обрачунава се по м2 готовог пода.</t>
  </si>
  <si>
    <t>У систему, кроз малтер, па све до изолационих плоча, а пре лепљења тврде облоге у подручју линије сокле, потребно је зарезати капиларни рез ширине 5–8 мм. Подручје малтера испод капиларног реза и сам рез потребно је испунити и премазати (5 цм изнад капиларног реза) производом РÖФИX ОПТИФЛЕX  1К.  Лепак за лепљење стиродур плоча д=10цм  се наноси ручно или машински, тако да површина која је лепљена буде покривена са најмање 60%. Ово се постиже са ивично-тракастом методом. Ширина трака треба бити 5цм, а висина 2цм.  Подлога мора бити сува и носива пре лепљења термоизолационих плоча. Лепљење стиродур плоча вршити РÖФИX Унистар Лигхт-ом, лепком за лепљење и армирање, испитан је према ЕТАГ-у 004, притисне чврстоће 4Н/мм2 на 28 дана према ЕН 1015-11, еластични модул 3500 Н/мм2, отпорности на ударце ˃10Ј, паропропусности μ 15 према ЕН 1015-19. Типловање се изводи изнад хидроизолације кроз мрежицу П100 и армирајући слој од 5мм. Обрачун по м² комплет стварно изведене развијене површине, са свим потребним припремним радовима и материјалом (листеле, термоизолација,везивни материјали, завршни материјали) до потпуне готовости у складу са описом, са вертикалним и хоризонталним транспортом.    
Ознака у пројекту: НСФЗ 01б</t>
  </si>
  <si>
    <t xml:space="preserve">Малтерисање фасадних зидова - демит фасада преко камене вуне. Минимална дебљина завршног слоја код пуне структуре је 1,5мм а код рајбоване структуре је 2 мм. Водоодбојни, паропропусни структурисани завршни малтер и то:  РÖФИX силикатно-силиконски,  завршни малтер отпорани на временске утицаје за фасаде на ТИС и основним малтерима, паропропусности μ око 60 према ЕН 1015-19, водоупојности &lt; 0,1 к г / м ² х 0 , 5 према ЕН 1015-18 сТСР вредност ≥25%. Подлога мора бити сува, носива и без нечистоћа. Минимално 1 дан пре наношења завршног малтера, подлогу добро премазати предпремазом.   На свим спојевима је потребно уградити угаоне лајсне са мрежицом, окапне профиле са мрежицом и 3Д профиле за спој са прозором и фасадом. Систем фасаде мора поседовати сертификат ЕТАГ 004. Рал - према према избору пројектанта- светло сива. У цену позиције  је урачуна мрежица и лепак преко кога се малтерише. Завршна боја је бела.
Ознака у пројекту: НСФЗ 01а
Обрачун по м² 
Напомена: Све мере узети на лицу места. </t>
  </si>
  <si>
    <t>Преградни гипс-картон зид између ординација и других  просторија, д=7.5-15 цм</t>
  </si>
  <si>
    <t>Набавка, транспорт и израда преградног зида, д=75-150мм, са двоструком металном подконструкцијом д=75-100мм (од челичних поцинкованих CW i  и UW профила дебљине лима 0,6мм), обострано двослојно обложен ГК-плочом типа ДФХ2ИР - "ДИАМАНТ" д=12.5мм. Обрада спојева ГК-плоча у квалитету К2 (фугенфилер+папирна бандаж трака+РеадyфиХ) произвођача "Кнауф" или еквивалентно. Зид је неносив (осни размак CW профила 62,5цм).  Висина зидова до 4.75м (максимална допуштена висина преграда са двоструком облогом ГК плоча без заштите од пожара, односно 4.00м са заштитиом од пожара).  Изолациони слој од  два слоја самоносиве минералне камене вуне д=2*40 мм (40 кг/м3).  Звучна заштита Rw =67 dB. Класа отпорности на пожар Ф90. У свему према ЕН 520.
Обрачун по м2  комплет изведених преграда са термоизолацијом и потконструкцијом за врата.</t>
  </si>
  <si>
    <t>НУЗ 02а - 7.5 цм</t>
  </si>
  <si>
    <t>(5.10+1.20*2+1.10*2+1.20+2.40)*2.85</t>
  </si>
  <si>
    <t>1.20*2*4.35</t>
  </si>
  <si>
    <t>(1.25+1.15+0.95*2+2.45+1.10+2.45+1.15+2.50)*3.85</t>
  </si>
  <si>
    <t>НУЗ 02б - 12.5 цм</t>
  </si>
  <si>
    <t>(3.20+2.40+2.20*3+2.50+1.65+1.50*2+2.05*2+3.75*2+0.90*2+9.50+1.35+3.55+1.10+2.75*2+1.50+8.25+2.10+1.10)*2.85</t>
  </si>
  <si>
    <t>(2.30*2+1.20*2+0.85+1.15+1.20*2+4.35+2.55*2)*4.35</t>
  </si>
  <si>
    <t>(2.30+2.35+1.15+1.35+1.80+1.85*2+2.05+3.60+2.00+2.15+0.50+0.90+3.95+8.00+3.30+0.95+3.10+3.40+2.60+6.00+1.35+3.60+2.35+2.50)*3.85</t>
  </si>
  <si>
    <t>НУЗ 02в - 15 цм</t>
  </si>
  <si>
    <t>(5.85+3.40+5.20+2.20*2+4.00+4.75+1.05*2+1.60*2+3.25+2.25+1.75+3.45+3.15+3.45+4.85+2.95+2.20+4.60+10.60+0.90+3.60+5.75+2.50*2)*2.85</t>
  </si>
  <si>
    <t>(1.10+4.80+2.25*2+5.25*2+3.40+2.05+2.60+5.50+3.50+1.85*2+3.25+5.25*2+3.40+2.05+2.70+1.75+3.45+4.20+1.90*2+3.25+5.90+1.75+2.90*2+3.15+6.15)*4.35</t>
  </si>
  <si>
    <t>(5.85+0.65+4.60+2.05+2.30+2.45+5.15*3+11.45+1.45+4.25+2.75+4.00+3.00+3.40)*3.85</t>
  </si>
  <si>
    <t>0.40*4.35</t>
  </si>
  <si>
    <t>1.40*3.85</t>
  </si>
  <si>
    <t>НУЗ 02в - 10 цм</t>
  </si>
  <si>
    <t>(1.05*2+1.15+2.25)*2.85</t>
  </si>
  <si>
    <t>(1.20+2.20+1.60*2+2.20*2+1.20+2.50)*4.35</t>
  </si>
  <si>
    <t>(1.25+5.35+16.50+1.30+2.45+1.25+4.75)*3.85</t>
  </si>
  <si>
    <t>НУЗ 03а - 20цм</t>
  </si>
  <si>
    <t>НУЗ 03б - 24.5цм</t>
  </si>
  <si>
    <t>4.90*2.85</t>
  </si>
  <si>
    <t>2.50*3.85</t>
  </si>
  <si>
    <t>НУЗ 03в - 35цм</t>
  </si>
  <si>
    <t>(0.75+0.80)*2.85</t>
  </si>
  <si>
    <t>Набавка, транспорт и израда преградног зида, д=200-400мм, са двоструком металном подконструкцијом д=2*50мм (од челичних поцинкованих CW i  и UW профила дебљине лима 0,6мм) са звучном - терни изолацијом, двострано. двослојно обложен ГК-плочом типа ДФХ2ИР - "ДИАМАНТ" д=12.5мм. Обрада спојева ГК-плоча у квалитету К2 (фугенфилер+папирна бандаж трака+РеадyфиХ) произвођача "Кнауф" или еквивалентно. Зид је неносив (осни размак CW профила 62,5цм).  Висина зидова до 4.75м (максимална допуштена висина преграда са двоструком облогом ГК плоча без заштите од пожара, односно 4.00м са заштитиом од пожара).  Изолациони слој од  два слоја самоносиве минералне камене вуне д=2*40 мм (40 кг/м3).  Звучна заштита Rw =67 dB. Класа отпорности на пожар Ф90. У свему према ЕН 520.
Обрачун по м2  комплет изведених преграда са термоизолацијом и потконструкцијом за врата.</t>
  </si>
  <si>
    <t>Набавка, транспорт и израда гипс-каротон облоге зида, д=75-300мм, са једностуком металном подконструкцијом д=50мм (од челичних поцинкованих CW i  и UW профила дебљине лима 0,6мм) са звучном - термо изолацијом, једнострано двослојно обложен ГК-плочом типа ДФХ2ИР - "ДИАМАНТ" д=12.5мм. Обрада спојева ГК-плоча у квалитету К2 (фугенфилер+папирна бандаж трака+Реадyфиџ) произвођача "Кнауф" или еквивалентно. Зид је неносив (осни размак CW профила 62,5цм).  Висина зидова до 4.75м (максимална допуштена висина преграда са двоструком облогом ГК плоча без заштите од пожара, односно 4.00м са заштитиом од пожара).  Изолациони слој од  два слоја самоносиве минералне камене вуне д=2*40 мм (40 кг/м3).  Звучна заштита Rw =67 dB. Класа отпорности на пожар Ф90. У свему према ЕН 520.
Обрачун по м2  комплет изведених преграда са термоизолацијом и потконструкцијом за врата.</t>
  </si>
  <si>
    <t>НОУ 04 а - 7.5 цм</t>
  </si>
  <si>
    <t>(1.70)*2.85</t>
  </si>
  <si>
    <t>Облаганје АБ зидова и зидова од термоблока  гипс-картон једностраном облогом зида, д=7.5-30 цм</t>
  </si>
  <si>
    <t>НОУ 04 б - 12.5 цм</t>
  </si>
  <si>
    <t>(2.10)*2.85</t>
  </si>
  <si>
    <t>0.90*4.35</t>
  </si>
  <si>
    <t>1.65*4.35</t>
  </si>
  <si>
    <t>НОУ 05 а - 7.5 цм</t>
  </si>
  <si>
    <t>НОУ 05 б - 12.5 цм</t>
  </si>
  <si>
    <t>(0.90)*2.85</t>
  </si>
  <si>
    <t>2.35*3.85</t>
  </si>
  <si>
    <t>1.65*3.85</t>
  </si>
  <si>
    <t>НОУ 06 а - 17.5 цм</t>
  </si>
  <si>
    <t>НОУ 06 б - 20 цм</t>
  </si>
  <si>
    <t>НОУ 06 в - 22.5 цм</t>
  </si>
  <si>
    <t>НОУ 06 г - 29.5 цм</t>
  </si>
  <si>
    <t>1.05*2.85</t>
  </si>
  <si>
    <t>2.25*4.35</t>
  </si>
  <si>
    <t>(1.25+2.00+1.55)*3.85</t>
  </si>
  <si>
    <t>1.60*2.85</t>
  </si>
  <si>
    <t>2.26*2.85</t>
  </si>
  <si>
    <t>НОУ 07 а - 27.5 цм</t>
  </si>
  <si>
    <t>4.00*2.85</t>
  </si>
  <si>
    <t>0.85*3.85</t>
  </si>
  <si>
    <t>Израда термоизолације на зидовима у подруму објекта</t>
  </si>
  <si>
    <t>Набавка, транспорт и постављање термо изолације  на зивома од стиродура (мин 35кг/м³) дебљине д=5цм и са типлованјем у зидове по потеби и поставлјањем мрежице и лепка.
Ознака у пројекту НОУ 03а
Обрачун по  м2 .</t>
  </si>
  <si>
    <t>(1.90+0.20*2+4.90+4.35+0.20*2+2.25+3.20+0.20*2+3.40+9.35+0.20*6)*2.85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</si>
</sst>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_(* #,##0.000000000_);_(* \(#,##0.000000000\);_(* &quot;-&quot;??_);_(@_)"/>
    <numFmt numFmtId="166" formatCode="_(* #,##0.000000000000_);_(* \(#,##0.000000000000\);_(* &quot;-&quot;??_);_(@_)"/>
    <numFmt numFmtId="167" formatCode="_(* #,##0.0000000000000_);_(* \(#,##0.0000000000000\);_(* &quot;-&quot;??_);_(@_)"/>
    <numFmt numFmtId="168" formatCode="#,##0.000000000"/>
  </numFmts>
  <fonts count="37">
    <font>
      <sz val="10"/>
      <color rgb="FF000000"/>
      <name val="Times New Roman"/>
      <scheme val="minor"/>
    </font>
    <font>
      <sz val="10"/>
      <color theme="1"/>
      <name val="Times New Roman"/>
    </font>
    <font>
      <b/>
      <sz val="10"/>
      <color theme="1"/>
      <name val="Tahoma"/>
    </font>
    <font>
      <sz val="10"/>
      <color theme="1"/>
      <name val="Tahoma"/>
    </font>
    <font>
      <b/>
      <sz val="10"/>
      <color theme="1"/>
      <name val="Arial"/>
    </font>
    <font>
      <b/>
      <sz val="8"/>
      <color theme="1"/>
      <name val="Arial"/>
    </font>
    <font>
      <sz val="10"/>
      <color theme="1"/>
      <name val="Arial"/>
    </font>
    <font>
      <sz val="10"/>
      <name val="Times New Roman"/>
    </font>
    <font>
      <sz val="10"/>
      <color rgb="FF0066CC"/>
      <name val="Tahoma"/>
    </font>
    <font>
      <i/>
      <sz val="10"/>
      <color theme="1"/>
      <name val="Tahoma"/>
    </font>
    <font>
      <b/>
      <i/>
      <sz val="10"/>
      <color theme="1"/>
      <name val="Tahoma"/>
    </font>
    <font>
      <sz val="10"/>
      <color rgb="FFFF0000"/>
      <name val="Tahoma"/>
    </font>
    <font>
      <sz val="10"/>
      <color rgb="FF008000"/>
      <name val="Tahoma"/>
    </font>
    <font>
      <sz val="11"/>
      <color theme="1"/>
      <name val="Swis721 cn bt"/>
    </font>
    <font>
      <sz val="9"/>
      <color theme="1"/>
      <name val="Tahoma"/>
    </font>
    <font>
      <b/>
      <sz val="10"/>
      <color rgb="FF008000"/>
      <name val="Tahoma"/>
    </font>
    <font>
      <b/>
      <sz val="9"/>
      <color theme="1"/>
      <name val="Tahoma"/>
    </font>
    <font>
      <b/>
      <sz val="10"/>
      <color theme="1"/>
      <name val="Arial Narrow"/>
    </font>
    <font>
      <b/>
      <sz val="10"/>
      <color rgb="FFFF0000"/>
      <name val="Tahoma"/>
    </font>
    <font>
      <sz val="10"/>
      <color rgb="FF000000"/>
      <name val="Times New Roman"/>
    </font>
    <font>
      <b/>
      <sz val="10"/>
      <color rgb="FF0066CC"/>
      <name val="Tahoma"/>
    </font>
    <font>
      <b/>
      <i/>
      <sz val="10"/>
      <color rgb="FF008000"/>
      <name val="Tahoma"/>
    </font>
    <font>
      <sz val="10"/>
      <color theme="1"/>
      <name val="Tahoma"/>
      <family val="2"/>
    </font>
    <font>
      <b/>
      <sz val="10"/>
      <color theme="1"/>
      <name val="Tahoma"/>
      <family val="2"/>
    </font>
    <font>
      <sz val="10"/>
      <name val="Tahoma"/>
      <family val="2"/>
    </font>
    <font>
      <b/>
      <i/>
      <sz val="10"/>
      <color theme="1"/>
      <name val="Tahoma"/>
      <family val="2"/>
    </font>
    <font>
      <b/>
      <sz val="10"/>
      <color rgb="FFFF0000"/>
      <name val="Tahoma"/>
      <family val="2"/>
    </font>
    <font>
      <sz val="10"/>
      <color rgb="FFFF0000"/>
      <name val="Tahoma"/>
      <family val="2"/>
    </font>
    <font>
      <b/>
      <sz val="10"/>
      <name val="Tahoma"/>
      <family val="2"/>
    </font>
    <font>
      <i/>
      <sz val="10"/>
      <color theme="1"/>
      <name val="Tahoma"/>
      <family val="2"/>
    </font>
    <font>
      <i/>
      <sz val="10"/>
      <color rgb="FFFF0000"/>
      <name val="Tahoma"/>
      <family val="2"/>
    </font>
    <font>
      <sz val="10"/>
      <name val="Arial Narrow"/>
      <family val="2"/>
    </font>
    <font>
      <b/>
      <sz val="10"/>
      <color rgb="FF000000"/>
      <name val="Tahoma"/>
    </font>
    <font>
      <sz val="10"/>
      <color rgb="FF000000"/>
      <name val="Tahoma"/>
    </font>
    <font>
      <sz val="10"/>
      <color rgb="FF000000"/>
      <name val="Tahoma"/>
      <family val="2"/>
    </font>
    <font>
      <b/>
      <sz val="10"/>
      <color rgb="FF000000"/>
      <name val="Tahoma"/>
      <family val="2"/>
    </font>
    <font>
      <sz val="10"/>
      <color rgb="FFFF0000"/>
      <name val="Times New Roman"/>
      <family val="1"/>
      <scheme val="minor"/>
    </font>
  </fonts>
  <fills count="2">
    <fill>
      <patternFill patternType="none"/>
    </fill>
    <fill>
      <patternFill patternType="gray125"/>
    </fill>
  </fills>
  <borders count="12">
    <border>
      <left/>
      <right/>
      <top/>
      <bottom/>
      <diagonal/>
    </border>
    <border>
      <left/>
      <right style="thin">
        <color rgb="FF000000"/>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double">
        <color rgb="FF000000"/>
      </bottom>
      <diagonal/>
    </border>
    <border>
      <left/>
      <right/>
      <top/>
      <bottom style="double">
        <color rgb="FF000000"/>
      </bottom>
      <diagonal/>
    </border>
    <border>
      <left style="thin">
        <color rgb="FF000000"/>
      </left>
      <right style="thin">
        <color rgb="FF000000"/>
      </right>
      <top/>
      <bottom style="thin">
        <color rgb="FF000000"/>
      </bottom>
      <diagonal/>
    </border>
    <border>
      <left/>
      <right/>
      <top/>
      <bottom style="thin">
        <color indexed="64"/>
      </bottom>
      <diagonal/>
    </border>
  </borders>
  <cellStyleXfs count="1">
    <xf numFmtId="0" fontId="0" fillId="0" borderId="0"/>
  </cellStyleXfs>
  <cellXfs count="406">
    <xf numFmtId="0" fontId="0" fillId="0" borderId="0" xfId="0"/>
    <xf numFmtId="0" fontId="1" fillId="0" borderId="0" xfId="0" applyFont="1"/>
    <xf numFmtId="0" fontId="3" fillId="0" borderId="0" xfId="0" applyFont="1"/>
    <xf numFmtId="9" fontId="3" fillId="0" borderId="0" xfId="0" applyNumberFormat="1" applyFont="1"/>
    <xf numFmtId="0" fontId="2" fillId="0" borderId="0" xfId="0" applyFont="1" applyAlignment="1">
      <alignment horizontal="center"/>
    </xf>
    <xf numFmtId="0" fontId="2" fillId="0" borderId="0" xfId="0" applyFont="1" applyAlignment="1">
      <alignment wrapText="1"/>
    </xf>
    <xf numFmtId="0" fontId="2" fillId="0" borderId="1" xfId="0" applyFont="1" applyBorder="1" applyAlignment="1">
      <alignment wrapText="1"/>
    </xf>
    <xf numFmtId="4" fontId="2" fillId="0" borderId="0" xfId="0" applyNumberFormat="1" applyFont="1" applyAlignment="1">
      <alignment horizontal="center"/>
    </xf>
    <xf numFmtId="0" fontId="3" fillId="0" borderId="0" xfId="0" applyFont="1" applyAlignment="1">
      <alignment horizontal="center"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applyAlignment="1">
      <alignment wrapText="1"/>
    </xf>
    <xf numFmtId="0" fontId="5" fillId="0" borderId="2" xfId="0" applyFont="1" applyBorder="1" applyAlignment="1">
      <alignment horizontal="left" vertical="center" wrapText="1"/>
    </xf>
    <xf numFmtId="4" fontId="4" fillId="0" borderId="2" xfId="0" applyNumberFormat="1" applyFont="1" applyBorder="1" applyAlignment="1">
      <alignment horizontal="left" vertical="top" wrapText="1"/>
    </xf>
    <xf numFmtId="4" fontId="6" fillId="0" borderId="2" xfId="0" applyNumberFormat="1" applyFont="1" applyBorder="1"/>
    <xf numFmtId="4" fontId="4" fillId="0" borderId="2" xfId="0" applyNumberFormat="1" applyFont="1" applyBorder="1" applyAlignment="1">
      <alignment horizontal="center"/>
    </xf>
    <xf numFmtId="4" fontId="6" fillId="0" borderId="2" xfId="0" applyNumberFormat="1" applyFont="1" applyBorder="1" applyAlignment="1">
      <alignment horizontal="right"/>
    </xf>
    <xf numFmtId="0" fontId="4" fillId="0" borderId="0" xfId="0" applyFont="1"/>
    <xf numFmtId="0" fontId="5" fillId="0" borderId="3" xfId="0" applyFont="1" applyBorder="1" applyAlignment="1">
      <alignment horizontal="left" vertical="center"/>
    </xf>
    <xf numFmtId="4" fontId="4" fillId="0" borderId="3" xfId="0" applyNumberFormat="1" applyFont="1" applyBorder="1" applyAlignment="1">
      <alignment vertical="top" wrapText="1"/>
    </xf>
    <xf numFmtId="4" fontId="4" fillId="0" borderId="0" xfId="0" applyNumberFormat="1" applyFont="1" applyAlignment="1">
      <alignment horizontal="left" vertical="top" wrapText="1"/>
    </xf>
    <xf numFmtId="0" fontId="6" fillId="0" borderId="0" xfId="0" applyFont="1"/>
    <xf numFmtId="4" fontId="4" fillId="0" borderId="0" xfId="0" applyNumberFormat="1" applyFont="1" applyAlignment="1">
      <alignment horizontal="center"/>
    </xf>
    <xf numFmtId="4" fontId="6" fillId="0" borderId="0" xfId="0" applyNumberFormat="1" applyFont="1" applyAlignment="1">
      <alignment horizontal="center"/>
    </xf>
    <xf numFmtId="4" fontId="4" fillId="0" borderId="0" xfId="0" applyNumberFormat="1" applyFont="1" applyAlignment="1">
      <alignment horizontal="left" vertical="center" wrapText="1"/>
    </xf>
    <xf numFmtId="0" fontId="6" fillId="0" borderId="0" xfId="0" applyFont="1" applyAlignment="1">
      <alignment horizontal="center"/>
    </xf>
    <xf numFmtId="0" fontId="4" fillId="0" borderId="3" xfId="0" applyFont="1" applyBorder="1"/>
    <xf numFmtId="4" fontId="4" fillId="0" borderId="3" xfId="0" applyNumberFormat="1" applyFont="1" applyBorder="1" applyAlignment="1">
      <alignment horizontal="left" vertical="top" wrapText="1"/>
    </xf>
    <xf numFmtId="0" fontId="6" fillId="0" borderId="3" xfId="0" applyFont="1" applyBorder="1"/>
    <xf numFmtId="4" fontId="4" fillId="0" borderId="3" xfId="0" applyNumberFormat="1" applyFont="1" applyBorder="1" applyAlignment="1">
      <alignment horizontal="center"/>
    </xf>
    <xf numFmtId="4" fontId="6" fillId="0" borderId="3" xfId="0" applyNumberFormat="1" applyFont="1" applyBorder="1" applyAlignment="1">
      <alignment horizontal="center"/>
    </xf>
    <xf numFmtId="0" fontId="4" fillId="0" borderId="0" xfId="0" applyFont="1" applyAlignment="1">
      <alignment horizontal="center" vertical="center" wrapText="1"/>
    </xf>
    <xf numFmtId="0" fontId="6" fillId="0" borderId="0" xfId="0" applyFont="1" applyAlignment="1">
      <alignment horizontal="center" vertical="center" wrapText="1"/>
    </xf>
    <xf numFmtId="4" fontId="4" fillId="0" borderId="0" xfId="0" applyNumberFormat="1" applyFont="1" applyAlignment="1">
      <alignment horizontal="center" vertical="center" wrapText="1"/>
    </xf>
    <xf numFmtId="4" fontId="6" fillId="0" borderId="0" xfId="0" applyNumberFormat="1" applyFont="1" applyAlignment="1">
      <alignment horizontal="center" vertical="center" wrapText="1"/>
    </xf>
    <xf numFmtId="164" fontId="4" fillId="0" borderId="0" xfId="0" applyNumberFormat="1" applyFont="1" applyAlignment="1">
      <alignment horizontal="right" wrapText="1"/>
    </xf>
    <xf numFmtId="0" fontId="6" fillId="0" borderId="0" xfId="0" applyFont="1" applyAlignment="1">
      <alignment horizontal="left" vertical="top" wrapText="1"/>
    </xf>
    <xf numFmtId="0" fontId="6" fillId="0" borderId="0" xfId="0" applyFont="1" applyAlignment="1">
      <alignment wrapText="1"/>
    </xf>
    <xf numFmtId="0" fontId="6" fillId="0" borderId="0" xfId="0" applyFont="1" applyAlignment="1">
      <alignment vertical="top" wrapText="1"/>
    </xf>
    <xf numFmtId="0" fontId="6" fillId="0" borderId="0" xfId="0" applyFont="1" applyAlignment="1">
      <alignment horizontal="center" wrapText="1"/>
    </xf>
    <xf numFmtId="43" fontId="3" fillId="0" borderId="6" xfId="0" applyNumberFormat="1" applyFont="1" applyBorder="1" applyAlignment="1">
      <alignment horizontal="center" vertical="center" wrapText="1"/>
    </xf>
    <xf numFmtId="43" fontId="3" fillId="0" borderId="6" xfId="0" applyNumberFormat="1" applyFont="1" applyBorder="1" applyAlignment="1">
      <alignment vertical="top" wrapText="1"/>
    </xf>
    <xf numFmtId="0" fontId="8" fillId="0" borderId="0" xfId="0" applyFont="1"/>
    <xf numFmtId="4" fontId="8" fillId="0" borderId="0" xfId="0" applyNumberFormat="1" applyFont="1"/>
    <xf numFmtId="0" fontId="2" fillId="0" borderId="6" xfId="0" applyFont="1" applyBorder="1" applyAlignment="1">
      <alignment horizontal="center" vertical="center"/>
    </xf>
    <xf numFmtId="0" fontId="2" fillId="0" borderId="6" xfId="0" applyFont="1" applyBorder="1" applyAlignment="1">
      <alignment vertical="center"/>
    </xf>
    <xf numFmtId="4" fontId="2" fillId="0" borderId="6" xfId="0" applyNumberFormat="1" applyFont="1" applyBorder="1" applyAlignment="1">
      <alignment horizontal="center" vertical="center"/>
    </xf>
    <xf numFmtId="43" fontId="2" fillId="0" borderId="6" xfId="0" applyNumberFormat="1" applyFont="1" applyBorder="1" applyAlignment="1">
      <alignment horizontal="right" vertical="center"/>
    </xf>
    <xf numFmtId="43" fontId="2" fillId="0" borderId="6" xfId="0" applyNumberFormat="1" applyFont="1" applyBorder="1" applyAlignment="1">
      <alignment vertical="center"/>
    </xf>
    <xf numFmtId="0" fontId="3" fillId="0" borderId="0" xfId="0" applyFont="1" applyAlignment="1">
      <alignment horizontal="center" vertical="top"/>
    </xf>
    <xf numFmtId="0" fontId="2" fillId="0" borderId="0" xfId="0" applyFont="1" applyAlignment="1">
      <alignment horizontal="center" vertical="top"/>
    </xf>
    <xf numFmtId="0" fontId="2" fillId="0" borderId="0" xfId="0" applyFont="1"/>
    <xf numFmtId="4" fontId="3" fillId="0" borderId="0" xfId="0" applyNumberFormat="1" applyFont="1" applyAlignment="1">
      <alignment horizontal="center"/>
    </xf>
    <xf numFmtId="43" fontId="3" fillId="0" borderId="0" xfId="0" applyNumberFormat="1" applyFont="1" applyAlignment="1">
      <alignment horizontal="right"/>
    </xf>
    <xf numFmtId="43" fontId="2" fillId="0" borderId="0" xfId="0" applyNumberFormat="1" applyFont="1"/>
    <xf numFmtId="164" fontId="2" fillId="0" borderId="7" xfId="0" applyNumberFormat="1" applyFont="1" applyBorder="1" applyAlignment="1">
      <alignment horizontal="center" vertical="top"/>
    </xf>
    <xf numFmtId="0" fontId="2" fillId="0" borderId="7" xfId="0" applyFont="1" applyBorder="1" applyAlignment="1">
      <alignment horizontal="left" vertical="top"/>
    </xf>
    <xf numFmtId="0" fontId="3" fillId="0" borderId="7" xfId="0" applyFont="1" applyBorder="1"/>
    <xf numFmtId="4" fontId="3" fillId="0" borderId="7" xfId="0" applyNumberFormat="1" applyFont="1" applyBorder="1" applyAlignment="1">
      <alignment horizontal="right"/>
    </xf>
    <xf numFmtId="43" fontId="3" fillId="0" borderId="7" xfId="0" applyNumberFormat="1" applyFont="1" applyBorder="1" applyAlignment="1">
      <alignment horizontal="right"/>
    </xf>
    <xf numFmtId="43" fontId="3" fillId="0" borderId="7" xfId="0" applyNumberFormat="1" applyFont="1" applyBorder="1"/>
    <xf numFmtId="164" fontId="2" fillId="0" borderId="0" xfId="0" applyNumberFormat="1" applyFont="1" applyAlignment="1">
      <alignment horizontal="center" vertical="top"/>
    </xf>
    <xf numFmtId="0" fontId="2" fillId="0" borderId="0" xfId="0" applyFont="1" applyAlignment="1">
      <alignment horizontal="left" vertical="top"/>
    </xf>
    <xf numFmtId="4" fontId="3" fillId="0" borderId="0" xfId="0" applyNumberFormat="1" applyFont="1" applyAlignment="1">
      <alignment horizontal="right"/>
    </xf>
    <xf numFmtId="43" fontId="3" fillId="0" borderId="0" xfId="0" applyNumberFormat="1" applyFont="1"/>
    <xf numFmtId="0" fontId="2" fillId="0" borderId="0" xfId="0" applyFont="1" applyAlignment="1">
      <alignment horizontal="left" vertical="top" wrapText="1"/>
    </xf>
    <xf numFmtId="2" fontId="3" fillId="0" borderId="0" xfId="0" applyNumberFormat="1" applyFont="1" applyAlignment="1">
      <alignment horizontal="right"/>
    </xf>
    <xf numFmtId="0" fontId="3" fillId="0" borderId="0" xfId="0" applyFont="1" applyAlignment="1">
      <alignment horizontal="center"/>
    </xf>
    <xf numFmtId="2" fontId="3" fillId="0" borderId="0" xfId="0" applyNumberFormat="1" applyFont="1"/>
    <xf numFmtId="0" fontId="9" fillId="0" borderId="0" xfId="0" applyFont="1" applyAlignment="1">
      <alignment horizontal="left" vertical="top" wrapText="1"/>
    </xf>
    <xf numFmtId="0" fontId="3" fillId="0" borderId="0" xfId="0" applyFont="1" applyAlignment="1">
      <alignment horizontal="right" vertical="top" wrapText="1"/>
    </xf>
    <xf numFmtId="0" fontId="3" fillId="0" borderId="2" xfId="0" applyFont="1" applyBorder="1" applyAlignment="1">
      <alignment horizontal="center"/>
    </xf>
    <xf numFmtId="2" fontId="3" fillId="0" borderId="2" xfId="0" applyNumberFormat="1" applyFont="1" applyBorder="1"/>
    <xf numFmtId="43" fontId="3" fillId="0" borderId="2" xfId="0" applyNumberFormat="1" applyFont="1" applyBorder="1" applyAlignment="1">
      <alignment horizontal="right"/>
    </xf>
    <xf numFmtId="43" fontId="3" fillId="0" borderId="2" xfId="0" applyNumberFormat="1" applyFont="1" applyBorder="1"/>
    <xf numFmtId="4" fontId="3" fillId="0" borderId="0" xfId="0" applyNumberFormat="1" applyFont="1"/>
    <xf numFmtId="0" fontId="10" fillId="0" borderId="0" xfId="0" applyFont="1" applyAlignment="1">
      <alignment horizontal="left" vertical="top" wrapText="1"/>
    </xf>
    <xf numFmtId="4" fontId="3" fillId="0" borderId="2" xfId="0" applyNumberFormat="1" applyFont="1" applyBorder="1"/>
    <xf numFmtId="164" fontId="2" fillId="0" borderId="0" xfId="0" applyNumberFormat="1" applyFont="1" applyAlignment="1">
      <alignment vertical="top"/>
    </xf>
    <xf numFmtId="0" fontId="3" fillId="0" borderId="0" xfId="0" applyFont="1" applyAlignment="1">
      <alignment vertical="top"/>
    </xf>
    <xf numFmtId="0" fontId="11" fillId="0" borderId="0" xfId="0" applyFont="1"/>
    <xf numFmtId="4" fontId="11" fillId="0" borderId="0" xfId="0" applyNumberFormat="1" applyFont="1"/>
    <xf numFmtId="0" fontId="12" fillId="0" borderId="0" xfId="0" applyFont="1"/>
    <xf numFmtId="4" fontId="12" fillId="0" borderId="0" xfId="0" applyNumberFormat="1" applyFont="1"/>
    <xf numFmtId="164" fontId="2" fillId="0" borderId="8" xfId="0" applyNumberFormat="1" applyFont="1" applyBorder="1" applyAlignment="1">
      <alignment horizontal="center" vertical="center"/>
    </xf>
    <xf numFmtId="0" fontId="2" fillId="0" borderId="8" xfId="0" applyFont="1" applyBorder="1" applyAlignment="1">
      <alignment vertical="top"/>
    </xf>
    <xf numFmtId="0" fontId="2" fillId="0" borderId="8" xfId="0" applyFont="1" applyBorder="1"/>
    <xf numFmtId="4" fontId="2" fillId="0" borderId="8" xfId="0" applyNumberFormat="1" applyFont="1" applyBorder="1" applyAlignment="1">
      <alignment horizontal="right"/>
    </xf>
    <xf numFmtId="43" fontId="2" fillId="0" borderId="8" xfId="0" applyNumberFormat="1" applyFont="1" applyBorder="1" applyAlignment="1">
      <alignment horizontal="right"/>
    </xf>
    <xf numFmtId="4" fontId="3" fillId="0" borderId="6" xfId="0" applyNumberFormat="1" applyFont="1" applyBorder="1" applyAlignment="1">
      <alignment horizontal="center" vertical="center" wrapText="1"/>
    </xf>
    <xf numFmtId="4" fontId="3" fillId="0" borderId="6" xfId="0" applyNumberFormat="1" applyFont="1" applyBorder="1" applyAlignment="1">
      <alignment vertical="top" wrapText="1"/>
    </xf>
    <xf numFmtId="0" fontId="2" fillId="0" borderId="0" xfId="0" applyFont="1" applyAlignment="1">
      <alignment vertical="top" wrapText="1"/>
    </xf>
    <xf numFmtId="4" fontId="2" fillId="0" borderId="6" xfId="0" applyNumberFormat="1" applyFont="1" applyBorder="1" applyAlignment="1">
      <alignment horizontal="right" vertical="center"/>
    </xf>
    <xf numFmtId="0" fontId="2" fillId="0" borderId="0" xfId="0" applyFont="1" applyAlignment="1">
      <alignment vertical="center"/>
    </xf>
    <xf numFmtId="164" fontId="2" fillId="0" borderId="7" xfId="0" applyNumberFormat="1" applyFont="1" applyBorder="1" applyAlignment="1">
      <alignment horizontal="center" vertical="top" wrapText="1"/>
    </xf>
    <xf numFmtId="0" fontId="3" fillId="0" borderId="7" xfId="0" applyFont="1" applyBorder="1" applyAlignment="1">
      <alignment horizontal="right"/>
    </xf>
    <xf numFmtId="4" fontId="3" fillId="0" borderId="7" xfId="0" applyNumberFormat="1" applyFont="1" applyBorder="1"/>
    <xf numFmtId="0" fontId="3" fillId="0" borderId="0" xfId="0" applyFont="1" applyAlignment="1">
      <alignment horizontal="right"/>
    </xf>
    <xf numFmtId="0" fontId="9" fillId="0" borderId="0" xfId="0" applyFont="1" applyAlignment="1">
      <alignment vertical="top" wrapText="1"/>
    </xf>
    <xf numFmtId="4" fontId="9" fillId="0" borderId="0" xfId="0" applyNumberFormat="1" applyFont="1" applyAlignment="1">
      <alignment vertical="top" wrapText="1"/>
    </xf>
    <xf numFmtId="0" fontId="13" fillId="0" borderId="0" xfId="0" applyFont="1"/>
    <xf numFmtId="4" fontId="3" fillId="0" borderId="2" xfId="0" applyNumberFormat="1" applyFont="1" applyBorder="1" applyAlignment="1">
      <alignment horizontal="right"/>
    </xf>
    <xf numFmtId="0" fontId="10" fillId="0" borderId="0" xfId="0" applyFont="1"/>
    <xf numFmtId="0" fontId="14" fillId="0" borderId="0" xfId="0" applyFont="1" applyAlignment="1">
      <alignment horizontal="center"/>
    </xf>
    <xf numFmtId="0" fontId="14" fillId="0" borderId="0" xfId="0" applyFont="1"/>
    <xf numFmtId="0" fontId="3" fillId="0" borderId="3" xfId="0" applyFont="1" applyBorder="1" applyAlignment="1">
      <alignment horizontal="center"/>
    </xf>
    <xf numFmtId="0" fontId="2" fillId="0" borderId="8" xfId="0" applyFont="1" applyBorder="1" applyAlignment="1">
      <alignment horizontal="right"/>
    </xf>
    <xf numFmtId="0" fontId="15" fillId="0" borderId="0" xfId="0" applyFont="1" applyAlignment="1">
      <alignment vertical="top" wrapText="1"/>
    </xf>
    <xf numFmtId="0" fontId="15" fillId="0" borderId="0" xfId="0" applyFont="1" applyAlignment="1">
      <alignment vertical="center"/>
    </xf>
    <xf numFmtId="2" fontId="3" fillId="0" borderId="3" xfId="0" applyNumberFormat="1" applyFont="1" applyBorder="1"/>
    <xf numFmtId="9" fontId="2" fillId="0" borderId="0" xfId="0" applyNumberFormat="1" applyFont="1" applyAlignment="1">
      <alignment horizontal="left" vertical="top" wrapText="1"/>
    </xf>
    <xf numFmtId="9" fontId="3" fillId="0" borderId="0" xfId="0" applyNumberFormat="1" applyFont="1" applyAlignment="1">
      <alignment horizontal="center"/>
    </xf>
    <xf numFmtId="9" fontId="3" fillId="0" borderId="0" xfId="0" applyNumberFormat="1" applyFont="1" applyAlignment="1">
      <alignment horizontal="right"/>
    </xf>
    <xf numFmtId="9" fontId="12" fillId="0" borderId="0" xfId="0" applyNumberFormat="1" applyFont="1"/>
    <xf numFmtId="0" fontId="3" fillId="0" borderId="0" xfId="0" applyFont="1" applyAlignment="1">
      <alignment horizontal="left"/>
    </xf>
    <xf numFmtId="0" fontId="2" fillId="0" borderId="0" xfId="0" applyFont="1" applyAlignment="1">
      <alignment horizontal="left"/>
    </xf>
    <xf numFmtId="0" fontId="3" fillId="0" borderId="0" xfId="0" applyFont="1" applyAlignment="1">
      <alignment horizontal="left" wrapText="1"/>
    </xf>
    <xf numFmtId="0" fontId="2" fillId="0" borderId="0" xfId="0" applyFont="1" applyAlignment="1">
      <alignment horizontal="left" wrapText="1"/>
    </xf>
    <xf numFmtId="4" fontId="3" fillId="0" borderId="3" xfId="0" applyNumberFormat="1" applyFont="1" applyBorder="1" applyAlignment="1">
      <alignment horizontal="right"/>
    </xf>
    <xf numFmtId="43" fontId="16" fillId="0" borderId="8" xfId="0" applyNumberFormat="1" applyFont="1" applyBorder="1" applyAlignment="1">
      <alignment horizontal="right"/>
    </xf>
    <xf numFmtId="0" fontId="17"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vertical="center"/>
    </xf>
    <xf numFmtId="0" fontId="1" fillId="0" borderId="0" xfId="0" applyFont="1" applyAlignment="1">
      <alignment vertical="top" wrapText="1"/>
    </xf>
    <xf numFmtId="2" fontId="12" fillId="0" borderId="0" xfId="0" applyNumberFormat="1" applyFont="1"/>
    <xf numFmtId="0" fontId="10" fillId="0" borderId="0" xfId="0" applyFont="1" applyAlignment="1">
      <alignment vertical="top"/>
    </xf>
    <xf numFmtId="49" fontId="10" fillId="0" borderId="0" xfId="0" applyNumberFormat="1" applyFont="1" applyAlignment="1">
      <alignment horizontal="left" vertical="top"/>
    </xf>
    <xf numFmtId="0" fontId="2" fillId="0" borderId="0" xfId="0" applyFont="1" applyAlignment="1">
      <alignment vertical="top"/>
    </xf>
    <xf numFmtId="0" fontId="19" fillId="0" borderId="0" xfId="0" applyFont="1"/>
    <xf numFmtId="164" fontId="15" fillId="0" borderId="0" xfId="0" applyNumberFormat="1" applyFont="1" applyAlignment="1">
      <alignment vertical="top"/>
    </xf>
    <xf numFmtId="0" fontId="12" fillId="0" borderId="0" xfId="0" applyFont="1" applyAlignment="1">
      <alignment horizontal="right" vertical="top" wrapText="1"/>
    </xf>
    <xf numFmtId="49" fontId="2" fillId="0" borderId="0" xfId="0" applyNumberFormat="1" applyFont="1" applyAlignment="1">
      <alignment horizontal="left" vertical="top"/>
    </xf>
    <xf numFmtId="49" fontId="3" fillId="0" borderId="0" xfId="0" applyNumberFormat="1" applyFont="1" applyAlignment="1">
      <alignment horizontal="left" vertical="top"/>
    </xf>
    <xf numFmtId="0" fontId="1" fillId="0" borderId="0" xfId="0" applyFont="1" applyAlignment="1">
      <alignment vertical="top"/>
    </xf>
    <xf numFmtId="164" fontId="2" fillId="0" borderId="0" xfId="0" applyNumberFormat="1" applyFont="1" applyAlignment="1">
      <alignment horizontal="center" vertical="center"/>
    </xf>
    <xf numFmtId="4" fontId="2" fillId="0" borderId="0" xfId="0" applyNumberFormat="1" applyFont="1" applyAlignment="1">
      <alignment horizontal="right"/>
    </xf>
    <xf numFmtId="4" fontId="2" fillId="0" borderId="0" xfId="0" applyNumberFormat="1" applyFont="1"/>
    <xf numFmtId="0" fontId="18" fillId="0" borderId="0" xfId="0" applyFont="1"/>
    <xf numFmtId="3" fontId="2" fillId="0" borderId="6" xfId="0" applyNumberFormat="1" applyFont="1" applyBorder="1" applyAlignment="1">
      <alignment horizontal="center" vertical="center"/>
    </xf>
    <xf numFmtId="3" fontId="3" fillId="0" borderId="0" xfId="0" applyNumberFormat="1" applyFont="1" applyAlignment="1">
      <alignment horizontal="right"/>
    </xf>
    <xf numFmtId="0" fontId="2" fillId="0" borderId="7" xfId="0" applyFont="1" applyBorder="1" applyAlignment="1">
      <alignment horizontal="left" vertical="top" wrapText="1"/>
    </xf>
    <xf numFmtId="4" fontId="2" fillId="0" borderId="7" xfId="0" applyNumberFormat="1" applyFont="1" applyBorder="1" applyAlignment="1">
      <alignment horizontal="left" vertical="top" wrapText="1"/>
    </xf>
    <xf numFmtId="164" fontId="2" fillId="0" borderId="2" xfId="0" applyNumberFormat="1" applyFont="1" applyBorder="1" applyAlignment="1">
      <alignment horizontal="center" vertical="top"/>
    </xf>
    <xf numFmtId="0" fontId="2" fillId="0" borderId="2" xfId="0" applyFont="1" applyBorder="1" applyAlignment="1">
      <alignment horizontal="left" vertical="top"/>
    </xf>
    <xf numFmtId="0" fontId="3" fillId="0" borderId="2" xfId="0" applyFont="1" applyBorder="1"/>
    <xf numFmtId="3" fontId="3" fillId="0" borderId="2" xfId="0" applyNumberFormat="1" applyFont="1" applyBorder="1" applyAlignment="1">
      <alignment horizontal="right"/>
    </xf>
    <xf numFmtId="3" fontId="3" fillId="0" borderId="0" xfId="0" applyNumberFormat="1" applyFont="1"/>
    <xf numFmtId="0" fontId="9" fillId="0" borderId="0" xfId="0" applyFont="1" applyAlignment="1">
      <alignment horizontal="left"/>
    </xf>
    <xf numFmtId="164" fontId="2" fillId="0" borderId="0" xfId="0" applyNumberFormat="1" applyFont="1" applyAlignment="1">
      <alignment horizontal="right" vertical="top"/>
    </xf>
    <xf numFmtId="3" fontId="3" fillId="0" borderId="3" xfId="0" applyNumberFormat="1" applyFont="1" applyBorder="1"/>
    <xf numFmtId="4" fontId="3" fillId="0" borderId="3" xfId="0" applyNumberFormat="1" applyFont="1" applyBorder="1"/>
    <xf numFmtId="3" fontId="2" fillId="0" borderId="8" xfId="0" applyNumberFormat="1" applyFont="1" applyBorder="1" applyAlignment="1">
      <alignment horizontal="right"/>
    </xf>
    <xf numFmtId="4" fontId="2" fillId="0" borderId="8" xfId="0" applyNumberFormat="1" applyFont="1" applyBorder="1"/>
    <xf numFmtId="0" fontId="15" fillId="0" borderId="0" xfId="0" applyFont="1"/>
    <xf numFmtId="3" fontId="2" fillId="0" borderId="0" xfId="0" applyNumberFormat="1" applyFont="1"/>
    <xf numFmtId="0" fontId="2" fillId="0" borderId="7" xfId="0" applyFont="1" applyBorder="1"/>
    <xf numFmtId="3" fontId="3" fillId="0" borderId="7" xfId="0" applyNumberFormat="1" applyFont="1" applyBorder="1" applyAlignment="1">
      <alignment horizontal="right"/>
    </xf>
    <xf numFmtId="3" fontId="2" fillId="0" borderId="7" xfId="0" applyNumberFormat="1" applyFont="1" applyBorder="1"/>
    <xf numFmtId="0" fontId="12" fillId="0" borderId="0" xfId="0" applyFont="1" applyAlignment="1">
      <alignment horizontal="left"/>
    </xf>
    <xf numFmtId="0" fontId="2" fillId="0" borderId="8" xfId="0" applyFont="1" applyBorder="1" applyAlignment="1">
      <alignment horizontal="left" vertical="top" wrapText="1"/>
    </xf>
    <xf numFmtId="0" fontId="2" fillId="0" borderId="7" xfId="0" applyFont="1" applyBorder="1" applyAlignment="1">
      <alignment horizontal="center"/>
    </xf>
    <xf numFmtId="4" fontId="15" fillId="0" borderId="0" xfId="0" applyNumberFormat="1" applyFont="1" applyAlignment="1">
      <alignment horizontal="center"/>
    </xf>
    <xf numFmtId="0" fontId="3" fillId="0" borderId="0" xfId="0" applyFont="1" applyAlignment="1">
      <alignment horizontal="left" vertical="top"/>
    </xf>
    <xf numFmtId="0" fontId="10" fillId="0" borderId="0" xfId="0" applyFont="1" applyAlignment="1">
      <alignment horizontal="left" vertical="top"/>
    </xf>
    <xf numFmtId="2" fontId="3" fillId="0" borderId="3" xfId="0" applyNumberFormat="1" applyFont="1" applyBorder="1" applyAlignment="1">
      <alignment horizontal="right"/>
    </xf>
    <xf numFmtId="2" fontId="12" fillId="0" borderId="0" xfId="0" applyNumberFormat="1" applyFont="1" applyAlignment="1">
      <alignment horizontal="right"/>
    </xf>
    <xf numFmtId="2" fontId="3" fillId="0" borderId="2" xfId="0" applyNumberFormat="1" applyFont="1" applyBorder="1" applyAlignment="1">
      <alignment horizontal="right"/>
    </xf>
    <xf numFmtId="164" fontId="2" fillId="0" borderId="9" xfId="0" applyNumberFormat="1" applyFont="1" applyBorder="1" applyAlignment="1">
      <alignment horizontal="center" vertical="top"/>
    </xf>
    <xf numFmtId="0" fontId="2" fillId="0" borderId="9" xfId="0" applyFont="1" applyBorder="1" applyAlignment="1">
      <alignment horizontal="left" vertical="top"/>
    </xf>
    <xf numFmtId="0" fontId="2" fillId="0" borderId="9" xfId="0" applyFont="1" applyBorder="1" applyAlignment="1">
      <alignment horizontal="left"/>
    </xf>
    <xf numFmtId="4" fontId="2" fillId="0" borderId="9" xfId="0" applyNumberFormat="1" applyFont="1" applyBorder="1" applyAlignment="1">
      <alignment horizontal="right"/>
    </xf>
    <xf numFmtId="4" fontId="3" fillId="0" borderId="9" xfId="0" applyNumberFormat="1" applyFont="1" applyBorder="1"/>
    <xf numFmtId="4" fontId="2" fillId="0" borderId="9" xfId="0" applyNumberFormat="1" applyFont="1" applyBorder="1"/>
    <xf numFmtId="4" fontId="2" fillId="0" borderId="6" xfId="0" applyNumberFormat="1" applyFont="1" applyBorder="1" applyAlignment="1">
      <alignment horizontal="center"/>
    </xf>
    <xf numFmtId="3" fontId="2" fillId="0" borderId="6" xfId="0" applyNumberFormat="1" applyFont="1" applyBorder="1" applyAlignment="1">
      <alignment horizontal="right" vertical="center"/>
    </xf>
    <xf numFmtId="4" fontId="2" fillId="0" borderId="0" xfId="0" applyNumberFormat="1" applyFont="1" applyAlignment="1">
      <alignment horizontal="center" vertical="center"/>
    </xf>
    <xf numFmtId="0" fontId="3" fillId="0" borderId="0" xfId="0" applyFont="1" applyAlignment="1">
      <alignment horizontal="right" wrapText="1"/>
    </xf>
    <xf numFmtId="3" fontId="3" fillId="0" borderId="0" xfId="0" applyNumberFormat="1" applyFont="1" applyAlignment="1">
      <alignment horizontal="center"/>
    </xf>
    <xf numFmtId="4" fontId="3" fillId="0" borderId="7" xfId="0" applyNumberFormat="1" applyFont="1" applyBorder="1" applyAlignment="1">
      <alignment horizontal="center"/>
    </xf>
    <xf numFmtId="3" fontId="3" fillId="0" borderId="7" xfId="0" applyNumberFormat="1" applyFont="1" applyBorder="1"/>
    <xf numFmtId="0" fontId="3" fillId="0" borderId="2" xfId="0" applyFont="1" applyBorder="1" applyAlignment="1">
      <alignment horizontal="center" vertical="top"/>
    </xf>
    <xf numFmtId="0" fontId="3" fillId="0" borderId="2" xfId="0" applyFont="1" applyBorder="1" applyAlignment="1">
      <alignment horizontal="left" vertical="top"/>
    </xf>
    <xf numFmtId="4" fontId="3" fillId="0" borderId="2" xfId="0" applyNumberFormat="1" applyFont="1" applyBorder="1" applyAlignment="1">
      <alignment horizontal="center"/>
    </xf>
    <xf numFmtId="0" fontId="9" fillId="0" borderId="0" xfId="0" applyFont="1"/>
    <xf numFmtId="0" fontId="2" fillId="0" borderId="8" xfId="0" applyFont="1" applyBorder="1" applyAlignment="1">
      <alignment horizontal="left" vertical="top"/>
    </xf>
    <xf numFmtId="4" fontId="2" fillId="0" borderId="8" xfId="0" applyNumberFormat="1" applyFont="1" applyBorder="1" applyAlignment="1">
      <alignment horizontal="center"/>
    </xf>
    <xf numFmtId="4" fontId="12" fillId="0" borderId="0" xfId="0" applyNumberFormat="1" applyFont="1" applyAlignment="1">
      <alignment vertical="top" wrapText="1"/>
    </xf>
    <xf numFmtId="3" fontId="15" fillId="0" borderId="0" xfId="0" applyNumberFormat="1" applyFont="1" applyAlignment="1">
      <alignment horizontal="center" vertical="center"/>
    </xf>
    <xf numFmtId="4" fontId="15" fillId="0" borderId="0" xfId="0" applyNumberFormat="1" applyFont="1" applyAlignment="1">
      <alignment horizontal="center" vertical="center"/>
    </xf>
    <xf numFmtId="3" fontId="15" fillId="0" borderId="0" xfId="0" applyNumberFormat="1" applyFont="1"/>
    <xf numFmtId="3" fontId="12" fillId="0" borderId="0" xfId="0" applyNumberFormat="1" applyFont="1"/>
    <xf numFmtId="3" fontId="3" fillId="0" borderId="2" xfId="0" applyNumberFormat="1" applyFont="1" applyBorder="1"/>
    <xf numFmtId="3" fontId="2" fillId="0" borderId="0" xfId="0" applyNumberFormat="1" applyFont="1" applyAlignment="1">
      <alignment horizontal="right"/>
    </xf>
    <xf numFmtId="0" fontId="3" fillId="0" borderId="2" xfId="0" applyFont="1" applyBorder="1" applyAlignment="1">
      <alignment horizontal="right"/>
    </xf>
    <xf numFmtId="164" fontId="2" fillId="0" borderId="8" xfId="0" applyNumberFormat="1" applyFont="1" applyBorder="1" applyAlignment="1">
      <alignment horizontal="center" vertical="top"/>
    </xf>
    <xf numFmtId="0" fontId="20" fillId="0" borderId="0" xfId="0" applyFont="1"/>
    <xf numFmtId="0" fontId="20" fillId="0" borderId="0" xfId="0" applyFont="1" applyAlignment="1">
      <alignment vertical="top" wrapText="1"/>
    </xf>
    <xf numFmtId="4" fontId="20" fillId="0" borderId="0" xfId="0" applyNumberFormat="1" applyFont="1" applyAlignment="1">
      <alignment horizontal="center" vertical="center"/>
    </xf>
    <xf numFmtId="0" fontId="20" fillId="0" borderId="0" xfId="0" applyFont="1" applyAlignment="1">
      <alignment vertical="center"/>
    </xf>
    <xf numFmtId="3" fontId="2" fillId="0" borderId="8" xfId="0" applyNumberFormat="1" applyFont="1" applyBorder="1"/>
    <xf numFmtId="0" fontId="2" fillId="0" borderId="7" xfId="0" applyFont="1" applyBorder="1" applyAlignment="1">
      <alignment horizontal="right"/>
    </xf>
    <xf numFmtId="3" fontId="2" fillId="0" borderId="7" xfId="0" applyNumberFormat="1" applyFont="1" applyBorder="1" applyAlignment="1">
      <alignment horizontal="right"/>
    </xf>
    <xf numFmtId="0" fontId="3" fillId="0" borderId="2" xfId="0" applyFont="1" applyBorder="1" applyAlignment="1">
      <alignment vertical="top"/>
    </xf>
    <xf numFmtId="0" fontId="9" fillId="0" borderId="2" xfId="0" applyFont="1" applyBorder="1" applyAlignment="1">
      <alignment horizontal="left" vertical="top" wrapText="1"/>
    </xf>
    <xf numFmtId="1" fontId="3" fillId="0" borderId="2" xfId="0" applyNumberFormat="1" applyFont="1" applyBorder="1" applyAlignment="1">
      <alignment horizontal="center"/>
    </xf>
    <xf numFmtId="0" fontId="2" fillId="0" borderId="0" xfId="0" applyFont="1" applyAlignment="1">
      <alignment horizontal="right"/>
    </xf>
    <xf numFmtId="2" fontId="2" fillId="0" borderId="0" xfId="0" applyNumberFormat="1" applyFont="1" applyAlignment="1">
      <alignment wrapText="1"/>
    </xf>
    <xf numFmtId="2" fontId="3" fillId="0" borderId="0" xfId="0" applyNumberFormat="1" applyFont="1" applyAlignment="1">
      <alignment wrapText="1"/>
    </xf>
    <xf numFmtId="1" fontId="3" fillId="0" borderId="0" xfId="0" applyNumberFormat="1" applyFont="1" applyAlignment="1">
      <alignment horizontal="center" wrapText="1"/>
    </xf>
    <xf numFmtId="4" fontId="3" fillId="0" borderId="0" xfId="0" applyNumberFormat="1" applyFont="1" applyAlignment="1">
      <alignment horizontal="right" wrapText="1"/>
    </xf>
    <xf numFmtId="0" fontId="3" fillId="0" borderId="0" xfId="0" applyFont="1" applyAlignment="1">
      <alignment horizontal="right" vertical="top"/>
    </xf>
    <xf numFmtId="2" fontId="3" fillId="0" borderId="2" xfId="0" applyNumberFormat="1" applyFont="1" applyBorder="1" applyAlignment="1">
      <alignment wrapText="1"/>
    </xf>
    <xf numFmtId="0" fontId="2" fillId="0" borderId="10" xfId="0" applyFont="1" applyBorder="1" applyAlignment="1">
      <alignment horizontal="center" vertical="center"/>
    </xf>
    <xf numFmtId="0" fontId="2" fillId="0" borderId="10" xfId="0" applyFont="1" applyBorder="1" applyAlignment="1">
      <alignment vertical="center"/>
    </xf>
    <xf numFmtId="3" fontId="2" fillId="0" borderId="10" xfId="0" applyNumberFormat="1" applyFont="1" applyBorder="1" applyAlignment="1">
      <alignment horizontal="right" vertical="center"/>
    </xf>
    <xf numFmtId="3" fontId="2" fillId="0" borderId="10" xfId="0" applyNumberFormat="1" applyFont="1" applyBorder="1" applyAlignment="1">
      <alignment horizontal="center" vertical="center"/>
    </xf>
    <xf numFmtId="0" fontId="3" fillId="0" borderId="7" xfId="0" applyFont="1" applyBorder="1" applyAlignment="1">
      <alignment horizontal="left"/>
    </xf>
    <xf numFmtId="0" fontId="11" fillId="0" borderId="0" xfId="0" applyFont="1" applyAlignment="1">
      <alignment vertical="center"/>
    </xf>
    <xf numFmtId="0" fontId="11" fillId="0" borderId="0" xfId="0" applyFont="1" applyAlignment="1">
      <alignment vertical="top"/>
    </xf>
    <xf numFmtId="0" fontId="12" fillId="0" borderId="0" xfId="0" applyFont="1" applyAlignment="1">
      <alignment horizontal="center"/>
    </xf>
    <xf numFmtId="4" fontId="12" fillId="0" borderId="0" xfId="0" applyNumberFormat="1" applyFont="1" applyAlignment="1">
      <alignment horizontal="right"/>
    </xf>
    <xf numFmtId="0" fontId="3" fillId="0" borderId="2" xfId="0" applyFont="1" applyBorder="1" applyAlignment="1">
      <alignment horizontal="left"/>
    </xf>
    <xf numFmtId="2" fontId="6" fillId="0" borderId="0" xfId="0" applyNumberFormat="1" applyFont="1" applyAlignment="1">
      <alignment horizontal="right"/>
    </xf>
    <xf numFmtId="3" fontId="6" fillId="0" borderId="0" xfId="0" applyNumberFormat="1" applyFont="1" applyAlignment="1">
      <alignment horizontal="right"/>
    </xf>
    <xf numFmtId="4" fontId="6" fillId="0" borderId="0" xfId="0" applyNumberFormat="1" applyFont="1" applyAlignment="1">
      <alignment horizontal="right"/>
    </xf>
    <xf numFmtId="0" fontId="2" fillId="0" borderId="10" xfId="0" applyFont="1" applyBorder="1" applyAlignment="1">
      <alignment horizontal="center"/>
    </xf>
    <xf numFmtId="0" fontId="3" fillId="0" borderId="7" xfId="0" applyFont="1" applyBorder="1" applyAlignment="1">
      <alignment horizontal="center"/>
    </xf>
    <xf numFmtId="4" fontId="3" fillId="0" borderId="0" xfId="0" applyNumberFormat="1"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3" fontId="10" fillId="0" borderId="0" xfId="0" applyNumberFormat="1" applyFont="1"/>
    <xf numFmtId="0" fontId="21" fillId="0" borderId="0" xfId="0" applyFont="1"/>
    <xf numFmtId="0" fontId="2" fillId="0" borderId="8" xfId="0" applyFont="1" applyBorder="1" applyAlignment="1">
      <alignment horizontal="left"/>
    </xf>
    <xf numFmtId="3" fontId="2" fillId="0" borderId="0" xfId="0" applyNumberFormat="1" applyFont="1" applyAlignment="1">
      <alignment horizontal="center"/>
    </xf>
    <xf numFmtId="0" fontId="10" fillId="0" borderId="0" xfId="0" applyFont="1" applyAlignment="1">
      <alignment horizontal="center" vertical="top"/>
    </xf>
    <xf numFmtId="4" fontId="3" fillId="0" borderId="0" xfId="0" applyNumberFormat="1" applyFont="1" applyAlignment="1">
      <alignment horizontal="center" vertical="top"/>
    </xf>
    <xf numFmtId="0" fontId="2" fillId="0" borderId="6" xfId="0" applyFont="1" applyBorder="1" applyAlignment="1">
      <alignment horizontal="right" vertical="top"/>
    </xf>
    <xf numFmtId="1" fontId="2" fillId="0" borderId="6" xfId="0" applyNumberFormat="1" applyFont="1" applyBorder="1" applyAlignment="1">
      <alignment horizontal="center"/>
    </xf>
    <xf numFmtId="1" fontId="3" fillId="0" borderId="0" xfId="0" applyNumberFormat="1" applyFont="1" applyAlignment="1">
      <alignment horizontal="center"/>
    </xf>
    <xf numFmtId="164" fontId="2" fillId="0" borderId="7" xfId="0" applyNumberFormat="1" applyFont="1" applyBorder="1" applyAlignment="1">
      <alignment horizontal="right" vertical="top"/>
    </xf>
    <xf numFmtId="1" fontId="3" fillId="0" borderId="7" xfId="0" applyNumberFormat="1" applyFont="1" applyBorder="1" applyAlignment="1">
      <alignment horizontal="center"/>
    </xf>
    <xf numFmtId="0" fontId="3" fillId="0" borderId="2" xfId="0" applyFont="1" applyBorder="1" applyAlignment="1">
      <alignment horizontal="right" vertical="top"/>
    </xf>
    <xf numFmtId="0" fontId="1" fillId="0" borderId="0" xfId="0" applyFont="1" applyAlignment="1">
      <alignment horizontal="right"/>
    </xf>
    <xf numFmtId="0" fontId="1" fillId="0" borderId="0" xfId="0" applyFont="1" applyAlignment="1">
      <alignment horizontal="right" vertical="top"/>
    </xf>
    <xf numFmtId="164" fontId="2" fillId="0" borderId="8" xfId="0" applyNumberFormat="1" applyFont="1" applyBorder="1" applyAlignment="1">
      <alignment horizontal="right" vertical="center"/>
    </xf>
    <xf numFmtId="4" fontId="16" fillId="0" borderId="8" xfId="0" applyNumberFormat="1" applyFont="1" applyBorder="1"/>
    <xf numFmtId="164" fontId="2" fillId="0" borderId="0" xfId="0" applyNumberFormat="1" applyFont="1" applyAlignment="1">
      <alignment horizontal="right" vertical="center"/>
    </xf>
    <xf numFmtId="4" fontId="2" fillId="0" borderId="0" xfId="0" applyNumberFormat="1" applyFont="1" applyAlignment="1">
      <alignment vertical="top" wrapText="1"/>
    </xf>
    <xf numFmtId="0" fontId="12" fillId="0" borderId="7" xfId="0" applyFont="1" applyBorder="1"/>
    <xf numFmtId="164" fontId="2" fillId="0" borderId="0" xfId="0" applyNumberFormat="1" applyFont="1" applyAlignment="1">
      <alignment horizontal="left" vertical="center"/>
    </xf>
    <xf numFmtId="43" fontId="2" fillId="0" borderId="0" xfId="0" applyNumberFormat="1" applyFont="1" applyAlignment="1">
      <alignment vertical="center"/>
    </xf>
    <xf numFmtId="4" fontId="3" fillId="0" borderId="0" xfId="0" applyNumberFormat="1" applyFont="1" applyAlignment="1">
      <alignment vertical="center"/>
    </xf>
    <xf numFmtId="0" fontId="12" fillId="0" borderId="0" xfId="0" applyFont="1" applyAlignment="1">
      <alignment vertical="center"/>
    </xf>
    <xf numFmtId="0" fontId="3" fillId="0" borderId="0" xfId="0" applyFont="1" applyAlignment="1">
      <alignment vertical="center"/>
    </xf>
    <xf numFmtId="0" fontId="2" fillId="0" borderId="0" xfId="0" applyFont="1" applyAlignment="1">
      <alignment horizontal="left" vertical="center"/>
    </xf>
    <xf numFmtId="0" fontId="3" fillId="0" borderId="0" xfId="0" applyFont="1" applyAlignment="1">
      <alignment horizontal="right" vertical="center"/>
    </xf>
    <xf numFmtId="3" fontId="3" fillId="0" borderId="0" xfId="0" applyNumberFormat="1" applyFont="1" applyAlignment="1">
      <alignment horizontal="right" vertical="center"/>
    </xf>
    <xf numFmtId="0" fontId="8" fillId="0" borderId="0" xfId="0" applyFont="1" applyAlignment="1">
      <alignment vertical="center"/>
    </xf>
    <xf numFmtId="4" fontId="3" fillId="0" borderId="0" xfId="0" applyNumberFormat="1" applyFont="1" applyAlignment="1">
      <alignment horizontal="right" vertical="center"/>
    </xf>
    <xf numFmtId="164" fontId="2" fillId="0" borderId="7" xfId="0" applyNumberFormat="1" applyFont="1" applyBorder="1" applyAlignment="1">
      <alignment horizontal="center" vertical="center"/>
    </xf>
    <xf numFmtId="164" fontId="2" fillId="0" borderId="7" xfId="0" applyNumberFormat="1" applyFont="1" applyBorder="1" applyAlignment="1">
      <alignment horizontal="right" vertical="center"/>
    </xf>
    <xf numFmtId="43" fontId="2" fillId="0" borderId="7" xfId="0" applyNumberFormat="1" applyFont="1" applyBorder="1" applyAlignment="1">
      <alignment vertical="center"/>
    </xf>
    <xf numFmtId="4" fontId="2" fillId="0" borderId="0" xfId="0" applyNumberFormat="1" applyFont="1" applyAlignment="1">
      <alignment horizontal="right" vertical="top"/>
    </xf>
    <xf numFmtId="4" fontId="3" fillId="0" borderId="0" xfId="0" applyNumberFormat="1" applyFont="1" applyAlignment="1">
      <alignment vertical="center" wrapText="1"/>
    </xf>
    <xf numFmtId="0" fontId="3" fillId="0" borderId="0" xfId="0" applyFont="1" applyAlignment="1">
      <alignment wrapText="1"/>
    </xf>
    <xf numFmtId="4" fontId="3" fillId="0" borderId="0" xfId="0" applyNumberFormat="1" applyFont="1" applyAlignment="1">
      <alignment horizontal="left"/>
    </xf>
    <xf numFmtId="0" fontId="22" fillId="0" borderId="0" xfId="0" applyFont="1" applyAlignment="1">
      <alignment horizontal="left" vertical="top" wrapText="1"/>
    </xf>
    <xf numFmtId="0" fontId="23" fillId="0" borderId="0" xfId="0" applyFont="1" applyAlignment="1">
      <alignment horizontal="left" vertical="top" wrapText="1"/>
    </xf>
    <xf numFmtId="2" fontId="24" fillId="0" borderId="0" xfId="0" applyNumberFormat="1" applyFont="1" applyAlignment="1">
      <alignment horizontal="right"/>
    </xf>
    <xf numFmtId="0" fontId="6" fillId="0" borderId="11" xfId="0" applyFont="1" applyBorder="1" applyAlignment="1">
      <alignment horizontal="center"/>
    </xf>
    <xf numFmtId="2" fontId="24" fillId="0" borderId="11" xfId="0" applyNumberFormat="1" applyFont="1" applyBorder="1" applyAlignment="1">
      <alignment horizontal="right"/>
    </xf>
    <xf numFmtId="4" fontId="12" fillId="0" borderId="11" xfId="0" applyNumberFormat="1" applyFont="1" applyBorder="1"/>
    <xf numFmtId="3" fontId="12" fillId="0" borderId="11" xfId="0" applyNumberFormat="1" applyFont="1" applyBorder="1"/>
    <xf numFmtId="2" fontId="6" fillId="0" borderId="11" xfId="0" applyNumberFormat="1" applyFont="1" applyBorder="1" applyAlignment="1">
      <alignment horizontal="right"/>
    </xf>
    <xf numFmtId="4" fontId="6" fillId="0" borderId="11" xfId="0" applyNumberFormat="1" applyFont="1" applyBorder="1" applyAlignment="1">
      <alignment horizontal="right"/>
    </xf>
    <xf numFmtId="3" fontId="6" fillId="0" borderId="11" xfId="0" applyNumberFormat="1" applyFont="1" applyBorder="1" applyAlignment="1">
      <alignment horizontal="right"/>
    </xf>
    <xf numFmtId="0" fontId="25" fillId="0" borderId="0" xfId="0" applyFont="1" applyAlignment="1">
      <alignment horizontal="left" vertical="top" wrapText="1"/>
    </xf>
    <xf numFmtId="4" fontId="22" fillId="0" borderId="0" xfId="0" applyNumberFormat="1" applyFont="1" applyAlignment="1">
      <alignment horizontal="right"/>
    </xf>
    <xf numFmtId="4" fontId="3" fillId="0" borderId="11" xfId="0" applyNumberFormat="1" applyFont="1" applyBorder="1" applyAlignment="1">
      <alignment horizontal="right"/>
    </xf>
    <xf numFmtId="4" fontId="3" fillId="0" borderId="11" xfId="0" applyNumberFormat="1" applyFont="1" applyBorder="1"/>
    <xf numFmtId="0" fontId="3" fillId="0" borderId="11" xfId="0" applyFont="1" applyBorder="1"/>
    <xf numFmtId="0" fontId="23" fillId="0" borderId="7" xfId="0" applyFont="1" applyBorder="1" applyAlignment="1">
      <alignment horizontal="left" vertical="top"/>
    </xf>
    <xf numFmtId="4" fontId="22" fillId="0" borderId="0" xfId="0" applyNumberFormat="1" applyFont="1"/>
    <xf numFmtId="0" fontId="27" fillId="0" borderId="0" xfId="0" applyFont="1"/>
    <xf numFmtId="4" fontId="27" fillId="0" borderId="0" xfId="0" applyNumberFormat="1" applyFont="1" applyAlignment="1">
      <alignment horizontal="right"/>
    </xf>
    <xf numFmtId="4" fontId="27" fillId="0" borderId="0" xfId="0" applyNumberFormat="1" applyFont="1"/>
    <xf numFmtId="0" fontId="24" fillId="0" borderId="0" xfId="0" applyFont="1" applyAlignment="1">
      <alignment vertical="top" wrapText="1"/>
    </xf>
    <xf numFmtId="0" fontId="24" fillId="0" borderId="0" xfId="0" applyFont="1"/>
    <xf numFmtId="0" fontId="22" fillId="0" borderId="0" xfId="0" applyFont="1" applyAlignment="1">
      <alignment horizontal="center"/>
    </xf>
    <xf numFmtId="0" fontId="24" fillId="0" borderId="0" xfId="0" applyFont="1" applyAlignment="1">
      <alignment horizontal="right" vertical="top"/>
    </xf>
    <xf numFmtId="0" fontId="24" fillId="0" borderId="0" xfId="0" applyFont="1" applyAlignment="1">
      <alignment vertical="top"/>
    </xf>
    <xf numFmtId="0" fontId="22" fillId="0" borderId="0" xfId="0" applyFont="1" applyAlignment="1">
      <alignment horizontal="center" vertical="top"/>
    </xf>
    <xf numFmtId="4" fontId="3" fillId="0" borderId="0" xfId="0" applyNumberFormat="1" applyFont="1" applyAlignment="1">
      <alignment vertical="top"/>
    </xf>
    <xf numFmtId="0" fontId="28" fillId="0" borderId="0" xfId="0" applyFont="1" applyAlignment="1">
      <alignment horizontal="left" vertical="top" wrapText="1"/>
    </xf>
    <xf numFmtId="0" fontId="28" fillId="0" borderId="0" xfId="0" applyFont="1"/>
    <xf numFmtId="49" fontId="29" fillId="0" borderId="0" xfId="0" applyNumberFormat="1"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left" vertical="top"/>
    </xf>
    <xf numFmtId="0" fontId="27" fillId="0" borderId="0" xfId="0" applyFont="1" applyAlignment="1">
      <alignment horizontal="right" vertical="top" wrapText="1"/>
    </xf>
    <xf numFmtId="49" fontId="28" fillId="0" borderId="0" xfId="0" applyNumberFormat="1" applyFont="1" applyAlignment="1">
      <alignment horizontal="left" vertical="top"/>
    </xf>
    <xf numFmtId="49" fontId="24" fillId="0" borderId="0" xfId="0" applyNumberFormat="1" applyFont="1" applyAlignment="1">
      <alignment horizontal="left" vertical="top" wrapText="1"/>
    </xf>
    <xf numFmtId="0" fontId="30" fillId="0" borderId="0" xfId="0" applyFont="1" applyAlignment="1">
      <alignment horizontal="left" vertical="top" wrapText="1"/>
    </xf>
    <xf numFmtId="0" fontId="22" fillId="0" borderId="0" xfId="0" applyFont="1"/>
    <xf numFmtId="0" fontId="31" fillId="0" borderId="0" xfId="0" applyFont="1" applyAlignment="1">
      <alignment horizontal="center" vertical="center"/>
    </xf>
    <xf numFmtId="4" fontId="31" fillId="0" borderId="0" xfId="0" applyNumberFormat="1" applyFont="1" applyAlignment="1">
      <alignment horizontal="right"/>
    </xf>
    <xf numFmtId="0" fontId="24" fillId="0" borderId="0" xfId="0" applyFont="1" applyAlignment="1">
      <alignment horizontal="center"/>
    </xf>
    <xf numFmtId="4" fontId="24" fillId="0" borderId="0" xfId="0" applyNumberFormat="1" applyFont="1" applyAlignment="1">
      <alignment horizontal="right"/>
    </xf>
    <xf numFmtId="0" fontId="28" fillId="0" borderId="8" xfId="0" applyFont="1" applyBorder="1"/>
    <xf numFmtId="0" fontId="28" fillId="0" borderId="8" xfId="0" applyFont="1" applyBorder="1" applyAlignment="1">
      <alignment horizontal="right"/>
    </xf>
    <xf numFmtId="4" fontId="28" fillId="0" borderId="8" xfId="0" applyNumberFormat="1" applyFont="1" applyBorder="1" applyAlignment="1">
      <alignment horizontal="right"/>
    </xf>
    <xf numFmtId="43" fontId="28" fillId="0" borderId="8" xfId="0" applyNumberFormat="1" applyFont="1" applyBorder="1" applyAlignment="1">
      <alignment horizontal="right"/>
    </xf>
    <xf numFmtId="0" fontId="24" fillId="0" borderId="0" xfId="0" applyFont="1" applyAlignment="1">
      <alignment wrapText="1"/>
    </xf>
    <xf numFmtId="0" fontId="3" fillId="0" borderId="0" xfId="0" applyFont="1" applyAlignment="1">
      <alignment horizontal="left" vertical="top" wrapText="1"/>
    </xf>
    <xf numFmtId="0" fontId="34" fillId="0" borderId="0" xfId="0" applyFont="1" applyAlignment="1">
      <alignment horizontal="left" vertical="top" wrapText="1"/>
    </xf>
    <xf numFmtId="0" fontId="28" fillId="0" borderId="0" xfId="0" applyFont="1" applyAlignment="1">
      <alignment horizontal="left" vertical="top"/>
    </xf>
    <xf numFmtId="0" fontId="3" fillId="0" borderId="0" xfId="0" applyFont="1" applyAlignment="1">
      <alignment horizontal="left" vertical="top" wrapText="1"/>
    </xf>
    <xf numFmtId="0" fontId="35" fillId="0" borderId="0" xfId="0" applyFont="1" applyAlignment="1">
      <alignment horizontal="left" vertical="top" wrapText="1"/>
    </xf>
    <xf numFmtId="0" fontId="33" fillId="0" borderId="0" xfId="0" applyFont="1" applyAlignment="1">
      <alignment horizontal="left" vertical="top" wrapText="1"/>
    </xf>
    <xf numFmtId="164" fontId="2" fillId="0" borderId="0" xfId="0" applyNumberFormat="1" applyFont="1" applyAlignment="1">
      <alignment horizontal="center" vertical="top"/>
    </xf>
    <xf numFmtId="0" fontId="9" fillId="0" borderId="0" xfId="0" applyFont="1" applyAlignment="1">
      <alignment horizontal="left" vertical="top" wrapText="1"/>
    </xf>
    <xf numFmtId="0" fontId="3" fillId="0" borderId="0" xfId="0" applyFont="1" applyBorder="1" applyAlignment="1">
      <alignment horizontal="center"/>
    </xf>
    <xf numFmtId="2" fontId="3" fillId="0" borderId="0" xfId="0" applyNumberFormat="1" applyFont="1" applyBorder="1"/>
    <xf numFmtId="164" fontId="23" fillId="0" borderId="0" xfId="0" applyNumberFormat="1" applyFont="1" applyAlignment="1">
      <alignment horizontal="center" vertical="top"/>
    </xf>
    <xf numFmtId="164" fontId="23" fillId="0" borderId="0" xfId="0" applyNumberFormat="1" applyFont="1" applyAlignment="1">
      <alignment vertical="top"/>
    </xf>
    <xf numFmtId="0" fontId="3" fillId="0" borderId="0" xfId="0" applyFont="1" applyAlignment="1">
      <alignment horizontal="left" vertical="top" wrapText="1"/>
    </xf>
    <xf numFmtId="0" fontId="3" fillId="0" borderId="0" xfId="0" applyFont="1" applyAlignment="1">
      <alignment horizontal="left" vertical="top" wrapText="1"/>
    </xf>
    <xf numFmtId="0" fontId="2" fillId="0" borderId="6" xfId="0" applyFont="1" applyBorder="1" applyAlignment="1">
      <alignment horizontal="center" vertical="top"/>
    </xf>
    <xf numFmtId="0" fontId="3" fillId="0" borderId="6" xfId="0" applyFont="1" applyBorder="1"/>
    <xf numFmtId="0" fontId="3" fillId="0" borderId="6" xfId="0" applyFont="1" applyBorder="1" applyAlignment="1">
      <alignment horizontal="center"/>
    </xf>
    <xf numFmtId="4" fontId="3" fillId="0" borderId="6" xfId="0" applyNumberFormat="1" applyFont="1" applyBorder="1" applyAlignment="1">
      <alignment horizontal="right"/>
    </xf>
    <xf numFmtId="4" fontId="2" fillId="0" borderId="6" xfId="0" applyNumberFormat="1" applyFont="1" applyBorder="1"/>
    <xf numFmtId="164" fontId="2" fillId="0" borderId="4" xfId="0" applyNumberFormat="1" applyFont="1" applyBorder="1" applyAlignment="1">
      <alignment horizontal="center" vertical="top"/>
    </xf>
    <xf numFmtId="4" fontId="2" fillId="0" borderId="5" xfId="0" applyNumberFormat="1" applyFont="1" applyBorder="1"/>
    <xf numFmtId="0" fontId="3" fillId="0" borderId="4" xfId="0" applyFont="1" applyBorder="1" applyAlignment="1">
      <alignment horizontal="center" vertical="top"/>
    </xf>
    <xf numFmtId="0" fontId="3" fillId="0" borderId="7" xfId="0" applyFont="1" applyBorder="1" applyAlignment="1">
      <alignment horizontal="left" vertical="top"/>
    </xf>
    <xf numFmtId="3" fontId="3" fillId="0" borderId="5" xfId="0" applyNumberFormat="1" applyFont="1" applyBorder="1"/>
    <xf numFmtId="0" fontId="2" fillId="0" borderId="4" xfId="0" applyFont="1" applyBorder="1" applyAlignment="1">
      <alignment horizontal="left" vertical="top"/>
    </xf>
    <xf numFmtId="0" fontId="3"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Fill="1" applyAlignment="1">
      <alignment horizontal="left" vertical="top" wrapText="1"/>
    </xf>
    <xf numFmtId="0" fontId="3" fillId="0" borderId="0" xfId="0" applyFont="1" applyFill="1" applyAlignment="1">
      <alignment horizontal="center"/>
    </xf>
    <xf numFmtId="2" fontId="3" fillId="0" borderId="0" xfId="0" applyNumberFormat="1" applyFont="1" applyFill="1"/>
    <xf numFmtId="0" fontId="3" fillId="0" borderId="3" xfId="0" applyFont="1" applyFill="1" applyBorder="1" applyAlignment="1">
      <alignment horizontal="center"/>
    </xf>
    <xf numFmtId="0" fontId="2" fillId="0" borderId="0" xfId="0" applyFont="1" applyFill="1" applyAlignment="1">
      <alignment horizontal="left" vertical="top" wrapText="1"/>
    </xf>
    <xf numFmtId="0" fontId="9" fillId="0" borderId="0" xfId="0" applyFont="1" applyAlignment="1">
      <alignment horizontal="left" vertical="top" wrapText="1"/>
    </xf>
    <xf numFmtId="2" fontId="22" fillId="0" borderId="0" xfId="0" applyNumberFormat="1" applyFont="1" applyAlignment="1">
      <alignment horizontal="right"/>
    </xf>
    <xf numFmtId="164" fontId="2" fillId="0" borderId="0" xfId="0" applyNumberFormat="1" applyFont="1" applyFill="1" applyAlignment="1">
      <alignment vertical="top"/>
    </xf>
    <xf numFmtId="0" fontId="19" fillId="0" borderId="0" xfId="0" applyFont="1" applyFill="1"/>
    <xf numFmtId="164" fontId="2" fillId="0" borderId="0" xfId="0" applyNumberFormat="1" applyFont="1" applyFill="1" applyAlignment="1">
      <alignment horizontal="center" vertical="top"/>
    </xf>
    <xf numFmtId="0" fontId="1" fillId="0" borderId="0" xfId="0" applyFont="1" applyFill="1" applyAlignment="1">
      <alignment vertical="top"/>
    </xf>
    <xf numFmtId="164" fontId="2" fillId="0" borderId="7" xfId="0" applyNumberFormat="1" applyFont="1" applyFill="1" applyBorder="1" applyAlignment="1">
      <alignment horizontal="center" vertical="top"/>
    </xf>
    <xf numFmtId="0" fontId="3" fillId="0" borderId="0" xfId="0" applyFont="1" applyFill="1"/>
    <xf numFmtId="0" fontId="2" fillId="0" borderId="0" xfId="0" applyFont="1" applyFill="1" applyAlignment="1">
      <alignment horizontal="center"/>
    </xf>
    <xf numFmtId="9" fontId="2" fillId="0" borderId="0" xfId="0" applyNumberFormat="1" applyFont="1" applyFill="1" applyAlignment="1">
      <alignment vertical="top"/>
    </xf>
    <xf numFmtId="0" fontId="12" fillId="0" borderId="0" xfId="0" applyFont="1" applyFill="1"/>
    <xf numFmtId="164" fontId="2" fillId="0" borderId="3" xfId="0" applyNumberFormat="1" applyFont="1" applyFill="1" applyBorder="1" applyAlignment="1">
      <alignment vertical="top"/>
    </xf>
    <xf numFmtId="164" fontId="2" fillId="0" borderId="8" xfId="0" applyNumberFormat="1" applyFont="1" applyFill="1" applyBorder="1" applyAlignment="1">
      <alignment horizontal="center" vertical="center"/>
    </xf>
    <xf numFmtId="0" fontId="2" fillId="0" borderId="0" xfId="0" applyFont="1" applyFill="1" applyAlignment="1">
      <alignment horizontal="center" vertical="top"/>
    </xf>
    <xf numFmtId="164" fontId="2" fillId="0" borderId="0" xfId="0" applyNumberFormat="1" applyFont="1" applyFill="1" applyAlignment="1">
      <alignment horizontal="center" vertical="center"/>
    </xf>
    <xf numFmtId="0" fontId="3" fillId="0" borderId="0" xfId="0" applyFont="1" applyFill="1" applyAlignment="1">
      <alignment horizontal="center" vertical="top"/>
    </xf>
    <xf numFmtId="0" fontId="0" fillId="0" borderId="0" xfId="0" applyFill="1"/>
    <xf numFmtId="164" fontId="2" fillId="0" borderId="8" xfId="0" applyNumberFormat="1" applyFont="1" applyFill="1" applyBorder="1" applyAlignment="1">
      <alignment horizontal="center" vertical="top"/>
    </xf>
    <xf numFmtId="0" fontId="2" fillId="0" borderId="0" xfId="0" applyFont="1" applyFill="1"/>
    <xf numFmtId="0" fontId="1" fillId="0" borderId="0" xfId="0" applyFont="1" applyFill="1"/>
    <xf numFmtId="164" fontId="28" fillId="0" borderId="0" xfId="0" applyNumberFormat="1" applyFont="1" applyFill="1" applyAlignment="1">
      <alignment vertical="top"/>
    </xf>
    <xf numFmtId="164" fontId="26" fillId="0" borderId="0" xfId="0" applyNumberFormat="1" applyFont="1" applyFill="1" applyAlignment="1">
      <alignment vertical="top"/>
    </xf>
    <xf numFmtId="0" fontId="36" fillId="0" borderId="0" xfId="0" applyFont="1" applyFill="1"/>
    <xf numFmtId="164" fontId="3" fillId="0" borderId="0" xfId="0" applyNumberFormat="1" applyFont="1" applyFill="1" applyAlignment="1">
      <alignment horizontal="center" vertical="top"/>
    </xf>
    <xf numFmtId="164" fontId="2" fillId="0" borderId="8" xfId="0" applyNumberFormat="1" applyFont="1" applyFill="1" applyBorder="1" applyAlignment="1">
      <alignment horizontal="left" vertical="top"/>
    </xf>
    <xf numFmtId="164" fontId="15" fillId="0" borderId="0" xfId="0" applyNumberFormat="1" applyFont="1" applyFill="1" applyAlignment="1">
      <alignment vertical="top"/>
    </xf>
    <xf numFmtId="0" fontId="0" fillId="0" borderId="0" xfId="0" applyFill="1" applyAlignment="1"/>
    <xf numFmtId="0" fontId="29" fillId="0" borderId="0" xfId="0" applyFont="1" applyAlignment="1">
      <alignment horizontal="left" vertical="top" wrapText="1"/>
    </xf>
    <xf numFmtId="0" fontId="2" fillId="0" borderId="6" xfId="0" applyFont="1" applyFill="1" applyBorder="1" applyAlignment="1">
      <alignment horizontal="center" vertical="center"/>
    </xf>
    <xf numFmtId="0" fontId="3" fillId="0" borderId="0" xfId="0" applyFont="1" applyFill="1" applyAlignment="1">
      <alignment horizontal="right" wrapText="1"/>
    </xf>
    <xf numFmtId="0" fontId="3" fillId="0" borderId="2" xfId="0" applyFont="1" applyFill="1" applyBorder="1" applyAlignment="1">
      <alignment vertical="top"/>
    </xf>
    <xf numFmtId="0" fontId="2" fillId="0" borderId="10" xfId="0" applyFont="1" applyFill="1" applyBorder="1" applyAlignment="1">
      <alignment horizontal="center" vertical="center"/>
    </xf>
    <xf numFmtId="164" fontId="2" fillId="0" borderId="2" xfId="0" applyNumberFormat="1" applyFont="1" applyFill="1" applyBorder="1" applyAlignment="1">
      <alignment horizontal="center" vertical="top"/>
    </xf>
    <xf numFmtId="167" fontId="12" fillId="0" borderId="0" xfId="0" applyNumberFormat="1" applyFont="1"/>
    <xf numFmtId="165" fontId="3" fillId="0" borderId="0" xfId="0" applyNumberFormat="1" applyFont="1"/>
    <xf numFmtId="166" fontId="3" fillId="0" borderId="0" xfId="0" applyNumberFormat="1" applyFont="1"/>
    <xf numFmtId="168" fontId="3" fillId="0" borderId="0" xfId="0" applyNumberFormat="1" applyFont="1"/>
    <xf numFmtId="168" fontId="2" fillId="0" borderId="0" xfId="0" applyNumberFormat="1" applyFont="1"/>
    <xf numFmtId="43" fontId="2" fillId="0" borderId="0" xfId="0" applyNumberFormat="1" applyFont="1" applyFill="1" applyAlignment="1">
      <alignment vertical="center"/>
    </xf>
    <xf numFmtId="0" fontId="6" fillId="0" borderId="0" xfId="0" applyFont="1" applyAlignment="1">
      <alignment horizontal="left" vertical="top" wrapText="1"/>
    </xf>
    <xf numFmtId="0" fontId="0" fillId="0" borderId="0" xfId="0" applyAlignment="1"/>
    <xf numFmtId="0" fontId="2" fillId="0" borderId="0" xfId="0" applyFont="1" applyAlignment="1">
      <alignment horizontal="center"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center" wrapText="1"/>
    </xf>
    <xf numFmtId="0" fontId="23" fillId="0" borderId="0" xfId="0" applyFont="1" applyAlignment="1">
      <alignment horizontal="center" vertical="top" wrapText="1"/>
    </xf>
    <xf numFmtId="0" fontId="2" fillId="0" borderId="0" xfId="0" applyFont="1" applyAlignment="1">
      <alignment horizontal="center"/>
    </xf>
    <xf numFmtId="0" fontId="3" fillId="0" borderId="0" xfId="0" applyFont="1" applyAlignment="1">
      <alignment horizontal="center" vertical="center" wrapText="1"/>
    </xf>
    <xf numFmtId="4" fontId="3" fillId="0" borderId="4" xfId="0" applyNumberFormat="1" applyFont="1" applyBorder="1" applyAlignment="1">
      <alignment horizontal="center" vertical="center" wrapText="1"/>
    </xf>
    <xf numFmtId="0" fontId="7" fillId="0" borderId="5" xfId="0" applyFont="1" applyBorder="1" applyAlignment="1"/>
    <xf numFmtId="164" fontId="2" fillId="0" borderId="0" xfId="0" applyNumberFormat="1" applyFont="1" applyAlignment="1">
      <alignment horizontal="center" vertical="top"/>
    </xf>
    <xf numFmtId="0" fontId="23" fillId="0" borderId="4" xfId="0" applyFont="1" applyBorder="1" applyAlignment="1">
      <alignment horizontal="right" vertical="top" wrapText="1"/>
    </xf>
    <xf numFmtId="0" fontId="2" fillId="0" borderId="4" xfId="0" applyFont="1" applyBorder="1" applyAlignment="1">
      <alignment horizontal="right" vertical="top" wrapText="1"/>
    </xf>
    <xf numFmtId="4" fontId="3" fillId="0" borderId="4" xfId="0" applyNumberFormat="1" applyFont="1" applyBorder="1" applyAlignment="1">
      <alignment horizontal="right" wrapText="1"/>
    </xf>
    <xf numFmtId="164" fontId="2" fillId="0" borderId="0" xfId="0" applyNumberFormat="1" applyFont="1" applyFill="1" applyAlignment="1">
      <alignment horizontal="center" vertical="top"/>
    </xf>
    <xf numFmtId="0" fontId="0" fillId="0" borderId="0" xfId="0" applyFill="1" applyAlignment="1"/>
    <xf numFmtId="0" fontId="9" fillId="0" borderId="2" xfId="0" applyFont="1" applyBorder="1" applyAlignment="1">
      <alignment horizontal="left" vertical="top" wrapText="1"/>
    </xf>
    <xf numFmtId="0" fontId="7" fillId="0" borderId="2" xfId="0" applyFont="1" applyBorder="1" applyAlignment="1">
      <alignment wrapText="1"/>
    </xf>
    <xf numFmtId="0" fontId="0" fillId="0" borderId="0" xfId="0" applyAlignment="1">
      <alignment wrapText="1"/>
    </xf>
    <xf numFmtId="0" fontId="9" fillId="0" borderId="0" xfId="0" applyFont="1" applyAlignment="1">
      <alignment horizontal="left" vertical="top" wrapText="1"/>
    </xf>
    <xf numFmtId="4" fontId="3" fillId="0" borderId="0" xfId="0" applyNumberFormat="1" applyFont="1" applyAlignment="1">
      <alignment horizontal="left"/>
    </xf>
    <xf numFmtId="4" fontId="3" fillId="0" borderId="0" xfId="0" applyNumberFormat="1"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6"/>
  <sheetViews>
    <sheetView topLeftCell="A55" zoomScale="130" zoomScaleNormal="130" workbookViewId="0">
      <selection activeCell="C23" sqref="C23"/>
    </sheetView>
  </sheetViews>
  <sheetFormatPr defaultColWidth="14.33203125" defaultRowHeight="15" customHeight="1"/>
  <cols>
    <col min="1" max="1" width="50" customWidth="1"/>
    <col min="2" max="3" width="8.83203125" customWidth="1"/>
    <col min="4" max="4" width="10.33203125" customWidth="1"/>
    <col min="5" max="5" width="8.83203125" customWidth="1"/>
    <col min="6" max="26" width="8" customWidth="1"/>
  </cols>
  <sheetData>
    <row r="1" spans="1:26" ht="12.75" customHeight="1">
      <c r="A1" s="1"/>
      <c r="B1" s="1"/>
      <c r="C1" s="1"/>
      <c r="D1" s="1"/>
      <c r="E1" s="1"/>
    </row>
    <row r="2" spans="1:26" ht="12.75" customHeight="1">
      <c r="A2" s="1"/>
      <c r="B2" s="1"/>
      <c r="C2" s="1"/>
      <c r="D2" s="1"/>
      <c r="E2" s="1"/>
    </row>
    <row r="3" spans="1:26" ht="12.75" customHeight="1">
      <c r="A3" s="1"/>
      <c r="B3" s="1"/>
      <c r="C3" s="1"/>
      <c r="D3" s="1"/>
      <c r="E3" s="1"/>
    </row>
    <row r="4" spans="1:26" ht="49.7" customHeight="1">
      <c r="A4" s="389" t="s">
        <v>0</v>
      </c>
      <c r="B4" s="384"/>
      <c r="C4" s="384"/>
      <c r="D4" s="384"/>
      <c r="E4" s="384"/>
      <c r="F4" s="2"/>
      <c r="G4" s="2"/>
      <c r="H4" s="3"/>
      <c r="I4" s="2"/>
      <c r="J4" s="2"/>
      <c r="K4" s="2"/>
      <c r="L4" s="2"/>
      <c r="M4" s="2"/>
      <c r="N4" s="2"/>
      <c r="O4" s="2"/>
      <c r="P4" s="2"/>
      <c r="Q4" s="2"/>
      <c r="R4" s="2"/>
      <c r="S4" s="2"/>
      <c r="T4" s="2"/>
      <c r="U4" s="2"/>
      <c r="V4" s="2"/>
      <c r="W4" s="2"/>
      <c r="X4" s="2"/>
      <c r="Y4" s="2"/>
      <c r="Z4" s="2"/>
    </row>
    <row r="5" spans="1:26" ht="12" customHeight="1">
      <c r="A5" s="2"/>
      <c r="B5" s="2"/>
      <c r="C5" s="2"/>
      <c r="D5" s="2"/>
      <c r="E5" s="2"/>
      <c r="F5" s="2"/>
      <c r="G5" s="2"/>
      <c r="H5" s="2"/>
      <c r="I5" s="2"/>
      <c r="J5" s="2"/>
      <c r="K5" s="2"/>
      <c r="L5" s="2"/>
      <c r="M5" s="2"/>
      <c r="N5" s="2"/>
      <c r="O5" s="2"/>
      <c r="P5" s="2"/>
      <c r="Q5" s="2"/>
      <c r="R5" s="2"/>
      <c r="S5" s="2"/>
      <c r="T5" s="2"/>
      <c r="U5" s="2"/>
      <c r="V5" s="2"/>
      <c r="W5" s="2"/>
      <c r="X5" s="2"/>
      <c r="Y5" s="2"/>
      <c r="Z5" s="2"/>
    </row>
    <row r="6" spans="1:26" ht="12" customHeight="1">
      <c r="A6" s="2"/>
      <c r="B6" s="2"/>
      <c r="C6" s="2"/>
      <c r="D6" s="2"/>
      <c r="E6" s="2"/>
      <c r="F6" s="2"/>
      <c r="G6" s="2"/>
      <c r="H6" s="2"/>
      <c r="I6" s="2"/>
      <c r="J6" s="2"/>
      <c r="K6" s="2"/>
      <c r="L6" s="2"/>
      <c r="M6" s="2"/>
      <c r="N6" s="2"/>
      <c r="O6" s="2"/>
      <c r="P6" s="2"/>
      <c r="Q6" s="2"/>
      <c r="R6" s="2"/>
      <c r="S6" s="2"/>
      <c r="T6" s="2"/>
      <c r="U6" s="2"/>
      <c r="V6" s="2"/>
      <c r="W6" s="2"/>
      <c r="X6" s="2"/>
      <c r="Y6" s="2"/>
      <c r="Z6" s="2"/>
    </row>
    <row r="7" spans="1:26" ht="12" customHeight="1">
      <c r="A7" s="390" t="s">
        <v>1</v>
      </c>
      <c r="B7" s="384"/>
      <c r="C7" s="384"/>
      <c r="D7" s="384"/>
      <c r="E7" s="384"/>
      <c r="F7" s="2"/>
      <c r="G7" s="2"/>
      <c r="H7" s="2"/>
      <c r="I7" s="2"/>
      <c r="J7" s="2"/>
      <c r="K7" s="2"/>
      <c r="L7" s="2"/>
      <c r="M7" s="2"/>
      <c r="N7" s="2"/>
      <c r="O7" s="2"/>
      <c r="P7" s="2"/>
      <c r="Q7" s="2"/>
      <c r="R7" s="2"/>
      <c r="S7" s="2"/>
      <c r="T7" s="2"/>
      <c r="U7" s="2"/>
      <c r="V7" s="2"/>
      <c r="W7" s="2"/>
      <c r="X7" s="2"/>
      <c r="Y7" s="2"/>
      <c r="Z7" s="2"/>
    </row>
    <row r="8" spans="1:26" ht="12" customHeight="1">
      <c r="A8" s="5"/>
      <c r="B8" s="5"/>
      <c r="C8" s="5"/>
      <c r="D8" s="5"/>
      <c r="E8" s="6"/>
      <c r="F8" s="2"/>
      <c r="G8" s="7"/>
      <c r="H8" s="2"/>
      <c r="I8" s="2"/>
      <c r="J8" s="2"/>
      <c r="K8" s="2"/>
      <c r="L8" s="2"/>
      <c r="M8" s="2"/>
      <c r="N8" s="2"/>
      <c r="O8" s="2"/>
      <c r="P8" s="2"/>
      <c r="Q8" s="2"/>
      <c r="R8" s="2"/>
      <c r="S8" s="2"/>
      <c r="T8" s="2"/>
      <c r="U8" s="2"/>
      <c r="V8" s="2"/>
      <c r="W8" s="2"/>
      <c r="X8" s="2"/>
      <c r="Y8" s="2"/>
      <c r="Z8" s="2"/>
    </row>
    <row r="9" spans="1:26" ht="35.25" customHeight="1">
      <c r="A9" s="391" t="s">
        <v>2</v>
      </c>
      <c r="B9" s="384"/>
      <c r="C9" s="384"/>
      <c r="D9" s="384"/>
      <c r="E9" s="384"/>
      <c r="F9" s="9"/>
      <c r="G9" s="9"/>
      <c r="H9" s="9"/>
      <c r="I9" s="9"/>
      <c r="J9" s="9"/>
      <c r="K9" s="9"/>
      <c r="L9" s="9"/>
      <c r="M9" s="9"/>
      <c r="N9" s="9"/>
      <c r="O9" s="9"/>
      <c r="P9" s="9"/>
      <c r="Q9" s="9"/>
      <c r="R9" s="9"/>
      <c r="S9" s="9"/>
      <c r="T9" s="9"/>
      <c r="U9" s="9"/>
      <c r="V9" s="9"/>
      <c r="W9" s="9"/>
      <c r="X9" s="9"/>
      <c r="Y9" s="9"/>
      <c r="Z9" s="9"/>
    </row>
    <row r="10" spans="1:26" ht="12" customHeight="1">
      <c r="A10" s="8"/>
      <c r="B10" s="2"/>
      <c r="C10" s="2"/>
      <c r="D10" s="2"/>
      <c r="E10" s="2"/>
      <c r="F10" s="9"/>
      <c r="G10" s="9"/>
      <c r="H10" s="9"/>
      <c r="I10" s="9"/>
      <c r="J10" s="9"/>
      <c r="K10" s="9"/>
      <c r="L10" s="9"/>
      <c r="M10" s="9"/>
      <c r="N10" s="9"/>
      <c r="O10" s="9"/>
      <c r="P10" s="9"/>
      <c r="Q10" s="9"/>
      <c r="R10" s="9"/>
      <c r="S10" s="9"/>
      <c r="T10" s="9"/>
      <c r="U10" s="9"/>
      <c r="V10" s="9"/>
      <c r="W10" s="9"/>
      <c r="X10" s="9"/>
      <c r="Y10" s="9"/>
      <c r="Z10" s="9"/>
    </row>
    <row r="11" spans="1:26" ht="12" customHeight="1">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ht="12.75">
      <c r="A12" s="386" t="s">
        <v>3</v>
      </c>
      <c r="B12" s="384"/>
      <c r="C12" s="384"/>
      <c r="D12" s="384"/>
      <c r="E12" s="384"/>
      <c r="F12" s="9"/>
      <c r="G12" s="9"/>
      <c r="H12" s="9"/>
      <c r="I12" s="9"/>
      <c r="J12" s="9"/>
      <c r="K12" s="9"/>
      <c r="L12" s="9"/>
      <c r="M12" s="9"/>
      <c r="N12" s="9"/>
      <c r="O12" s="9"/>
      <c r="P12" s="9"/>
      <c r="Q12" s="9"/>
      <c r="R12" s="9"/>
      <c r="S12" s="9"/>
      <c r="T12" s="9"/>
      <c r="U12" s="9"/>
      <c r="V12" s="9"/>
      <c r="W12" s="9"/>
      <c r="X12" s="9"/>
      <c r="Y12" s="9"/>
      <c r="Z12" s="9"/>
    </row>
    <row r="13" spans="1:26" ht="53.25" customHeight="1">
      <c r="A13" s="386" t="s">
        <v>4</v>
      </c>
      <c r="B13" s="384"/>
      <c r="C13" s="384"/>
      <c r="D13" s="384"/>
      <c r="E13" s="384"/>
      <c r="F13" s="2"/>
      <c r="G13" s="2"/>
      <c r="H13" s="2"/>
      <c r="I13" s="2"/>
      <c r="J13" s="2"/>
      <c r="K13" s="2"/>
      <c r="L13" s="2"/>
      <c r="M13" s="2"/>
      <c r="N13" s="2"/>
      <c r="O13" s="2"/>
      <c r="P13" s="2"/>
      <c r="Q13" s="2"/>
      <c r="R13" s="2"/>
      <c r="S13" s="2"/>
      <c r="T13" s="2"/>
      <c r="U13" s="2"/>
      <c r="V13" s="2"/>
      <c r="W13" s="2"/>
      <c r="X13" s="2"/>
      <c r="Y13" s="2"/>
      <c r="Z13" s="2"/>
    </row>
    <row r="14" spans="1:26" ht="12" customHeight="1">
      <c r="A14" s="10"/>
      <c r="B14" s="10"/>
      <c r="C14" s="10"/>
      <c r="D14" s="10"/>
      <c r="E14" s="10"/>
      <c r="F14" s="2"/>
      <c r="G14" s="2"/>
      <c r="H14" s="2"/>
      <c r="I14" s="2"/>
      <c r="J14" s="2"/>
      <c r="K14" s="2"/>
      <c r="L14" s="2"/>
      <c r="M14" s="2"/>
      <c r="N14" s="2"/>
      <c r="O14" s="2"/>
      <c r="P14" s="2"/>
      <c r="Q14" s="2"/>
      <c r="R14" s="2"/>
      <c r="S14" s="2"/>
      <c r="T14" s="2"/>
      <c r="U14" s="2"/>
      <c r="V14" s="2"/>
      <c r="W14" s="2"/>
      <c r="X14" s="2"/>
      <c r="Y14" s="2"/>
      <c r="Z14" s="2"/>
    </row>
    <row r="15" spans="1:26" ht="12.75">
      <c r="A15" s="385" t="s">
        <v>5</v>
      </c>
      <c r="B15" s="384"/>
      <c r="C15" s="384"/>
      <c r="D15" s="384"/>
      <c r="E15" s="384"/>
      <c r="F15" s="2"/>
      <c r="G15" s="2"/>
      <c r="H15" s="2"/>
      <c r="I15" s="2"/>
      <c r="J15" s="2"/>
      <c r="K15" s="2"/>
      <c r="L15" s="2"/>
      <c r="M15" s="2"/>
      <c r="N15" s="2"/>
      <c r="O15" s="2"/>
      <c r="P15" s="2"/>
      <c r="Q15" s="2"/>
      <c r="R15" s="2"/>
      <c r="S15" s="2"/>
      <c r="T15" s="2"/>
      <c r="U15" s="2"/>
      <c r="V15" s="2"/>
      <c r="W15" s="2"/>
      <c r="X15" s="2"/>
      <c r="Y15" s="2"/>
      <c r="Z15" s="2"/>
    </row>
    <row r="16" spans="1:26" ht="12" customHeight="1">
      <c r="A16" s="10"/>
      <c r="B16" s="10"/>
      <c r="C16" s="10"/>
      <c r="D16" s="10"/>
      <c r="E16" s="10"/>
      <c r="F16" s="2"/>
      <c r="G16" s="2"/>
      <c r="H16" s="2"/>
      <c r="I16" s="2"/>
      <c r="J16" s="2"/>
      <c r="K16" s="2"/>
      <c r="L16" s="2"/>
      <c r="M16" s="2"/>
      <c r="N16" s="2"/>
      <c r="O16" s="2"/>
      <c r="P16" s="2"/>
      <c r="Q16" s="2"/>
      <c r="R16" s="2"/>
      <c r="S16" s="2"/>
      <c r="T16" s="2"/>
      <c r="U16" s="2"/>
      <c r="V16" s="2"/>
      <c r="W16" s="2"/>
      <c r="X16" s="2"/>
      <c r="Y16" s="2"/>
      <c r="Z16" s="2"/>
    </row>
    <row r="17" spans="1:26" ht="29.25" customHeight="1">
      <c r="A17" s="386" t="s">
        <v>6</v>
      </c>
      <c r="B17" s="384"/>
      <c r="C17" s="384"/>
      <c r="D17" s="384"/>
      <c r="E17" s="384"/>
      <c r="F17" s="2"/>
      <c r="G17" s="2"/>
      <c r="H17" s="2"/>
      <c r="I17" s="2"/>
      <c r="J17" s="2"/>
      <c r="K17" s="2"/>
      <c r="L17" s="2"/>
      <c r="M17" s="2"/>
      <c r="N17" s="2"/>
      <c r="O17" s="2"/>
      <c r="P17" s="2"/>
      <c r="Q17" s="2"/>
      <c r="R17" s="2"/>
      <c r="S17" s="2"/>
      <c r="T17" s="2"/>
      <c r="U17" s="2"/>
      <c r="V17" s="2"/>
      <c r="W17" s="2"/>
      <c r="X17" s="2"/>
      <c r="Y17" s="2"/>
      <c r="Z17" s="2"/>
    </row>
    <row r="18" spans="1:26" ht="12.75" customHeight="1">
      <c r="A18" s="1"/>
      <c r="B18" s="1"/>
      <c r="C18" s="1"/>
      <c r="D18" s="1"/>
      <c r="E18" s="1"/>
    </row>
    <row r="19" spans="1:26" ht="12.75" customHeight="1">
      <c r="A19" s="387" t="s">
        <v>627</v>
      </c>
      <c r="B19" s="384"/>
      <c r="C19" s="384"/>
      <c r="D19" s="384"/>
      <c r="E19" s="384"/>
    </row>
    <row r="20" spans="1:26" ht="12.75" customHeight="1">
      <c r="A20" s="1"/>
      <c r="B20" s="1"/>
      <c r="C20" s="1"/>
      <c r="D20" s="1"/>
      <c r="E20" s="1"/>
      <c r="F20" s="11"/>
      <c r="G20" s="11"/>
      <c r="H20" s="11"/>
    </row>
    <row r="21" spans="1:26" ht="12.75" customHeight="1">
      <c r="A21" s="387"/>
      <c r="B21" s="384"/>
      <c r="C21" s="384"/>
      <c r="D21" s="384"/>
      <c r="E21" s="384"/>
      <c r="F21" s="11"/>
      <c r="G21" s="11"/>
      <c r="H21" s="11"/>
    </row>
    <row r="22" spans="1:26" ht="12.75" customHeight="1">
      <c r="A22" s="1"/>
      <c r="B22" s="1"/>
      <c r="C22" s="1"/>
      <c r="D22" s="1"/>
      <c r="E22" s="1"/>
      <c r="F22" s="11"/>
      <c r="G22" s="11"/>
      <c r="H22" s="11"/>
    </row>
    <row r="23" spans="1:26" ht="42" customHeight="1">
      <c r="A23" s="12" t="s">
        <v>628</v>
      </c>
      <c r="B23" s="13"/>
      <c r="C23" s="14"/>
      <c r="D23" s="15"/>
      <c r="E23" s="16"/>
      <c r="F23" s="11"/>
      <c r="G23" s="11"/>
      <c r="H23" s="11"/>
      <c r="I23" s="17"/>
      <c r="J23" s="17"/>
      <c r="K23" s="17"/>
      <c r="L23" s="17"/>
      <c r="M23" s="17"/>
      <c r="N23" s="17"/>
      <c r="O23" s="17"/>
      <c r="P23" s="17"/>
      <c r="Q23" s="17"/>
      <c r="R23" s="17"/>
      <c r="S23" s="17"/>
      <c r="T23" s="17"/>
      <c r="U23" s="17"/>
      <c r="V23" s="17"/>
      <c r="W23" s="17"/>
      <c r="X23" s="17"/>
      <c r="Y23" s="17"/>
      <c r="Z23" s="17"/>
    </row>
    <row r="24" spans="1:26" ht="12.75" customHeight="1">
      <c r="A24" s="18" t="s">
        <v>629</v>
      </c>
      <c r="B24" s="19"/>
      <c r="C24" s="19"/>
      <c r="D24" s="19"/>
      <c r="E24" s="19"/>
      <c r="F24" s="11"/>
      <c r="G24" s="11"/>
      <c r="H24" s="11"/>
      <c r="I24" s="11"/>
      <c r="J24" s="11"/>
      <c r="K24" s="11"/>
      <c r="L24" s="17"/>
      <c r="M24" s="17"/>
      <c r="N24" s="17"/>
      <c r="O24" s="17"/>
      <c r="P24" s="17"/>
      <c r="Q24" s="17"/>
      <c r="R24" s="17"/>
      <c r="S24" s="17"/>
      <c r="T24" s="17"/>
      <c r="U24" s="17"/>
      <c r="V24" s="17"/>
      <c r="W24" s="17"/>
      <c r="X24" s="17"/>
      <c r="Y24" s="17"/>
      <c r="Z24" s="17"/>
    </row>
    <row r="25" spans="1:26" ht="9.9499999999999993" customHeight="1">
      <c r="A25" s="17"/>
      <c r="B25" s="20"/>
      <c r="C25" s="21"/>
      <c r="D25" s="22"/>
      <c r="E25" s="23"/>
      <c r="F25" s="11"/>
      <c r="G25" s="11"/>
      <c r="H25" s="11"/>
      <c r="I25" s="11"/>
      <c r="J25" s="11"/>
      <c r="K25" s="11"/>
      <c r="L25" s="17"/>
      <c r="M25" s="17"/>
      <c r="N25" s="17"/>
      <c r="O25" s="17"/>
      <c r="P25" s="17"/>
      <c r="Q25" s="17"/>
      <c r="R25" s="17"/>
      <c r="S25" s="17"/>
      <c r="T25" s="17"/>
      <c r="U25" s="17"/>
      <c r="V25" s="17"/>
      <c r="W25" s="17"/>
      <c r="X25" s="17"/>
      <c r="Y25" s="17"/>
      <c r="Z25" s="17"/>
    </row>
    <row r="26" spans="1:26" ht="22.7" customHeight="1">
      <c r="A26" s="24" t="s">
        <v>7</v>
      </c>
      <c r="B26" s="24"/>
      <c r="C26" s="25"/>
      <c r="D26" s="22"/>
      <c r="E26" s="23"/>
      <c r="F26" s="11"/>
      <c r="G26" s="11"/>
      <c r="H26" s="11"/>
      <c r="I26" s="11"/>
      <c r="J26" s="11"/>
      <c r="K26" s="11"/>
      <c r="L26" s="17"/>
      <c r="M26" s="17"/>
      <c r="N26" s="17"/>
      <c r="O26" s="17"/>
      <c r="P26" s="17"/>
      <c r="Q26" s="17"/>
      <c r="R26" s="17"/>
      <c r="S26" s="17"/>
      <c r="T26" s="17"/>
      <c r="U26" s="17"/>
      <c r="V26" s="17"/>
      <c r="W26" s="17"/>
      <c r="X26" s="17"/>
      <c r="Y26" s="17"/>
      <c r="Z26" s="17"/>
    </row>
    <row r="27" spans="1:26" ht="9.9499999999999993" customHeight="1">
      <c r="A27" s="26"/>
      <c r="B27" s="27"/>
      <c r="C27" s="28"/>
      <c r="D27" s="29"/>
      <c r="E27" s="30"/>
      <c r="F27" s="11"/>
      <c r="G27" s="11"/>
      <c r="H27" s="11"/>
      <c r="I27" s="11"/>
      <c r="J27" s="11"/>
      <c r="K27" s="11"/>
      <c r="L27" s="17"/>
      <c r="M27" s="17"/>
      <c r="N27" s="17"/>
      <c r="O27" s="17"/>
      <c r="P27" s="17"/>
      <c r="Q27" s="17"/>
      <c r="R27" s="17"/>
      <c r="S27" s="17"/>
      <c r="T27" s="17"/>
      <c r="U27" s="17"/>
      <c r="V27" s="17"/>
      <c r="W27" s="17"/>
      <c r="X27" s="17"/>
      <c r="Y27" s="17"/>
      <c r="Z27" s="17"/>
    </row>
    <row r="28" spans="1:26" ht="12.75" customHeight="1">
      <c r="A28" s="31"/>
      <c r="B28" s="20"/>
      <c r="C28" s="32"/>
      <c r="D28" s="33"/>
      <c r="E28" s="34"/>
      <c r="F28" s="11"/>
      <c r="G28" s="11"/>
      <c r="H28" s="11"/>
      <c r="I28" s="11"/>
      <c r="J28" s="11"/>
      <c r="K28" s="11"/>
      <c r="L28" s="11"/>
      <c r="M28" s="11"/>
      <c r="N28" s="11"/>
      <c r="O28" s="11"/>
      <c r="P28" s="11"/>
      <c r="Q28" s="11"/>
      <c r="R28" s="11"/>
      <c r="S28" s="11"/>
      <c r="T28" s="11"/>
      <c r="U28" s="11"/>
      <c r="V28" s="11"/>
      <c r="W28" s="11"/>
      <c r="X28" s="11"/>
      <c r="Y28" s="11"/>
      <c r="Z28" s="11"/>
    </row>
    <row r="29" spans="1:26" ht="30" customHeight="1">
      <c r="A29" s="35" t="s">
        <v>8</v>
      </c>
      <c r="B29" s="388"/>
      <c r="C29" s="384"/>
      <c r="D29" s="36"/>
      <c r="E29" s="36"/>
      <c r="F29" s="11"/>
      <c r="G29" s="11"/>
      <c r="H29" s="11"/>
      <c r="I29" s="11"/>
      <c r="J29" s="11"/>
      <c r="K29" s="11"/>
      <c r="L29" s="37"/>
      <c r="M29" s="37"/>
      <c r="N29" s="37"/>
      <c r="O29" s="37"/>
      <c r="P29" s="37"/>
      <c r="Q29" s="37"/>
      <c r="R29" s="37"/>
      <c r="S29" s="37"/>
      <c r="T29" s="37"/>
      <c r="U29" s="37"/>
      <c r="V29" s="37"/>
      <c r="W29" s="37"/>
      <c r="X29" s="37"/>
      <c r="Y29" s="37"/>
      <c r="Z29" s="37"/>
    </row>
    <row r="30" spans="1:26" ht="30" customHeight="1">
      <c r="A30" s="383" t="s">
        <v>9</v>
      </c>
      <c r="B30" s="384"/>
      <c r="C30" s="384"/>
      <c r="D30" s="384"/>
      <c r="E30" s="384"/>
      <c r="F30" s="38"/>
      <c r="G30" s="39"/>
      <c r="H30" s="37"/>
      <c r="I30" s="37"/>
      <c r="J30" s="37"/>
      <c r="K30" s="37"/>
      <c r="L30" s="37"/>
      <c r="M30" s="37"/>
      <c r="N30" s="37"/>
      <c r="O30" s="37"/>
      <c r="P30" s="37"/>
      <c r="Q30" s="37"/>
      <c r="R30" s="37"/>
      <c r="S30" s="37"/>
      <c r="T30" s="37"/>
      <c r="U30" s="37"/>
      <c r="V30" s="37"/>
      <c r="W30" s="37"/>
      <c r="X30" s="37"/>
      <c r="Y30" s="37"/>
      <c r="Z30" s="37"/>
    </row>
    <row r="31" spans="1:26" ht="86.25" customHeight="1">
      <c r="A31" s="383" t="s">
        <v>10</v>
      </c>
      <c r="B31" s="384"/>
      <c r="C31" s="384"/>
      <c r="D31" s="384"/>
      <c r="E31" s="384"/>
      <c r="F31" s="38"/>
      <c r="G31" s="39"/>
      <c r="H31" s="37"/>
      <c r="I31" s="37"/>
      <c r="J31" s="37"/>
      <c r="K31" s="37"/>
      <c r="L31" s="37"/>
      <c r="M31" s="37"/>
      <c r="N31" s="37"/>
      <c r="O31" s="37"/>
      <c r="P31" s="37"/>
      <c r="Q31" s="37"/>
      <c r="R31" s="37"/>
      <c r="S31" s="37"/>
      <c r="T31" s="37"/>
      <c r="U31" s="37"/>
      <c r="V31" s="37"/>
      <c r="W31" s="37"/>
      <c r="X31" s="37"/>
      <c r="Y31" s="37"/>
      <c r="Z31" s="37"/>
    </row>
    <row r="32" spans="1:26" ht="37.5" customHeight="1">
      <c r="A32" s="383" t="s">
        <v>11</v>
      </c>
      <c r="B32" s="384"/>
      <c r="C32" s="384"/>
      <c r="D32" s="384"/>
      <c r="E32" s="384"/>
      <c r="F32" s="38"/>
      <c r="G32" s="39"/>
      <c r="H32" s="37"/>
      <c r="I32" s="37"/>
      <c r="J32" s="37"/>
      <c r="K32" s="37"/>
      <c r="L32" s="37"/>
      <c r="M32" s="37"/>
      <c r="N32" s="37"/>
      <c r="O32" s="37"/>
      <c r="P32" s="37"/>
      <c r="Q32" s="37"/>
      <c r="R32" s="37"/>
      <c r="S32" s="37"/>
      <c r="T32" s="37"/>
      <c r="U32" s="37"/>
      <c r="V32" s="37"/>
      <c r="W32" s="37"/>
      <c r="X32" s="37"/>
      <c r="Y32" s="37"/>
      <c r="Z32" s="37"/>
    </row>
    <row r="33" spans="1:26" ht="183.75" customHeight="1">
      <c r="A33" s="383" t="s">
        <v>12</v>
      </c>
      <c r="B33" s="384"/>
      <c r="C33" s="384"/>
      <c r="D33" s="384"/>
      <c r="E33" s="384"/>
      <c r="F33" s="38"/>
      <c r="G33" s="39"/>
      <c r="H33" s="37"/>
      <c r="I33" s="37"/>
      <c r="J33" s="37"/>
      <c r="K33" s="37"/>
      <c r="L33" s="37"/>
      <c r="M33" s="37"/>
      <c r="N33" s="37"/>
      <c r="O33" s="37"/>
      <c r="P33" s="37"/>
      <c r="Q33" s="37"/>
      <c r="R33" s="37"/>
      <c r="S33" s="37"/>
      <c r="T33" s="37"/>
      <c r="U33" s="37"/>
      <c r="V33" s="37"/>
      <c r="W33" s="37"/>
      <c r="X33" s="37"/>
      <c r="Y33" s="37"/>
      <c r="Z33" s="37"/>
    </row>
    <row r="34" spans="1:26" ht="30.75" customHeight="1">
      <c r="A34" s="383" t="s">
        <v>13</v>
      </c>
      <c r="B34" s="384"/>
      <c r="C34" s="384"/>
      <c r="D34" s="384"/>
      <c r="E34" s="384"/>
      <c r="F34" s="38"/>
      <c r="G34" s="39"/>
      <c r="H34" s="37"/>
      <c r="I34" s="37"/>
      <c r="J34" s="37"/>
      <c r="K34" s="37"/>
      <c r="L34" s="37"/>
      <c r="M34" s="37"/>
      <c r="N34" s="37"/>
      <c r="O34" s="37"/>
      <c r="P34" s="37"/>
      <c r="Q34" s="37"/>
      <c r="R34" s="37"/>
      <c r="S34" s="37"/>
      <c r="T34" s="37"/>
      <c r="U34" s="37"/>
      <c r="V34" s="37"/>
      <c r="W34" s="37"/>
      <c r="X34" s="37"/>
      <c r="Y34" s="37"/>
      <c r="Z34" s="37"/>
    </row>
    <row r="35" spans="1:26" ht="45.95" customHeight="1">
      <c r="A35" s="383" t="s">
        <v>14</v>
      </c>
      <c r="B35" s="384"/>
      <c r="C35" s="384"/>
      <c r="D35" s="384"/>
      <c r="E35" s="384"/>
      <c r="F35" s="38"/>
      <c r="G35" s="39"/>
      <c r="H35" s="37"/>
      <c r="I35" s="37"/>
      <c r="J35" s="37"/>
      <c r="K35" s="37"/>
      <c r="L35" s="37"/>
      <c r="M35" s="37"/>
      <c r="N35" s="37"/>
      <c r="O35" s="37"/>
      <c r="P35" s="37"/>
      <c r="Q35" s="37"/>
      <c r="R35" s="37"/>
      <c r="S35" s="37"/>
      <c r="T35" s="37"/>
      <c r="U35" s="37"/>
      <c r="V35" s="37"/>
      <c r="W35" s="37"/>
      <c r="X35" s="37"/>
      <c r="Y35" s="37"/>
      <c r="Z35" s="37"/>
    </row>
    <row r="36" spans="1:26" ht="33.75" customHeight="1">
      <c r="A36" s="383" t="s">
        <v>15</v>
      </c>
      <c r="B36" s="384"/>
      <c r="C36" s="384"/>
      <c r="D36" s="384"/>
      <c r="E36" s="384"/>
      <c r="F36" s="38"/>
      <c r="G36" s="39"/>
      <c r="H36" s="37"/>
      <c r="I36" s="37"/>
      <c r="J36" s="37"/>
      <c r="K36" s="37"/>
      <c r="L36" s="37"/>
      <c r="M36" s="37"/>
      <c r="N36" s="37"/>
      <c r="O36" s="37"/>
      <c r="P36" s="37"/>
      <c r="Q36" s="37"/>
      <c r="R36" s="37"/>
      <c r="S36" s="37"/>
      <c r="T36" s="37"/>
      <c r="U36" s="37"/>
      <c r="V36" s="37"/>
      <c r="W36" s="37"/>
      <c r="X36" s="37"/>
      <c r="Y36" s="37"/>
      <c r="Z36" s="37"/>
    </row>
    <row r="37" spans="1:26" ht="55.5" customHeight="1">
      <c r="A37" s="383" t="s">
        <v>16</v>
      </c>
      <c r="B37" s="384"/>
      <c r="C37" s="384"/>
      <c r="D37" s="384"/>
      <c r="E37" s="384"/>
      <c r="F37" s="38"/>
      <c r="G37" s="39"/>
      <c r="H37" s="37"/>
      <c r="I37" s="37"/>
      <c r="J37" s="37"/>
      <c r="K37" s="37"/>
      <c r="L37" s="37"/>
      <c r="M37" s="37"/>
      <c r="N37" s="37"/>
      <c r="O37" s="37"/>
      <c r="P37" s="37"/>
      <c r="Q37" s="37"/>
      <c r="R37" s="37"/>
      <c r="S37" s="37"/>
      <c r="T37" s="37"/>
      <c r="U37" s="37"/>
      <c r="V37" s="37"/>
      <c r="W37" s="37"/>
      <c r="X37" s="37"/>
      <c r="Y37" s="37"/>
      <c r="Z37" s="37"/>
    </row>
    <row r="38" spans="1:26" ht="137.25" customHeight="1">
      <c r="A38" s="383" t="s">
        <v>17</v>
      </c>
      <c r="B38" s="384"/>
      <c r="C38" s="384"/>
      <c r="D38" s="384"/>
      <c r="E38" s="384"/>
      <c r="F38" s="38"/>
      <c r="G38" s="39"/>
      <c r="H38" s="37"/>
      <c r="I38" s="37"/>
      <c r="J38" s="37"/>
      <c r="K38" s="37"/>
      <c r="L38" s="37"/>
      <c r="M38" s="37"/>
      <c r="N38" s="37"/>
      <c r="O38" s="37"/>
      <c r="P38" s="37"/>
      <c r="Q38" s="37"/>
      <c r="R38" s="37"/>
      <c r="S38" s="37"/>
      <c r="T38" s="37"/>
      <c r="U38" s="37"/>
      <c r="V38" s="37"/>
      <c r="W38" s="37"/>
      <c r="X38" s="37"/>
      <c r="Y38" s="37"/>
      <c r="Z38" s="37"/>
    </row>
    <row r="39" spans="1:26" ht="128.25" customHeight="1">
      <c r="A39" s="383" t="s">
        <v>18</v>
      </c>
      <c r="B39" s="384"/>
      <c r="C39" s="384"/>
      <c r="D39" s="384"/>
      <c r="E39" s="384"/>
      <c r="F39" s="38"/>
      <c r="G39" s="39"/>
      <c r="H39" s="37"/>
      <c r="I39" s="37"/>
      <c r="J39" s="37"/>
      <c r="K39" s="37"/>
      <c r="L39" s="37"/>
      <c r="M39" s="37"/>
      <c r="N39" s="37"/>
      <c r="O39" s="37"/>
      <c r="P39" s="37"/>
      <c r="Q39" s="37"/>
      <c r="R39" s="37"/>
      <c r="S39" s="37"/>
      <c r="T39" s="37"/>
      <c r="U39" s="37"/>
      <c r="V39" s="37"/>
      <c r="W39" s="37"/>
      <c r="X39" s="37"/>
      <c r="Y39" s="37"/>
      <c r="Z39" s="37"/>
    </row>
    <row r="40" spans="1:26" ht="126" customHeight="1">
      <c r="A40" s="383" t="s">
        <v>19</v>
      </c>
      <c r="B40" s="384"/>
      <c r="C40" s="384"/>
      <c r="D40" s="384"/>
      <c r="E40" s="384"/>
      <c r="F40" s="38"/>
      <c r="G40" s="39"/>
      <c r="H40" s="37"/>
      <c r="I40" s="37"/>
      <c r="J40" s="37"/>
      <c r="K40" s="37"/>
      <c r="L40" s="37"/>
      <c r="M40" s="37"/>
      <c r="N40" s="37"/>
      <c r="O40" s="37"/>
      <c r="P40" s="37"/>
      <c r="Q40" s="37"/>
      <c r="R40" s="37"/>
      <c r="S40" s="37"/>
      <c r="T40" s="37"/>
      <c r="U40" s="37"/>
      <c r="V40" s="37"/>
      <c r="W40" s="37"/>
      <c r="X40" s="37"/>
      <c r="Y40" s="37"/>
      <c r="Z40" s="37"/>
    </row>
    <row r="41" spans="1:26" ht="51.95" customHeight="1">
      <c r="A41" s="383" t="s">
        <v>20</v>
      </c>
      <c r="B41" s="384"/>
      <c r="C41" s="384"/>
      <c r="D41" s="384"/>
      <c r="E41" s="384"/>
      <c r="F41" s="38"/>
      <c r="G41" s="39"/>
      <c r="H41" s="37"/>
      <c r="I41" s="37"/>
      <c r="J41" s="37"/>
      <c r="K41" s="37"/>
      <c r="L41" s="37"/>
      <c r="M41" s="37"/>
      <c r="N41" s="37"/>
      <c r="O41" s="37"/>
      <c r="P41" s="37"/>
      <c r="Q41" s="37"/>
      <c r="R41" s="37"/>
      <c r="S41" s="37"/>
      <c r="T41" s="37"/>
      <c r="U41" s="37"/>
      <c r="V41" s="37"/>
      <c r="W41" s="37"/>
      <c r="X41" s="37"/>
      <c r="Y41" s="37"/>
      <c r="Z41" s="37"/>
    </row>
    <row r="42" spans="1:26" ht="92.45" customHeight="1">
      <c r="A42" s="383" t="s">
        <v>21</v>
      </c>
      <c r="B42" s="384"/>
      <c r="C42" s="384"/>
      <c r="D42" s="384"/>
      <c r="E42" s="384"/>
      <c r="F42" s="38"/>
      <c r="G42" s="39"/>
      <c r="H42" s="37"/>
      <c r="I42" s="37"/>
      <c r="J42" s="37"/>
      <c r="K42" s="37"/>
      <c r="L42" s="37"/>
      <c r="M42" s="37"/>
      <c r="N42" s="37"/>
      <c r="O42" s="37"/>
      <c r="P42" s="37"/>
      <c r="Q42" s="37"/>
      <c r="R42" s="37"/>
      <c r="S42" s="37"/>
      <c r="T42" s="37"/>
      <c r="U42" s="37"/>
      <c r="V42" s="37"/>
      <c r="W42" s="37"/>
      <c r="X42" s="37"/>
      <c r="Y42" s="37"/>
      <c r="Z42" s="37"/>
    </row>
    <row r="43" spans="1:26" ht="12.75">
      <c r="A43" s="36"/>
      <c r="B43" s="36"/>
      <c r="C43" s="36"/>
      <c r="D43" s="36"/>
      <c r="E43" s="36"/>
      <c r="F43" s="36"/>
      <c r="G43" s="39"/>
      <c r="H43" s="37"/>
      <c r="I43" s="37"/>
      <c r="J43" s="37"/>
      <c r="K43" s="37"/>
      <c r="L43" s="37"/>
      <c r="M43" s="37"/>
      <c r="N43" s="37"/>
      <c r="O43" s="37"/>
      <c r="P43" s="37"/>
      <c r="Q43" s="37"/>
      <c r="R43" s="37"/>
      <c r="S43" s="37"/>
      <c r="T43" s="37"/>
      <c r="U43" s="37"/>
      <c r="V43" s="37"/>
      <c r="W43" s="37"/>
      <c r="X43" s="37"/>
      <c r="Y43" s="37"/>
      <c r="Z43" s="37"/>
    </row>
    <row r="44" spans="1:26" ht="127.5" customHeight="1">
      <c r="A44" s="383" t="s">
        <v>22</v>
      </c>
      <c r="B44" s="384"/>
      <c r="C44" s="384"/>
      <c r="D44" s="384"/>
      <c r="E44" s="384"/>
      <c r="F44" s="38"/>
      <c r="G44" s="39"/>
      <c r="H44" s="37"/>
      <c r="I44" s="37"/>
      <c r="J44" s="37"/>
      <c r="K44" s="37"/>
      <c r="L44" s="37"/>
      <c r="M44" s="37"/>
      <c r="N44" s="37"/>
      <c r="O44" s="37"/>
      <c r="P44" s="37"/>
      <c r="Q44" s="37"/>
      <c r="R44" s="37"/>
      <c r="S44" s="37"/>
      <c r="T44" s="37"/>
      <c r="U44" s="37"/>
      <c r="V44" s="37"/>
      <c r="W44" s="37"/>
      <c r="X44" s="37"/>
      <c r="Y44" s="37"/>
      <c r="Z44" s="37"/>
    </row>
    <row r="45" spans="1:26" ht="113.1" customHeight="1">
      <c r="A45" s="383" t="s">
        <v>23</v>
      </c>
      <c r="B45" s="384"/>
      <c r="C45" s="384"/>
      <c r="D45" s="384"/>
      <c r="E45" s="384"/>
      <c r="F45" s="38"/>
      <c r="G45" s="39"/>
      <c r="H45" s="37"/>
      <c r="I45" s="37"/>
      <c r="J45" s="37"/>
      <c r="K45" s="37"/>
      <c r="L45" s="37"/>
      <c r="M45" s="37"/>
      <c r="N45" s="37"/>
      <c r="O45" s="37"/>
      <c r="P45" s="37"/>
      <c r="Q45" s="37"/>
      <c r="R45" s="37"/>
      <c r="S45" s="37"/>
      <c r="T45" s="37"/>
      <c r="U45" s="37"/>
      <c r="V45" s="37"/>
      <c r="W45" s="37"/>
      <c r="X45" s="37"/>
      <c r="Y45" s="37"/>
      <c r="Z45" s="37"/>
    </row>
    <row r="46" spans="1:26" ht="153.94999999999999" customHeight="1">
      <c r="A46" s="383" t="s">
        <v>24</v>
      </c>
      <c r="B46" s="384"/>
      <c r="C46" s="384"/>
      <c r="D46" s="384"/>
      <c r="E46" s="384"/>
      <c r="F46" s="38"/>
      <c r="G46" s="39"/>
      <c r="H46" s="37"/>
      <c r="I46" s="37"/>
      <c r="J46" s="37"/>
      <c r="K46" s="37"/>
      <c r="L46" s="37"/>
      <c r="M46" s="37"/>
      <c r="N46" s="37"/>
      <c r="O46" s="37"/>
      <c r="P46" s="37"/>
      <c r="Q46" s="37"/>
      <c r="R46" s="37"/>
      <c r="S46" s="37"/>
      <c r="T46" s="37"/>
      <c r="U46" s="37"/>
      <c r="V46" s="37"/>
      <c r="W46" s="37"/>
      <c r="X46" s="37"/>
      <c r="Y46" s="37"/>
      <c r="Z46" s="37"/>
    </row>
    <row r="47" spans="1:26" ht="137.1" customHeight="1">
      <c r="A47" s="383" t="s">
        <v>25</v>
      </c>
      <c r="B47" s="384"/>
      <c r="C47" s="384"/>
      <c r="D47" s="384"/>
      <c r="E47" s="384"/>
      <c r="F47" s="38"/>
      <c r="G47" s="39"/>
      <c r="H47" s="37"/>
      <c r="I47" s="37"/>
      <c r="J47" s="37"/>
      <c r="K47" s="37"/>
      <c r="L47" s="37"/>
      <c r="M47" s="37"/>
      <c r="N47" s="37"/>
      <c r="O47" s="37"/>
      <c r="P47" s="37"/>
      <c r="Q47" s="37"/>
      <c r="R47" s="37"/>
      <c r="S47" s="37"/>
      <c r="T47" s="37"/>
      <c r="U47" s="37"/>
      <c r="V47" s="37"/>
      <c r="W47" s="37"/>
      <c r="X47" s="37"/>
      <c r="Y47" s="37"/>
      <c r="Z47" s="37"/>
    </row>
    <row r="48" spans="1:26" ht="163.5" customHeight="1">
      <c r="A48" s="383" t="s">
        <v>26</v>
      </c>
      <c r="B48" s="384"/>
      <c r="C48" s="384"/>
      <c r="D48" s="384"/>
      <c r="E48" s="384"/>
      <c r="F48" s="38"/>
      <c r="G48" s="39"/>
      <c r="H48" s="37"/>
      <c r="I48" s="37"/>
      <c r="J48" s="37"/>
      <c r="K48" s="37"/>
      <c r="L48" s="37"/>
      <c r="M48" s="37"/>
      <c r="N48" s="37"/>
      <c r="O48" s="37"/>
      <c r="P48" s="37"/>
      <c r="Q48" s="37"/>
      <c r="R48" s="37"/>
      <c r="S48" s="37"/>
      <c r="T48" s="37"/>
      <c r="U48" s="37"/>
      <c r="V48" s="37"/>
      <c r="W48" s="37"/>
      <c r="X48" s="37"/>
      <c r="Y48" s="37"/>
      <c r="Z48" s="37"/>
    </row>
    <row r="49" spans="1:26" ht="126.6" customHeight="1">
      <c r="A49" s="383" t="s">
        <v>27</v>
      </c>
      <c r="B49" s="384"/>
      <c r="C49" s="384"/>
      <c r="D49" s="384"/>
      <c r="E49" s="384"/>
      <c r="F49" s="38"/>
      <c r="G49" s="39"/>
      <c r="H49" s="37"/>
      <c r="I49" s="37"/>
      <c r="J49" s="37"/>
      <c r="K49" s="37"/>
      <c r="L49" s="37"/>
      <c r="M49" s="37"/>
      <c r="N49" s="37"/>
      <c r="O49" s="37"/>
      <c r="P49" s="37"/>
      <c r="Q49" s="37"/>
      <c r="R49" s="37"/>
      <c r="S49" s="37"/>
      <c r="T49" s="37"/>
      <c r="U49" s="37"/>
      <c r="V49" s="37"/>
      <c r="W49" s="37"/>
      <c r="X49" s="37"/>
      <c r="Y49" s="37"/>
      <c r="Z49" s="37"/>
    </row>
    <row r="50" spans="1:26" ht="129" customHeight="1">
      <c r="A50" s="383" t="s">
        <v>28</v>
      </c>
      <c r="B50" s="384"/>
      <c r="C50" s="384"/>
      <c r="D50" s="384"/>
      <c r="E50" s="384"/>
      <c r="F50" s="38"/>
      <c r="G50" s="39"/>
      <c r="H50" s="37"/>
      <c r="I50" s="37"/>
      <c r="J50" s="37"/>
      <c r="K50" s="37"/>
      <c r="L50" s="37"/>
      <c r="M50" s="37"/>
      <c r="N50" s="37"/>
      <c r="O50" s="37"/>
      <c r="P50" s="37"/>
      <c r="Q50" s="37"/>
      <c r="R50" s="37"/>
      <c r="S50" s="37"/>
      <c r="T50" s="37"/>
      <c r="U50" s="37"/>
      <c r="V50" s="37"/>
      <c r="W50" s="37"/>
      <c r="X50" s="37"/>
      <c r="Y50" s="37"/>
      <c r="Z50" s="37"/>
    </row>
    <row r="51" spans="1:26" ht="12.75" customHeight="1">
      <c r="A51" s="1"/>
      <c r="B51" s="1"/>
      <c r="C51" s="1"/>
      <c r="D51" s="1"/>
      <c r="E51" s="1"/>
    </row>
    <row r="52" spans="1:26" ht="12.75" customHeight="1">
      <c r="A52" s="1"/>
      <c r="B52" s="1"/>
      <c r="C52" s="1"/>
      <c r="D52" s="1"/>
      <c r="E52" s="1"/>
    </row>
    <row r="53" spans="1:26" ht="12.75" customHeight="1">
      <c r="A53" s="1"/>
      <c r="B53" s="1"/>
      <c r="C53" s="1"/>
      <c r="D53" s="1"/>
      <c r="E53" s="1"/>
    </row>
    <row r="54" spans="1:26" ht="12.75" customHeight="1">
      <c r="A54" s="1"/>
      <c r="B54" s="1"/>
      <c r="C54" s="1"/>
      <c r="D54" s="1"/>
      <c r="E54" s="1"/>
    </row>
    <row r="55" spans="1:26" ht="12.75" customHeight="1">
      <c r="A55" s="1"/>
      <c r="B55" s="1"/>
      <c r="C55" s="1"/>
      <c r="D55" s="1"/>
      <c r="E55" s="1"/>
    </row>
    <row r="56" spans="1:26" ht="12.75" customHeight="1">
      <c r="A56" s="1"/>
      <c r="B56" s="1"/>
      <c r="C56" s="1"/>
      <c r="D56" s="1"/>
      <c r="E56" s="1"/>
    </row>
    <row r="57" spans="1:26" ht="12.75" customHeight="1">
      <c r="A57" s="1"/>
      <c r="B57" s="1"/>
      <c r="C57" s="1"/>
      <c r="D57" s="1"/>
      <c r="E57" s="1"/>
    </row>
    <row r="58" spans="1:26" ht="12.75" customHeight="1">
      <c r="A58" s="1"/>
      <c r="B58" s="1"/>
      <c r="C58" s="1"/>
      <c r="D58" s="1"/>
      <c r="E58" s="1"/>
    </row>
    <row r="59" spans="1:26" ht="12.75" customHeight="1">
      <c r="A59" s="1"/>
      <c r="B59" s="1"/>
      <c r="C59" s="1"/>
      <c r="D59" s="1"/>
      <c r="E59" s="1"/>
    </row>
    <row r="60" spans="1:26" ht="12.75" customHeight="1">
      <c r="A60" s="1"/>
      <c r="B60" s="1"/>
      <c r="C60" s="1"/>
      <c r="D60" s="1"/>
      <c r="E60" s="1"/>
    </row>
    <row r="61" spans="1:26" ht="12.75" customHeight="1">
      <c r="A61" s="1"/>
      <c r="B61" s="1"/>
      <c r="C61" s="1"/>
      <c r="D61" s="1"/>
      <c r="E61" s="1"/>
    </row>
    <row r="62" spans="1:26" ht="12.75" customHeight="1">
      <c r="A62" s="1"/>
      <c r="B62" s="1"/>
      <c r="C62" s="1"/>
      <c r="D62" s="1"/>
      <c r="E62" s="1"/>
    </row>
    <row r="63" spans="1:26" ht="12.75" customHeight="1">
      <c r="A63" s="1"/>
      <c r="B63" s="1"/>
      <c r="C63" s="1"/>
      <c r="D63" s="1"/>
      <c r="E63" s="1"/>
    </row>
    <row r="64" spans="1:26" ht="12.75" customHeight="1">
      <c r="A64" s="1"/>
      <c r="B64" s="1"/>
      <c r="C64" s="1"/>
      <c r="D64" s="1"/>
      <c r="E64" s="1"/>
    </row>
    <row r="65" spans="1:5" ht="12.75" customHeight="1">
      <c r="A65" s="1"/>
      <c r="B65" s="1"/>
      <c r="C65" s="1"/>
      <c r="D65" s="1"/>
      <c r="E65" s="1"/>
    </row>
    <row r="66" spans="1:5" ht="12.75" customHeight="1">
      <c r="A66" s="1"/>
      <c r="B66" s="1"/>
      <c r="C66" s="1"/>
      <c r="D66" s="1"/>
      <c r="E66" s="1"/>
    </row>
    <row r="67" spans="1:5" ht="12.75" customHeight="1">
      <c r="A67" s="1"/>
      <c r="B67" s="1"/>
      <c r="C67" s="1"/>
      <c r="D67" s="1"/>
      <c r="E67" s="1"/>
    </row>
    <row r="68" spans="1:5" ht="12.75" customHeight="1">
      <c r="A68" s="1"/>
      <c r="B68" s="1"/>
      <c r="C68" s="1"/>
      <c r="D68" s="1"/>
      <c r="E68" s="1"/>
    </row>
    <row r="69" spans="1:5" ht="12.75" customHeight="1">
      <c r="A69" s="1"/>
      <c r="B69" s="1"/>
      <c r="C69" s="1"/>
      <c r="D69" s="1"/>
      <c r="E69" s="1"/>
    </row>
    <row r="70" spans="1:5" ht="12.75" customHeight="1">
      <c r="A70" s="1"/>
      <c r="B70" s="1"/>
      <c r="C70" s="1"/>
      <c r="D70" s="1"/>
      <c r="E70" s="1"/>
    </row>
    <row r="71" spans="1:5" ht="12.75" customHeight="1">
      <c r="A71" s="1"/>
      <c r="B71" s="1"/>
      <c r="C71" s="1"/>
      <c r="D71" s="1"/>
      <c r="E71" s="1"/>
    </row>
    <row r="72" spans="1:5" ht="12.75" customHeight="1">
      <c r="A72" s="1"/>
      <c r="B72" s="1"/>
      <c r="C72" s="1"/>
      <c r="D72" s="1"/>
      <c r="E72" s="1"/>
    </row>
    <row r="73" spans="1:5" ht="12.75" customHeight="1">
      <c r="A73" s="1"/>
      <c r="B73" s="1"/>
      <c r="C73" s="1"/>
      <c r="D73" s="1"/>
      <c r="E73" s="1"/>
    </row>
    <row r="74" spans="1:5" ht="12.75" customHeight="1">
      <c r="A74" s="1"/>
      <c r="B74" s="1"/>
      <c r="C74" s="1"/>
      <c r="D74" s="1"/>
      <c r="E74" s="1"/>
    </row>
    <row r="75" spans="1:5" ht="12.75" customHeight="1">
      <c r="A75" s="1"/>
      <c r="B75" s="1"/>
      <c r="C75" s="1"/>
      <c r="D75" s="1"/>
      <c r="E75" s="1"/>
    </row>
    <row r="76" spans="1:5" ht="12.75" customHeight="1">
      <c r="A76" s="1"/>
      <c r="B76" s="1"/>
      <c r="C76" s="1"/>
      <c r="D76" s="1"/>
      <c r="E76" s="1"/>
    </row>
    <row r="77" spans="1:5" ht="12.75" customHeight="1">
      <c r="A77" s="1"/>
      <c r="B77" s="1"/>
      <c r="C77" s="1"/>
      <c r="D77" s="1"/>
      <c r="E77" s="1"/>
    </row>
    <row r="78" spans="1:5" ht="12.75" customHeight="1">
      <c r="A78" s="1"/>
      <c r="B78" s="1"/>
      <c r="C78" s="1"/>
      <c r="D78" s="1"/>
      <c r="E78" s="1"/>
    </row>
    <row r="79" spans="1:5" ht="12.75" customHeight="1">
      <c r="A79" s="1"/>
      <c r="B79" s="1"/>
      <c r="C79" s="1"/>
      <c r="D79" s="1"/>
      <c r="E79" s="1"/>
    </row>
    <row r="80" spans="1:5" ht="12.75" customHeight="1">
      <c r="A80" s="1"/>
      <c r="B80" s="1"/>
      <c r="C80" s="1"/>
      <c r="D80" s="1"/>
      <c r="E80" s="1"/>
    </row>
    <row r="81" spans="1:5" ht="12.75" customHeight="1">
      <c r="A81" s="1"/>
      <c r="B81" s="1"/>
      <c r="C81" s="1"/>
      <c r="D81" s="1"/>
      <c r="E81" s="1"/>
    </row>
    <row r="82" spans="1:5" ht="12.75" customHeight="1">
      <c r="A82" s="1"/>
      <c r="B82" s="1"/>
      <c r="C82" s="1"/>
      <c r="D82" s="1"/>
      <c r="E82" s="1"/>
    </row>
    <row r="83" spans="1:5" ht="12.75" customHeight="1">
      <c r="A83" s="1"/>
      <c r="B83" s="1"/>
      <c r="C83" s="1"/>
      <c r="D83" s="1"/>
      <c r="E83" s="1"/>
    </row>
    <row r="84" spans="1:5" ht="12.75" customHeight="1">
      <c r="A84" s="1"/>
      <c r="B84" s="1"/>
      <c r="C84" s="1"/>
      <c r="D84" s="1"/>
      <c r="E84" s="1"/>
    </row>
    <row r="85" spans="1:5" ht="12.75" customHeight="1">
      <c r="A85" s="1"/>
      <c r="B85" s="1"/>
      <c r="C85" s="1"/>
      <c r="D85" s="1"/>
      <c r="E85" s="1"/>
    </row>
    <row r="86" spans="1:5" ht="12.75" customHeight="1">
      <c r="A86" s="1"/>
      <c r="B86" s="1"/>
      <c r="C86" s="1"/>
      <c r="D86" s="1"/>
      <c r="E86" s="1"/>
    </row>
    <row r="87" spans="1:5" ht="12.75" customHeight="1">
      <c r="A87" s="1"/>
      <c r="B87" s="1"/>
      <c r="C87" s="1"/>
      <c r="D87" s="1"/>
      <c r="E87" s="1"/>
    </row>
    <row r="88" spans="1:5" ht="12.75" customHeight="1">
      <c r="A88" s="1"/>
      <c r="B88" s="1"/>
      <c r="C88" s="1"/>
      <c r="D88" s="1"/>
      <c r="E88" s="1"/>
    </row>
    <row r="89" spans="1:5" ht="12.75" customHeight="1">
      <c r="A89" s="1"/>
      <c r="B89" s="1"/>
      <c r="C89" s="1"/>
      <c r="D89" s="1"/>
      <c r="E89" s="1"/>
    </row>
    <row r="90" spans="1:5" ht="12.75" customHeight="1">
      <c r="A90" s="1"/>
      <c r="B90" s="1"/>
      <c r="C90" s="1"/>
      <c r="D90" s="1"/>
      <c r="E90" s="1"/>
    </row>
    <row r="91" spans="1:5" ht="12.75" customHeight="1">
      <c r="A91" s="1"/>
      <c r="B91" s="1"/>
      <c r="C91" s="1"/>
      <c r="D91" s="1"/>
      <c r="E91" s="1"/>
    </row>
    <row r="92" spans="1:5" ht="12.75" customHeight="1">
      <c r="A92" s="1"/>
      <c r="B92" s="1"/>
      <c r="C92" s="1"/>
      <c r="D92" s="1"/>
      <c r="E92" s="1"/>
    </row>
    <row r="93" spans="1:5" ht="12.75" customHeight="1">
      <c r="A93" s="1"/>
      <c r="B93" s="1"/>
      <c r="C93" s="1"/>
      <c r="D93" s="1"/>
      <c r="E93" s="1"/>
    </row>
    <row r="94" spans="1:5" ht="12.75" customHeight="1">
      <c r="A94" s="1"/>
      <c r="B94" s="1"/>
      <c r="C94" s="1"/>
      <c r="D94" s="1"/>
      <c r="E94" s="1"/>
    </row>
    <row r="95" spans="1:5" ht="12.75" customHeight="1">
      <c r="A95" s="1"/>
      <c r="B95" s="1"/>
      <c r="C95" s="1"/>
      <c r="D95" s="1"/>
      <c r="E95" s="1"/>
    </row>
    <row r="96" spans="1:5" ht="12.75" customHeight="1">
      <c r="A96" s="1"/>
      <c r="B96" s="1"/>
      <c r="C96" s="1"/>
      <c r="D96" s="1"/>
      <c r="E96" s="1"/>
    </row>
    <row r="97" spans="1:5" ht="12.75" customHeight="1">
      <c r="A97" s="1"/>
      <c r="B97" s="1"/>
      <c r="C97" s="1"/>
      <c r="D97" s="1"/>
      <c r="E97" s="1"/>
    </row>
    <row r="98" spans="1:5" ht="12.75" customHeight="1">
      <c r="A98" s="1"/>
      <c r="B98" s="1"/>
      <c r="C98" s="1"/>
      <c r="D98" s="1"/>
      <c r="E98" s="1"/>
    </row>
    <row r="99" spans="1:5" ht="12.75" customHeight="1">
      <c r="A99" s="1"/>
      <c r="B99" s="1"/>
      <c r="C99" s="1"/>
      <c r="D99" s="1"/>
      <c r="E99" s="1"/>
    </row>
    <row r="100" spans="1:5" ht="12.75" customHeight="1">
      <c r="A100" s="1"/>
      <c r="B100" s="1"/>
      <c r="C100" s="1"/>
      <c r="D100" s="1"/>
      <c r="E100" s="1"/>
    </row>
    <row r="101" spans="1:5" ht="12.75" customHeight="1">
      <c r="A101" s="1"/>
      <c r="B101" s="1"/>
      <c r="C101" s="1"/>
      <c r="D101" s="1"/>
      <c r="E101" s="1"/>
    </row>
    <row r="102" spans="1:5" ht="12.75" customHeight="1">
      <c r="A102" s="1"/>
      <c r="B102" s="1"/>
      <c r="C102" s="1"/>
      <c r="D102" s="1"/>
      <c r="E102" s="1"/>
    </row>
    <row r="103" spans="1:5" ht="12.75" customHeight="1">
      <c r="A103" s="1"/>
      <c r="B103" s="1"/>
      <c r="C103" s="1"/>
      <c r="D103" s="1"/>
      <c r="E103" s="1"/>
    </row>
    <row r="104" spans="1:5" ht="12.75" customHeight="1">
      <c r="A104" s="1"/>
      <c r="B104" s="1"/>
      <c r="C104" s="1"/>
      <c r="D104" s="1"/>
      <c r="E104" s="1"/>
    </row>
    <row r="105" spans="1:5" ht="12.75" customHeight="1">
      <c r="A105" s="1"/>
      <c r="B105" s="1"/>
      <c r="C105" s="1"/>
      <c r="D105" s="1"/>
      <c r="E105" s="1"/>
    </row>
    <row r="106" spans="1:5" ht="12.75" customHeight="1">
      <c r="A106" s="1"/>
      <c r="B106" s="1"/>
      <c r="C106" s="1"/>
      <c r="D106" s="1"/>
      <c r="E106" s="1"/>
    </row>
    <row r="107" spans="1:5" ht="12.75" customHeight="1">
      <c r="A107" s="1"/>
      <c r="B107" s="1"/>
      <c r="C107" s="1"/>
      <c r="D107" s="1"/>
      <c r="E107" s="1"/>
    </row>
    <row r="108" spans="1:5" ht="12.75" customHeight="1">
      <c r="A108" s="1"/>
      <c r="B108" s="1"/>
      <c r="C108" s="1"/>
      <c r="D108" s="1"/>
      <c r="E108" s="1"/>
    </row>
    <row r="109" spans="1:5" ht="12.75" customHeight="1">
      <c r="A109" s="1"/>
      <c r="B109" s="1"/>
      <c r="C109" s="1"/>
      <c r="D109" s="1"/>
      <c r="E109" s="1"/>
    </row>
    <row r="110" spans="1:5" ht="12.75" customHeight="1">
      <c r="A110" s="1"/>
      <c r="B110" s="1"/>
      <c r="C110" s="1"/>
      <c r="D110" s="1"/>
      <c r="E110" s="1"/>
    </row>
    <row r="111" spans="1:5" ht="12.75" customHeight="1">
      <c r="A111" s="1"/>
      <c r="B111" s="1"/>
      <c r="C111" s="1"/>
      <c r="D111" s="1"/>
      <c r="E111" s="1"/>
    </row>
    <row r="112" spans="1:5" ht="12.75" customHeight="1">
      <c r="A112" s="1"/>
      <c r="B112" s="1"/>
      <c r="C112" s="1"/>
      <c r="D112" s="1"/>
      <c r="E112" s="1"/>
    </row>
    <row r="113" spans="1:5" ht="12.75" customHeight="1">
      <c r="A113" s="1"/>
      <c r="B113" s="1"/>
      <c r="C113" s="1"/>
      <c r="D113" s="1"/>
      <c r="E113" s="1"/>
    </row>
    <row r="114" spans="1:5" ht="12.75" customHeight="1">
      <c r="A114" s="1"/>
      <c r="B114" s="1"/>
      <c r="C114" s="1"/>
      <c r="D114" s="1"/>
      <c r="E114" s="1"/>
    </row>
    <row r="115" spans="1:5" ht="12.75" customHeight="1">
      <c r="A115" s="1"/>
      <c r="B115" s="1"/>
      <c r="C115" s="1"/>
      <c r="D115" s="1"/>
      <c r="E115" s="1"/>
    </row>
    <row r="116" spans="1:5" ht="12.75" customHeight="1">
      <c r="A116" s="1"/>
      <c r="B116" s="1"/>
      <c r="C116" s="1"/>
      <c r="D116" s="1"/>
      <c r="E116" s="1"/>
    </row>
    <row r="117" spans="1:5" ht="12.75" customHeight="1">
      <c r="A117" s="1"/>
      <c r="B117" s="1"/>
      <c r="C117" s="1"/>
      <c r="D117" s="1"/>
      <c r="E117" s="1"/>
    </row>
    <row r="118" spans="1:5" ht="12.75" customHeight="1">
      <c r="A118" s="1"/>
      <c r="B118" s="1"/>
      <c r="C118" s="1"/>
      <c r="D118" s="1"/>
      <c r="E118" s="1"/>
    </row>
    <row r="119" spans="1:5" ht="12.75" customHeight="1">
      <c r="A119" s="1"/>
      <c r="B119" s="1"/>
      <c r="C119" s="1"/>
      <c r="D119" s="1"/>
      <c r="E119" s="1"/>
    </row>
    <row r="120" spans="1:5" ht="12.75" customHeight="1">
      <c r="A120" s="1"/>
      <c r="B120" s="1"/>
      <c r="C120" s="1"/>
      <c r="D120" s="1"/>
      <c r="E120" s="1"/>
    </row>
    <row r="121" spans="1:5" ht="12.75" customHeight="1">
      <c r="A121" s="1"/>
      <c r="B121" s="1"/>
      <c r="C121" s="1"/>
      <c r="D121" s="1"/>
      <c r="E121" s="1"/>
    </row>
    <row r="122" spans="1:5" ht="12.75" customHeight="1">
      <c r="A122" s="1"/>
      <c r="B122" s="1"/>
      <c r="C122" s="1"/>
      <c r="D122" s="1"/>
      <c r="E122" s="1"/>
    </row>
    <row r="123" spans="1:5" ht="12.75" customHeight="1">
      <c r="A123" s="1"/>
      <c r="B123" s="1"/>
      <c r="C123" s="1"/>
      <c r="D123" s="1"/>
      <c r="E123" s="1"/>
    </row>
    <row r="124" spans="1:5" ht="12.75" customHeight="1">
      <c r="A124" s="1"/>
      <c r="B124" s="1"/>
      <c r="C124" s="1"/>
      <c r="D124" s="1"/>
      <c r="E124" s="1"/>
    </row>
    <row r="125" spans="1:5" ht="12.75" customHeight="1">
      <c r="A125" s="1"/>
      <c r="B125" s="1"/>
      <c r="C125" s="1"/>
      <c r="D125" s="1"/>
      <c r="E125" s="1"/>
    </row>
    <row r="126" spans="1:5" ht="12.75" customHeight="1">
      <c r="A126" s="1"/>
      <c r="B126" s="1"/>
      <c r="C126" s="1"/>
      <c r="D126" s="1"/>
      <c r="E126" s="1"/>
    </row>
    <row r="127" spans="1:5" ht="12.75" customHeight="1">
      <c r="A127" s="1"/>
      <c r="B127" s="1"/>
      <c r="C127" s="1"/>
      <c r="D127" s="1"/>
      <c r="E127" s="1"/>
    </row>
    <row r="128" spans="1:5" ht="12.75" customHeight="1">
      <c r="A128" s="1"/>
      <c r="B128" s="1"/>
      <c r="C128" s="1"/>
      <c r="D128" s="1"/>
      <c r="E128" s="1"/>
    </row>
    <row r="129" spans="1:5" ht="12.75" customHeight="1">
      <c r="A129" s="1"/>
      <c r="B129" s="1"/>
      <c r="C129" s="1"/>
      <c r="D129" s="1"/>
      <c r="E129" s="1"/>
    </row>
    <row r="130" spans="1:5" ht="12.75" customHeight="1">
      <c r="A130" s="1"/>
      <c r="B130" s="1"/>
      <c r="C130" s="1"/>
      <c r="D130" s="1"/>
      <c r="E130" s="1"/>
    </row>
    <row r="131" spans="1:5" ht="12.75" customHeight="1">
      <c r="A131" s="1"/>
      <c r="B131" s="1"/>
      <c r="C131" s="1"/>
      <c r="D131" s="1"/>
      <c r="E131" s="1"/>
    </row>
    <row r="132" spans="1:5" ht="12.75" customHeight="1">
      <c r="A132" s="1"/>
      <c r="B132" s="1"/>
      <c r="C132" s="1"/>
      <c r="D132" s="1"/>
      <c r="E132" s="1"/>
    </row>
    <row r="133" spans="1:5" ht="12.75" customHeight="1">
      <c r="A133" s="1"/>
      <c r="B133" s="1"/>
      <c r="C133" s="1"/>
      <c r="D133" s="1"/>
      <c r="E133" s="1"/>
    </row>
    <row r="134" spans="1:5" ht="12.75" customHeight="1">
      <c r="A134" s="1"/>
      <c r="B134" s="1"/>
      <c r="C134" s="1"/>
      <c r="D134" s="1"/>
      <c r="E134" s="1"/>
    </row>
    <row r="135" spans="1:5" ht="12.75" customHeight="1">
      <c r="A135" s="1"/>
      <c r="B135" s="1"/>
      <c r="C135" s="1"/>
      <c r="D135" s="1"/>
      <c r="E135" s="1"/>
    </row>
    <row r="136" spans="1:5" ht="12.75" customHeight="1">
      <c r="A136" s="1"/>
      <c r="B136" s="1"/>
      <c r="C136" s="1"/>
      <c r="D136" s="1"/>
      <c r="E136" s="1"/>
    </row>
    <row r="137" spans="1:5" ht="12.75" customHeight="1">
      <c r="A137" s="1"/>
      <c r="B137" s="1"/>
      <c r="C137" s="1"/>
      <c r="D137" s="1"/>
      <c r="E137" s="1"/>
    </row>
    <row r="138" spans="1:5" ht="12.75" customHeight="1">
      <c r="A138" s="1"/>
      <c r="B138" s="1"/>
      <c r="C138" s="1"/>
      <c r="D138" s="1"/>
      <c r="E138" s="1"/>
    </row>
    <row r="139" spans="1:5" ht="12.75" customHeight="1">
      <c r="A139" s="1"/>
      <c r="B139" s="1"/>
      <c r="C139" s="1"/>
      <c r="D139" s="1"/>
      <c r="E139" s="1"/>
    </row>
    <row r="140" spans="1:5" ht="12.75" customHeight="1">
      <c r="A140" s="1"/>
      <c r="B140" s="1"/>
      <c r="C140" s="1"/>
      <c r="D140" s="1"/>
      <c r="E140" s="1"/>
    </row>
    <row r="141" spans="1:5" ht="12.75" customHeight="1">
      <c r="A141" s="1"/>
      <c r="B141" s="1"/>
      <c r="C141" s="1"/>
      <c r="D141" s="1"/>
      <c r="E141" s="1"/>
    </row>
    <row r="142" spans="1:5" ht="12.75" customHeight="1">
      <c r="A142" s="1"/>
      <c r="B142" s="1"/>
      <c r="C142" s="1"/>
      <c r="D142" s="1"/>
      <c r="E142" s="1"/>
    </row>
    <row r="143" spans="1:5" ht="12.75" customHeight="1">
      <c r="A143" s="1"/>
      <c r="B143" s="1"/>
      <c r="C143" s="1"/>
      <c r="D143" s="1"/>
      <c r="E143" s="1"/>
    </row>
    <row r="144" spans="1:5" ht="12.75" customHeight="1">
      <c r="A144" s="1"/>
      <c r="B144" s="1"/>
      <c r="C144" s="1"/>
      <c r="D144" s="1"/>
      <c r="E144" s="1"/>
    </row>
    <row r="145" spans="1:5" ht="12.75" customHeight="1">
      <c r="A145" s="1"/>
      <c r="B145" s="1"/>
      <c r="C145" s="1"/>
      <c r="D145" s="1"/>
      <c r="E145" s="1"/>
    </row>
    <row r="146" spans="1:5" ht="12.75" customHeight="1">
      <c r="A146" s="1"/>
      <c r="B146" s="1"/>
      <c r="C146" s="1"/>
      <c r="D146" s="1"/>
      <c r="E146" s="1"/>
    </row>
    <row r="147" spans="1:5" ht="12.75" customHeight="1">
      <c r="A147" s="1"/>
      <c r="B147" s="1"/>
      <c r="C147" s="1"/>
      <c r="D147" s="1"/>
      <c r="E147" s="1"/>
    </row>
    <row r="148" spans="1:5" ht="12.75" customHeight="1">
      <c r="A148" s="1"/>
      <c r="B148" s="1"/>
      <c r="C148" s="1"/>
      <c r="D148" s="1"/>
      <c r="E148" s="1"/>
    </row>
    <row r="149" spans="1:5" ht="12.75" customHeight="1">
      <c r="A149" s="1"/>
      <c r="B149" s="1"/>
      <c r="C149" s="1"/>
      <c r="D149" s="1"/>
      <c r="E149" s="1"/>
    </row>
    <row r="150" spans="1:5" ht="12.75" customHeight="1">
      <c r="A150" s="1"/>
      <c r="B150" s="1"/>
      <c r="C150" s="1"/>
      <c r="D150" s="1"/>
      <c r="E150" s="1"/>
    </row>
    <row r="151" spans="1:5" ht="12.75" customHeight="1">
      <c r="A151" s="1"/>
      <c r="B151" s="1"/>
      <c r="C151" s="1"/>
      <c r="D151" s="1"/>
      <c r="E151" s="1"/>
    </row>
    <row r="152" spans="1:5" ht="12.75" customHeight="1">
      <c r="A152" s="1"/>
      <c r="B152" s="1"/>
      <c r="C152" s="1"/>
      <c r="D152" s="1"/>
      <c r="E152" s="1"/>
    </row>
    <row r="153" spans="1:5" ht="12.75" customHeight="1">
      <c r="A153" s="1"/>
      <c r="B153" s="1"/>
      <c r="C153" s="1"/>
      <c r="D153" s="1"/>
      <c r="E153" s="1"/>
    </row>
    <row r="154" spans="1:5" ht="12.75" customHeight="1">
      <c r="A154" s="1"/>
      <c r="B154" s="1"/>
      <c r="C154" s="1"/>
      <c r="D154" s="1"/>
      <c r="E154" s="1"/>
    </row>
    <row r="155" spans="1:5" ht="12.75" customHeight="1">
      <c r="A155" s="1"/>
      <c r="B155" s="1"/>
      <c r="C155" s="1"/>
      <c r="D155" s="1"/>
      <c r="E155" s="1"/>
    </row>
    <row r="156" spans="1:5" ht="12.75" customHeight="1">
      <c r="A156" s="1"/>
      <c r="B156" s="1"/>
      <c r="C156" s="1"/>
      <c r="D156" s="1"/>
      <c r="E156" s="1"/>
    </row>
    <row r="157" spans="1:5" ht="12.75" customHeight="1">
      <c r="A157" s="1"/>
      <c r="B157" s="1"/>
      <c r="C157" s="1"/>
      <c r="D157" s="1"/>
      <c r="E157" s="1"/>
    </row>
    <row r="158" spans="1:5" ht="12.75" customHeight="1">
      <c r="A158" s="1"/>
      <c r="B158" s="1"/>
      <c r="C158" s="1"/>
      <c r="D158" s="1"/>
      <c r="E158" s="1"/>
    </row>
    <row r="159" spans="1:5" ht="12.75" customHeight="1">
      <c r="A159" s="1"/>
      <c r="B159" s="1"/>
      <c r="C159" s="1"/>
      <c r="D159" s="1"/>
      <c r="E159" s="1"/>
    </row>
    <row r="160" spans="1:5" ht="12.75" customHeight="1">
      <c r="A160" s="1"/>
      <c r="B160" s="1"/>
      <c r="C160" s="1"/>
      <c r="D160" s="1"/>
      <c r="E160" s="1"/>
    </row>
    <row r="161" spans="1:5" ht="12.75" customHeight="1">
      <c r="A161" s="1"/>
      <c r="B161" s="1"/>
      <c r="C161" s="1"/>
      <c r="D161" s="1"/>
      <c r="E161" s="1"/>
    </row>
    <row r="162" spans="1:5" ht="12.75" customHeight="1">
      <c r="A162" s="1"/>
      <c r="B162" s="1"/>
      <c r="C162" s="1"/>
      <c r="D162" s="1"/>
      <c r="E162" s="1"/>
    </row>
    <row r="163" spans="1:5" ht="12.75" customHeight="1">
      <c r="A163" s="1"/>
      <c r="B163" s="1"/>
      <c r="C163" s="1"/>
      <c r="D163" s="1"/>
      <c r="E163" s="1"/>
    </row>
    <row r="164" spans="1:5" ht="12.75" customHeight="1">
      <c r="A164" s="1"/>
      <c r="B164" s="1"/>
      <c r="C164" s="1"/>
      <c r="D164" s="1"/>
      <c r="E164" s="1"/>
    </row>
    <row r="165" spans="1:5" ht="12.75" customHeight="1">
      <c r="A165" s="1"/>
      <c r="B165" s="1"/>
      <c r="C165" s="1"/>
      <c r="D165" s="1"/>
      <c r="E165" s="1"/>
    </row>
    <row r="166" spans="1:5" ht="12.75" customHeight="1">
      <c r="A166" s="1"/>
      <c r="B166" s="1"/>
      <c r="C166" s="1"/>
      <c r="D166" s="1"/>
      <c r="E166" s="1"/>
    </row>
    <row r="167" spans="1:5" ht="12.75" customHeight="1">
      <c r="A167" s="1"/>
      <c r="B167" s="1"/>
      <c r="C167" s="1"/>
      <c r="D167" s="1"/>
      <c r="E167" s="1"/>
    </row>
    <row r="168" spans="1:5" ht="12.75" customHeight="1">
      <c r="A168" s="1"/>
      <c r="B168" s="1"/>
      <c r="C168" s="1"/>
      <c r="D168" s="1"/>
      <c r="E168" s="1"/>
    </row>
    <row r="169" spans="1:5" ht="12.75" customHeight="1">
      <c r="A169" s="1"/>
      <c r="B169" s="1"/>
      <c r="C169" s="1"/>
      <c r="D169" s="1"/>
      <c r="E169" s="1"/>
    </row>
    <row r="170" spans="1:5" ht="12.75" customHeight="1">
      <c r="A170" s="1"/>
      <c r="B170" s="1"/>
      <c r="C170" s="1"/>
      <c r="D170" s="1"/>
      <c r="E170" s="1"/>
    </row>
    <row r="171" spans="1:5" ht="12.75" customHeight="1">
      <c r="A171" s="1"/>
      <c r="B171" s="1"/>
      <c r="C171" s="1"/>
      <c r="D171" s="1"/>
      <c r="E171" s="1"/>
    </row>
    <row r="172" spans="1:5" ht="12.75" customHeight="1">
      <c r="A172" s="1"/>
      <c r="B172" s="1"/>
      <c r="C172" s="1"/>
      <c r="D172" s="1"/>
      <c r="E172" s="1"/>
    </row>
    <row r="173" spans="1:5" ht="12.75" customHeight="1">
      <c r="A173" s="1"/>
      <c r="B173" s="1"/>
      <c r="C173" s="1"/>
      <c r="D173" s="1"/>
      <c r="E173" s="1"/>
    </row>
    <row r="174" spans="1:5" ht="12.75" customHeight="1">
      <c r="A174" s="1"/>
      <c r="B174" s="1"/>
      <c r="C174" s="1"/>
      <c r="D174" s="1"/>
      <c r="E174" s="1"/>
    </row>
    <row r="175" spans="1:5" ht="12.75" customHeight="1">
      <c r="A175" s="1"/>
      <c r="B175" s="1"/>
      <c r="C175" s="1"/>
      <c r="D175" s="1"/>
      <c r="E175" s="1"/>
    </row>
    <row r="176" spans="1:5" ht="12.75" customHeight="1">
      <c r="A176" s="1"/>
      <c r="B176" s="1"/>
      <c r="C176" s="1"/>
      <c r="D176" s="1"/>
      <c r="E176" s="1"/>
    </row>
    <row r="177" spans="1:5" ht="12.75" customHeight="1">
      <c r="A177" s="1"/>
      <c r="B177" s="1"/>
      <c r="C177" s="1"/>
      <c r="D177" s="1"/>
      <c r="E177" s="1"/>
    </row>
    <row r="178" spans="1:5" ht="12.75" customHeight="1">
      <c r="A178" s="1"/>
      <c r="B178" s="1"/>
      <c r="C178" s="1"/>
      <c r="D178" s="1"/>
      <c r="E178" s="1"/>
    </row>
    <row r="179" spans="1:5" ht="12.75" customHeight="1">
      <c r="A179" s="1"/>
      <c r="B179" s="1"/>
      <c r="C179" s="1"/>
      <c r="D179" s="1"/>
      <c r="E179" s="1"/>
    </row>
    <row r="180" spans="1:5" ht="12.75" customHeight="1">
      <c r="A180" s="1"/>
      <c r="B180" s="1"/>
      <c r="C180" s="1"/>
      <c r="D180" s="1"/>
      <c r="E180" s="1"/>
    </row>
    <row r="181" spans="1:5" ht="12.75" customHeight="1">
      <c r="A181" s="1"/>
      <c r="B181" s="1"/>
      <c r="C181" s="1"/>
      <c r="D181" s="1"/>
      <c r="E181" s="1"/>
    </row>
    <row r="182" spans="1:5" ht="12.75" customHeight="1">
      <c r="A182" s="1"/>
      <c r="B182" s="1"/>
      <c r="C182" s="1"/>
      <c r="D182" s="1"/>
      <c r="E182" s="1"/>
    </row>
    <row r="183" spans="1:5" ht="12.75" customHeight="1">
      <c r="A183" s="1"/>
      <c r="B183" s="1"/>
      <c r="C183" s="1"/>
      <c r="D183" s="1"/>
      <c r="E183" s="1"/>
    </row>
    <row r="184" spans="1:5" ht="12.75" customHeight="1">
      <c r="A184" s="1"/>
      <c r="B184" s="1"/>
      <c r="C184" s="1"/>
      <c r="D184" s="1"/>
      <c r="E184" s="1"/>
    </row>
    <row r="185" spans="1:5" ht="12.75" customHeight="1">
      <c r="A185" s="1"/>
      <c r="B185" s="1"/>
      <c r="C185" s="1"/>
      <c r="D185" s="1"/>
      <c r="E185" s="1"/>
    </row>
    <row r="186" spans="1:5" ht="12.75" customHeight="1">
      <c r="A186" s="1"/>
      <c r="B186" s="1"/>
      <c r="C186" s="1"/>
      <c r="D186" s="1"/>
      <c r="E186" s="1"/>
    </row>
    <row r="187" spans="1:5" ht="12.75" customHeight="1">
      <c r="A187" s="1"/>
      <c r="B187" s="1"/>
      <c r="C187" s="1"/>
      <c r="D187" s="1"/>
      <c r="E187" s="1"/>
    </row>
    <row r="188" spans="1:5" ht="12.75" customHeight="1">
      <c r="A188" s="1"/>
      <c r="B188" s="1"/>
      <c r="C188" s="1"/>
      <c r="D188" s="1"/>
      <c r="E188" s="1"/>
    </row>
    <row r="189" spans="1:5" ht="12.75" customHeight="1">
      <c r="A189" s="1"/>
      <c r="B189" s="1"/>
      <c r="C189" s="1"/>
      <c r="D189" s="1"/>
      <c r="E189" s="1"/>
    </row>
    <row r="190" spans="1:5" ht="12.75" customHeight="1">
      <c r="A190" s="1"/>
      <c r="B190" s="1"/>
      <c r="C190" s="1"/>
      <c r="D190" s="1"/>
      <c r="E190" s="1"/>
    </row>
    <row r="191" spans="1:5" ht="12.75" customHeight="1">
      <c r="A191" s="1"/>
      <c r="B191" s="1"/>
      <c r="C191" s="1"/>
      <c r="D191" s="1"/>
      <c r="E191" s="1"/>
    </row>
    <row r="192" spans="1:5" ht="12.75" customHeight="1">
      <c r="A192" s="1"/>
      <c r="B192" s="1"/>
      <c r="C192" s="1"/>
      <c r="D192" s="1"/>
      <c r="E192" s="1"/>
    </row>
    <row r="193" spans="1:5" ht="12.75" customHeight="1">
      <c r="A193" s="1"/>
      <c r="B193" s="1"/>
      <c r="C193" s="1"/>
      <c r="D193" s="1"/>
      <c r="E193" s="1"/>
    </row>
    <row r="194" spans="1:5" ht="12.75" customHeight="1">
      <c r="A194" s="1"/>
      <c r="B194" s="1"/>
      <c r="C194" s="1"/>
      <c r="D194" s="1"/>
      <c r="E194" s="1"/>
    </row>
    <row r="195" spans="1:5" ht="12.75" customHeight="1">
      <c r="A195" s="1"/>
      <c r="B195" s="1"/>
      <c r="C195" s="1"/>
      <c r="D195" s="1"/>
      <c r="E195" s="1"/>
    </row>
    <row r="196" spans="1:5" ht="12.75" customHeight="1">
      <c r="A196" s="1"/>
      <c r="B196" s="1"/>
      <c r="C196" s="1"/>
      <c r="D196" s="1"/>
      <c r="E196" s="1"/>
    </row>
    <row r="197" spans="1:5" ht="12.75" customHeight="1">
      <c r="A197" s="1"/>
      <c r="B197" s="1"/>
      <c r="C197" s="1"/>
      <c r="D197" s="1"/>
      <c r="E197" s="1"/>
    </row>
    <row r="198" spans="1:5" ht="12.75" customHeight="1">
      <c r="A198" s="1"/>
      <c r="B198" s="1"/>
      <c r="C198" s="1"/>
      <c r="D198" s="1"/>
      <c r="E198" s="1"/>
    </row>
    <row r="199" spans="1:5" ht="12.75" customHeight="1">
      <c r="A199" s="1"/>
      <c r="B199" s="1"/>
      <c r="C199" s="1"/>
      <c r="D199" s="1"/>
      <c r="E199" s="1"/>
    </row>
    <row r="200" spans="1:5" ht="12.75" customHeight="1">
      <c r="A200" s="1"/>
      <c r="B200" s="1"/>
      <c r="C200" s="1"/>
      <c r="D200" s="1"/>
      <c r="E200" s="1"/>
    </row>
    <row r="201" spans="1:5" ht="12.75" customHeight="1">
      <c r="A201" s="1"/>
      <c r="B201" s="1"/>
      <c r="C201" s="1"/>
      <c r="D201" s="1"/>
      <c r="E201" s="1"/>
    </row>
    <row r="202" spans="1:5" ht="12.75" customHeight="1">
      <c r="A202" s="1"/>
      <c r="B202" s="1"/>
      <c r="C202" s="1"/>
      <c r="D202" s="1"/>
      <c r="E202" s="1"/>
    </row>
    <row r="203" spans="1:5" ht="12.75" customHeight="1">
      <c r="A203" s="1"/>
      <c r="B203" s="1"/>
      <c r="C203" s="1"/>
      <c r="D203" s="1"/>
      <c r="E203" s="1"/>
    </row>
    <row r="204" spans="1:5" ht="12.75" customHeight="1">
      <c r="A204" s="1"/>
      <c r="B204" s="1"/>
      <c r="C204" s="1"/>
      <c r="D204" s="1"/>
      <c r="E204" s="1"/>
    </row>
    <row r="205" spans="1:5" ht="12.75" customHeight="1">
      <c r="A205" s="1"/>
      <c r="B205" s="1"/>
      <c r="C205" s="1"/>
      <c r="D205" s="1"/>
      <c r="E205" s="1"/>
    </row>
    <row r="206" spans="1:5" ht="12.75" customHeight="1">
      <c r="A206" s="1"/>
      <c r="B206" s="1"/>
      <c r="C206" s="1"/>
      <c r="D206" s="1"/>
      <c r="E206" s="1"/>
    </row>
    <row r="207" spans="1:5" ht="12.75" customHeight="1">
      <c r="A207" s="1"/>
      <c r="B207" s="1"/>
      <c r="C207" s="1"/>
      <c r="D207" s="1"/>
      <c r="E207" s="1"/>
    </row>
    <row r="208" spans="1:5" ht="12.75" customHeight="1">
      <c r="A208" s="1"/>
      <c r="B208" s="1"/>
      <c r="C208" s="1"/>
      <c r="D208" s="1"/>
      <c r="E208" s="1"/>
    </row>
    <row r="209" spans="1:5" ht="12.75" customHeight="1">
      <c r="A209" s="1"/>
      <c r="B209" s="1"/>
      <c r="C209" s="1"/>
      <c r="D209" s="1"/>
      <c r="E209" s="1"/>
    </row>
    <row r="210" spans="1:5" ht="12.75" customHeight="1">
      <c r="A210" s="1"/>
      <c r="B210" s="1"/>
      <c r="C210" s="1"/>
      <c r="D210" s="1"/>
      <c r="E210" s="1"/>
    </row>
    <row r="211" spans="1:5" ht="12.75" customHeight="1">
      <c r="A211" s="1"/>
      <c r="B211" s="1"/>
      <c r="C211" s="1"/>
      <c r="D211" s="1"/>
      <c r="E211" s="1"/>
    </row>
    <row r="212" spans="1:5" ht="12.75" customHeight="1">
      <c r="A212" s="1"/>
      <c r="B212" s="1"/>
      <c r="C212" s="1"/>
      <c r="D212" s="1"/>
      <c r="E212" s="1"/>
    </row>
    <row r="213" spans="1:5" ht="12.75" customHeight="1">
      <c r="A213" s="1"/>
      <c r="B213" s="1"/>
      <c r="C213" s="1"/>
      <c r="D213" s="1"/>
      <c r="E213" s="1"/>
    </row>
    <row r="214" spans="1:5" ht="12.75" customHeight="1">
      <c r="A214" s="1"/>
      <c r="B214" s="1"/>
      <c r="C214" s="1"/>
      <c r="D214" s="1"/>
      <c r="E214" s="1"/>
    </row>
    <row r="215" spans="1:5" ht="12.75" customHeight="1">
      <c r="A215" s="1"/>
      <c r="B215" s="1"/>
      <c r="C215" s="1"/>
      <c r="D215" s="1"/>
      <c r="E215" s="1"/>
    </row>
    <row r="216" spans="1:5" ht="12.75" customHeight="1">
      <c r="A216" s="1"/>
      <c r="B216" s="1"/>
      <c r="C216" s="1"/>
      <c r="D216" s="1"/>
      <c r="E216" s="1"/>
    </row>
    <row r="217" spans="1:5" ht="12.75" customHeight="1">
      <c r="A217" s="1"/>
      <c r="B217" s="1"/>
      <c r="C217" s="1"/>
      <c r="D217" s="1"/>
      <c r="E217" s="1"/>
    </row>
    <row r="218" spans="1:5" ht="12.75" customHeight="1">
      <c r="A218" s="1"/>
      <c r="B218" s="1"/>
      <c r="C218" s="1"/>
      <c r="D218" s="1"/>
      <c r="E218" s="1"/>
    </row>
    <row r="219" spans="1:5" ht="12.75" customHeight="1">
      <c r="A219" s="1"/>
      <c r="B219" s="1"/>
      <c r="C219" s="1"/>
      <c r="D219" s="1"/>
      <c r="E219" s="1"/>
    </row>
    <row r="220" spans="1:5" ht="12.75" customHeight="1">
      <c r="A220" s="1"/>
      <c r="B220" s="1"/>
      <c r="C220" s="1"/>
      <c r="D220" s="1"/>
      <c r="E220" s="1"/>
    </row>
    <row r="221" spans="1:5" ht="12.75" customHeight="1">
      <c r="A221" s="1"/>
      <c r="B221" s="1"/>
      <c r="C221" s="1"/>
      <c r="D221" s="1"/>
      <c r="E221" s="1"/>
    </row>
    <row r="222" spans="1:5" ht="12.75" customHeight="1">
      <c r="A222" s="1"/>
      <c r="B222" s="1"/>
      <c r="C222" s="1"/>
      <c r="D222" s="1"/>
      <c r="E222" s="1"/>
    </row>
    <row r="223" spans="1:5" ht="12.75" customHeight="1">
      <c r="A223" s="1"/>
      <c r="B223" s="1"/>
      <c r="C223" s="1"/>
      <c r="D223" s="1"/>
      <c r="E223" s="1"/>
    </row>
    <row r="224" spans="1:5" ht="12.75" customHeight="1">
      <c r="A224" s="1"/>
      <c r="B224" s="1"/>
      <c r="C224" s="1"/>
      <c r="D224" s="1"/>
      <c r="E224" s="1"/>
    </row>
    <row r="225" spans="1:5" ht="12.75" customHeight="1">
      <c r="A225" s="1"/>
      <c r="B225" s="1"/>
      <c r="C225" s="1"/>
      <c r="D225" s="1"/>
      <c r="E225" s="1"/>
    </row>
    <row r="226" spans="1:5" ht="12.75" customHeight="1">
      <c r="A226" s="1"/>
      <c r="B226" s="1"/>
      <c r="C226" s="1"/>
      <c r="D226" s="1"/>
      <c r="E226" s="1"/>
    </row>
    <row r="227" spans="1:5" ht="12.75" customHeight="1">
      <c r="A227" s="1"/>
      <c r="B227" s="1"/>
      <c r="C227" s="1"/>
      <c r="D227" s="1"/>
      <c r="E227" s="1"/>
    </row>
    <row r="228" spans="1:5" ht="12.75" customHeight="1">
      <c r="A228" s="1"/>
      <c r="B228" s="1"/>
      <c r="C228" s="1"/>
      <c r="D228" s="1"/>
      <c r="E228" s="1"/>
    </row>
    <row r="229" spans="1:5" ht="12.75" customHeight="1">
      <c r="A229" s="1"/>
      <c r="B229" s="1"/>
      <c r="C229" s="1"/>
      <c r="D229" s="1"/>
      <c r="E229" s="1"/>
    </row>
    <row r="230" spans="1:5" ht="12.75" customHeight="1">
      <c r="A230" s="1"/>
      <c r="B230" s="1"/>
      <c r="C230" s="1"/>
      <c r="D230" s="1"/>
      <c r="E230" s="1"/>
    </row>
    <row r="231" spans="1:5" ht="12.75" customHeight="1">
      <c r="A231" s="1"/>
      <c r="B231" s="1"/>
      <c r="C231" s="1"/>
      <c r="D231" s="1"/>
      <c r="E231" s="1"/>
    </row>
    <row r="232" spans="1:5" ht="12.75" customHeight="1">
      <c r="A232" s="1"/>
      <c r="B232" s="1"/>
      <c r="C232" s="1"/>
      <c r="D232" s="1"/>
      <c r="E232" s="1"/>
    </row>
    <row r="233" spans="1:5" ht="12.75" customHeight="1">
      <c r="A233" s="1"/>
      <c r="B233" s="1"/>
      <c r="C233" s="1"/>
      <c r="D233" s="1"/>
      <c r="E233" s="1"/>
    </row>
    <row r="234" spans="1:5" ht="12.75" customHeight="1">
      <c r="A234" s="1"/>
      <c r="B234" s="1"/>
      <c r="C234" s="1"/>
      <c r="D234" s="1"/>
      <c r="E234" s="1"/>
    </row>
    <row r="235" spans="1:5" ht="12.75" customHeight="1">
      <c r="A235" s="1"/>
      <c r="B235" s="1"/>
      <c r="C235" s="1"/>
      <c r="D235" s="1"/>
      <c r="E235" s="1"/>
    </row>
    <row r="236" spans="1:5" ht="12.75" customHeight="1">
      <c r="A236" s="1"/>
      <c r="B236" s="1"/>
      <c r="C236" s="1"/>
      <c r="D236" s="1"/>
      <c r="E236" s="1"/>
    </row>
    <row r="237" spans="1:5" ht="12.75" customHeight="1">
      <c r="A237" s="1"/>
      <c r="B237" s="1"/>
      <c r="C237" s="1"/>
      <c r="D237" s="1"/>
      <c r="E237" s="1"/>
    </row>
    <row r="238" spans="1:5" ht="12.75" customHeight="1">
      <c r="A238" s="1"/>
      <c r="B238" s="1"/>
      <c r="C238" s="1"/>
      <c r="D238" s="1"/>
      <c r="E238" s="1"/>
    </row>
    <row r="239" spans="1:5" ht="12.75" customHeight="1">
      <c r="A239" s="1"/>
      <c r="B239" s="1"/>
      <c r="C239" s="1"/>
      <c r="D239" s="1"/>
      <c r="E239" s="1"/>
    </row>
    <row r="240" spans="1:5" ht="12.75" customHeight="1">
      <c r="A240" s="1"/>
      <c r="B240" s="1"/>
      <c r="C240" s="1"/>
      <c r="D240" s="1"/>
      <c r="E240" s="1"/>
    </row>
    <row r="241" spans="1:5" ht="12.75" customHeight="1">
      <c r="A241" s="1"/>
      <c r="B241" s="1"/>
      <c r="C241" s="1"/>
      <c r="D241" s="1"/>
      <c r="E241" s="1"/>
    </row>
    <row r="242" spans="1:5" ht="12.75" customHeight="1">
      <c r="A242" s="1"/>
      <c r="B242" s="1"/>
      <c r="C242" s="1"/>
      <c r="D242" s="1"/>
      <c r="E242" s="1"/>
    </row>
    <row r="243" spans="1:5" ht="12.75" customHeight="1">
      <c r="A243" s="1"/>
      <c r="B243" s="1"/>
      <c r="C243" s="1"/>
      <c r="D243" s="1"/>
      <c r="E243" s="1"/>
    </row>
    <row r="244" spans="1:5" ht="12.75" customHeight="1">
      <c r="A244" s="1"/>
      <c r="B244" s="1"/>
      <c r="C244" s="1"/>
      <c r="D244" s="1"/>
      <c r="E244" s="1"/>
    </row>
    <row r="245" spans="1:5" ht="12.75" customHeight="1">
      <c r="A245" s="1"/>
      <c r="B245" s="1"/>
      <c r="C245" s="1"/>
      <c r="D245" s="1"/>
      <c r="E245" s="1"/>
    </row>
    <row r="246" spans="1:5" ht="12.75" customHeight="1">
      <c r="A246" s="1"/>
      <c r="B246" s="1"/>
      <c r="C246" s="1"/>
      <c r="D246" s="1"/>
      <c r="E246" s="1"/>
    </row>
    <row r="247" spans="1:5" ht="12.75" customHeight="1">
      <c r="A247" s="1"/>
      <c r="B247" s="1"/>
      <c r="C247" s="1"/>
      <c r="D247" s="1"/>
      <c r="E247" s="1"/>
    </row>
    <row r="248" spans="1:5" ht="12.75" customHeight="1">
      <c r="A248" s="1"/>
      <c r="B248" s="1"/>
      <c r="C248" s="1"/>
      <c r="D248" s="1"/>
      <c r="E248" s="1"/>
    </row>
    <row r="249" spans="1:5" ht="12.75" customHeight="1">
      <c r="A249" s="1"/>
      <c r="B249" s="1"/>
      <c r="C249" s="1"/>
      <c r="D249" s="1"/>
      <c r="E249" s="1"/>
    </row>
    <row r="250" spans="1:5" ht="12.75" customHeight="1">
      <c r="A250" s="1"/>
      <c r="B250" s="1"/>
      <c r="C250" s="1"/>
      <c r="D250" s="1"/>
      <c r="E250" s="1"/>
    </row>
    <row r="251" spans="1:5" ht="15.75" customHeight="1"/>
    <row r="252" spans="1:5" ht="15.75" customHeight="1"/>
    <row r="253" spans="1:5" ht="15.75" customHeight="1"/>
    <row r="254" spans="1:5" ht="15.75" customHeight="1"/>
    <row r="255" spans="1:5" ht="15.75" customHeight="1"/>
    <row r="256" spans="1:5"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30">
    <mergeCell ref="A4:E4"/>
    <mergeCell ref="A7:E7"/>
    <mergeCell ref="A9:E9"/>
    <mergeCell ref="A12:E12"/>
    <mergeCell ref="A13:E13"/>
    <mergeCell ref="A15:E15"/>
    <mergeCell ref="A17:E17"/>
    <mergeCell ref="A19:E19"/>
    <mergeCell ref="A21:E21"/>
    <mergeCell ref="B29:C29"/>
    <mergeCell ref="A30:E30"/>
    <mergeCell ref="A31:E31"/>
    <mergeCell ref="A32:E32"/>
    <mergeCell ref="A33:E33"/>
    <mergeCell ref="A34:E34"/>
    <mergeCell ref="A35:E35"/>
    <mergeCell ref="A36:E36"/>
    <mergeCell ref="A37:E37"/>
    <mergeCell ref="A38:E38"/>
    <mergeCell ref="A39:E39"/>
    <mergeCell ref="A40:E40"/>
    <mergeCell ref="A49:E49"/>
    <mergeCell ref="A50:E50"/>
    <mergeCell ref="A41:E41"/>
    <mergeCell ref="A42:E42"/>
    <mergeCell ref="A44:E44"/>
    <mergeCell ref="A45:E45"/>
    <mergeCell ref="A46:E46"/>
    <mergeCell ref="A47:E47"/>
    <mergeCell ref="A48:E48"/>
  </mergeCells>
  <pageMargins left="0.70866141732283472" right="0.70866141732283472" top="0.74803149606299213" bottom="0.74803149606299213"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99"/>
  <sheetViews>
    <sheetView view="pageBreakPreview" topLeftCell="A91" zoomScale="115" zoomScaleNormal="115" zoomScaleSheetLayoutView="115" workbookViewId="0">
      <selection activeCell="E105" sqref="E105"/>
    </sheetView>
  </sheetViews>
  <sheetFormatPr defaultColWidth="14.33203125" defaultRowHeight="15" customHeight="1"/>
  <cols>
    <col min="1" max="1" width="7.6640625" customWidth="1"/>
    <col min="2" max="2" width="48.1640625" customWidth="1"/>
    <col min="3" max="3" width="4.83203125" customWidth="1"/>
    <col min="4" max="4" width="10.83203125" customWidth="1"/>
    <col min="5" max="5" width="15.83203125" customWidth="1"/>
    <col min="6" max="6" width="20.83203125" customWidth="1"/>
    <col min="7" max="7" width="9.33203125" customWidth="1"/>
    <col min="8" max="8" width="11.1640625" customWidth="1"/>
    <col min="9" max="9" width="13.6640625" customWidth="1"/>
    <col min="10" max="10" width="10.1640625" customWidth="1"/>
    <col min="11" max="11" width="17.33203125" customWidth="1"/>
    <col min="12" max="26" width="8" customWidth="1"/>
  </cols>
  <sheetData>
    <row r="1" spans="1:26" ht="65.45" customHeight="1">
      <c r="A1" s="395" t="s">
        <v>29</v>
      </c>
      <c r="B1" s="393"/>
      <c r="C1" s="392"/>
      <c r="D1" s="393"/>
      <c r="E1" s="40"/>
      <c r="F1" s="41"/>
      <c r="G1" s="42"/>
      <c r="H1" s="43"/>
      <c r="I1" s="43"/>
      <c r="J1" s="43"/>
      <c r="K1" s="42"/>
      <c r="L1" s="42"/>
      <c r="M1" s="42"/>
      <c r="N1" s="42"/>
      <c r="O1" s="42"/>
      <c r="P1" s="42"/>
      <c r="Q1" s="42"/>
      <c r="R1" s="42"/>
      <c r="S1" s="42"/>
      <c r="T1" s="42"/>
      <c r="U1" s="42"/>
      <c r="V1" s="42"/>
      <c r="W1" s="42"/>
      <c r="X1" s="42"/>
      <c r="Y1" s="42"/>
      <c r="Z1" s="42"/>
    </row>
    <row r="2" spans="1:26" ht="12" customHeight="1">
      <c r="A2" s="44" t="s">
        <v>30</v>
      </c>
      <c r="B2" s="44" t="s">
        <v>31</v>
      </c>
      <c r="C2" s="45" t="s">
        <v>32</v>
      </c>
      <c r="D2" s="46" t="s">
        <v>33</v>
      </c>
      <c r="E2" s="47" t="s">
        <v>34</v>
      </c>
      <c r="F2" s="48" t="s">
        <v>35</v>
      </c>
      <c r="G2" s="42"/>
      <c r="H2" s="43"/>
      <c r="I2" s="43"/>
      <c r="J2" s="43"/>
      <c r="K2" s="42"/>
      <c r="L2" s="42"/>
      <c r="M2" s="42"/>
      <c r="N2" s="42"/>
      <c r="O2" s="42"/>
      <c r="P2" s="42"/>
      <c r="Q2" s="42"/>
      <c r="R2" s="42"/>
      <c r="S2" s="42"/>
      <c r="T2" s="42"/>
      <c r="U2" s="42"/>
      <c r="V2" s="42"/>
      <c r="W2" s="42"/>
      <c r="X2" s="42"/>
      <c r="Y2" s="42"/>
      <c r="Z2" s="42"/>
    </row>
    <row r="3" spans="1:26" ht="12" customHeight="1">
      <c r="A3" s="49"/>
      <c r="B3" s="50"/>
      <c r="C3" s="51"/>
      <c r="D3" s="52"/>
      <c r="E3" s="53"/>
      <c r="F3" s="54"/>
      <c r="G3" s="42"/>
      <c r="H3" s="43"/>
      <c r="I3" s="43"/>
      <c r="J3" s="43"/>
      <c r="K3" s="42"/>
      <c r="L3" s="42"/>
      <c r="M3" s="42"/>
      <c r="N3" s="42"/>
      <c r="O3" s="42"/>
      <c r="P3" s="42"/>
      <c r="Q3" s="42"/>
      <c r="R3" s="42"/>
      <c r="S3" s="42"/>
      <c r="T3" s="42"/>
      <c r="U3" s="42"/>
      <c r="V3" s="42"/>
      <c r="W3" s="42"/>
      <c r="X3" s="42"/>
      <c r="Y3" s="42"/>
      <c r="Z3" s="42"/>
    </row>
    <row r="4" spans="1:26" ht="46.5" customHeight="1">
      <c r="A4" s="49"/>
      <c r="B4" s="386" t="s">
        <v>36</v>
      </c>
      <c r="C4" s="384"/>
      <c r="D4" s="384"/>
      <c r="E4" s="384"/>
      <c r="F4" s="384"/>
      <c r="G4" s="42"/>
      <c r="H4" s="43"/>
      <c r="I4" s="43"/>
      <c r="J4" s="43"/>
      <c r="K4" s="42"/>
      <c r="L4" s="42"/>
      <c r="M4" s="42"/>
      <c r="N4" s="42"/>
      <c r="O4" s="42"/>
      <c r="P4" s="42"/>
      <c r="Q4" s="42"/>
      <c r="R4" s="42"/>
      <c r="S4" s="42"/>
      <c r="T4" s="42"/>
      <c r="U4" s="42"/>
      <c r="V4" s="42"/>
      <c r="W4" s="42"/>
      <c r="X4" s="42"/>
      <c r="Y4" s="42"/>
      <c r="Z4" s="42"/>
    </row>
    <row r="5" spans="1:26" ht="12" customHeight="1">
      <c r="A5" s="55">
        <v>100</v>
      </c>
      <c r="B5" s="56" t="s">
        <v>37</v>
      </c>
      <c r="C5" s="57"/>
      <c r="D5" s="58"/>
      <c r="E5" s="59"/>
      <c r="F5" s="60"/>
      <c r="G5" s="42"/>
      <c r="H5" s="43"/>
      <c r="I5" s="43"/>
      <c r="J5" s="43"/>
      <c r="K5" s="42"/>
      <c r="L5" s="42"/>
      <c r="M5" s="42"/>
      <c r="N5" s="42"/>
      <c r="O5" s="42"/>
      <c r="P5" s="42"/>
      <c r="Q5" s="42"/>
      <c r="R5" s="42"/>
      <c r="S5" s="42"/>
      <c r="T5" s="42"/>
      <c r="U5" s="42"/>
      <c r="V5" s="42"/>
      <c r="W5" s="42"/>
      <c r="X5" s="42"/>
      <c r="Y5" s="42"/>
      <c r="Z5" s="42"/>
    </row>
    <row r="6" spans="1:26" ht="12" customHeight="1">
      <c r="A6" s="61"/>
      <c r="B6" s="62"/>
      <c r="C6" s="2"/>
      <c r="D6" s="63"/>
      <c r="E6" s="53"/>
      <c r="F6" s="64"/>
      <c r="G6" s="42"/>
      <c r="H6" s="43"/>
      <c r="I6" s="43"/>
      <c r="J6" s="43"/>
      <c r="K6" s="42"/>
      <c r="L6" s="42"/>
      <c r="M6" s="42"/>
      <c r="N6" s="42"/>
      <c r="O6" s="42"/>
      <c r="P6" s="42"/>
      <c r="Q6" s="42"/>
      <c r="R6" s="42"/>
      <c r="S6" s="42"/>
      <c r="T6" s="42"/>
      <c r="U6" s="42"/>
      <c r="V6" s="42"/>
      <c r="W6" s="42"/>
      <c r="X6" s="42"/>
      <c r="Y6" s="42"/>
      <c r="Z6" s="42"/>
    </row>
    <row r="7" spans="1:26" ht="12.75">
      <c r="A7" s="61"/>
      <c r="B7" s="10"/>
      <c r="C7" s="10"/>
      <c r="D7" s="10"/>
      <c r="E7" s="10"/>
      <c r="F7" s="10"/>
      <c r="G7" s="42"/>
      <c r="H7" s="43"/>
      <c r="I7" s="43"/>
      <c r="J7" s="43"/>
      <c r="K7" s="42"/>
      <c r="L7" s="42"/>
      <c r="M7" s="42"/>
      <c r="N7" s="42"/>
      <c r="O7" s="42"/>
      <c r="P7" s="42"/>
      <c r="Q7" s="42"/>
      <c r="R7" s="42"/>
      <c r="S7" s="42"/>
      <c r="T7" s="42"/>
      <c r="U7" s="42"/>
      <c r="V7" s="42"/>
      <c r="W7" s="42"/>
      <c r="X7" s="42"/>
      <c r="Y7" s="42"/>
      <c r="Z7" s="42"/>
    </row>
    <row r="8" spans="1:26" ht="99" customHeight="1">
      <c r="A8" s="61"/>
      <c r="B8" s="10" t="s">
        <v>38</v>
      </c>
      <c r="C8" s="10"/>
      <c r="D8" s="10"/>
      <c r="E8" s="10"/>
      <c r="F8" s="10"/>
      <c r="G8" s="42"/>
      <c r="H8" s="43"/>
      <c r="I8" s="43"/>
      <c r="J8" s="43"/>
      <c r="K8" s="42"/>
      <c r="L8" s="42"/>
      <c r="M8" s="42"/>
      <c r="N8" s="42"/>
      <c r="O8" s="42"/>
      <c r="P8" s="42"/>
      <c r="Q8" s="42"/>
      <c r="R8" s="42"/>
      <c r="S8" s="42"/>
      <c r="T8" s="42"/>
      <c r="U8" s="42"/>
      <c r="V8" s="42"/>
      <c r="W8" s="42"/>
      <c r="X8" s="42"/>
      <c r="Y8" s="42"/>
      <c r="Z8" s="42"/>
    </row>
    <row r="9" spans="1:26" ht="81" customHeight="1">
      <c r="A9" s="61"/>
      <c r="B9" s="65" t="s">
        <v>39</v>
      </c>
      <c r="C9" s="10"/>
      <c r="D9" s="10"/>
      <c r="E9" s="10"/>
      <c r="F9" s="10"/>
      <c r="G9" s="42"/>
      <c r="H9" s="43"/>
      <c r="I9" s="43"/>
      <c r="J9" s="43"/>
      <c r="K9" s="42"/>
      <c r="L9" s="42"/>
      <c r="M9" s="42"/>
      <c r="N9" s="42"/>
      <c r="O9" s="42"/>
      <c r="P9" s="42"/>
      <c r="Q9" s="42"/>
      <c r="R9" s="42"/>
      <c r="S9" s="42"/>
      <c r="T9" s="42"/>
      <c r="U9" s="42"/>
      <c r="V9" s="42"/>
      <c r="W9" s="42"/>
      <c r="X9" s="42"/>
      <c r="Y9" s="42"/>
      <c r="Z9" s="42"/>
    </row>
    <row r="10" spans="1:26" ht="84" customHeight="1">
      <c r="A10" s="61"/>
      <c r="B10" s="10" t="s">
        <v>40</v>
      </c>
      <c r="C10" s="10"/>
      <c r="D10" s="10"/>
      <c r="E10" s="10"/>
      <c r="F10" s="10"/>
      <c r="G10" s="42"/>
      <c r="H10" s="43"/>
      <c r="I10" s="43"/>
      <c r="J10" s="43"/>
      <c r="K10" s="42"/>
      <c r="L10" s="42"/>
      <c r="M10" s="42"/>
      <c r="N10" s="42"/>
      <c r="O10" s="42"/>
      <c r="P10" s="42"/>
      <c r="Q10" s="42"/>
      <c r="R10" s="42"/>
      <c r="S10" s="42"/>
      <c r="T10" s="42"/>
      <c r="U10" s="42"/>
      <c r="V10" s="42"/>
      <c r="W10" s="42"/>
      <c r="X10" s="42"/>
      <c r="Y10" s="42"/>
      <c r="Z10" s="42"/>
    </row>
    <row r="11" spans="1:26" ht="114.75">
      <c r="A11" s="61"/>
      <c r="B11" s="10" t="s">
        <v>41</v>
      </c>
      <c r="C11" s="10"/>
      <c r="D11" s="10"/>
      <c r="E11" s="10"/>
      <c r="F11" s="10"/>
      <c r="G11" s="42"/>
      <c r="H11" s="43"/>
      <c r="I11" s="43"/>
      <c r="J11" s="43"/>
      <c r="K11" s="42"/>
      <c r="L11" s="42"/>
      <c r="M11" s="42"/>
      <c r="N11" s="42"/>
      <c r="O11" s="42"/>
      <c r="P11" s="42"/>
      <c r="Q11" s="42"/>
      <c r="R11" s="42"/>
      <c r="S11" s="42"/>
      <c r="T11" s="42"/>
      <c r="U11" s="42"/>
      <c r="V11" s="42"/>
      <c r="W11" s="42"/>
      <c r="X11" s="42"/>
      <c r="Y11" s="42"/>
      <c r="Z11" s="42"/>
    </row>
    <row r="12" spans="1:26" ht="25.5">
      <c r="A12" s="394">
        <f>A5+1</f>
        <v>101</v>
      </c>
      <c r="B12" s="65" t="s">
        <v>42</v>
      </c>
      <c r="C12" s="2"/>
      <c r="D12" s="66"/>
      <c r="E12" s="53"/>
      <c r="F12" s="64"/>
      <c r="G12" s="42"/>
      <c r="H12" s="43"/>
      <c r="I12" s="43"/>
      <c r="J12" s="43"/>
      <c r="K12" s="42"/>
      <c r="L12" s="42"/>
      <c r="M12" s="42"/>
      <c r="N12" s="42"/>
      <c r="O12" s="42"/>
      <c r="P12" s="42"/>
      <c r="Q12" s="42"/>
      <c r="R12" s="42"/>
      <c r="S12" s="42"/>
      <c r="T12" s="42"/>
      <c r="U12" s="42"/>
      <c r="V12" s="42"/>
      <c r="W12" s="42"/>
      <c r="X12" s="42"/>
      <c r="Y12" s="42"/>
      <c r="Z12" s="42"/>
    </row>
    <row r="13" spans="1:26" ht="121.7" customHeight="1">
      <c r="A13" s="384"/>
      <c r="B13" s="10" t="s">
        <v>43</v>
      </c>
      <c r="C13" s="67"/>
      <c r="D13" s="66"/>
      <c r="E13" s="53"/>
      <c r="F13" s="64"/>
      <c r="G13" s="42"/>
      <c r="H13" s="43"/>
      <c r="I13" s="43"/>
      <c r="J13" s="43"/>
      <c r="K13" s="42"/>
      <c r="L13" s="42"/>
      <c r="M13" s="42"/>
      <c r="N13" s="42"/>
      <c r="O13" s="42"/>
      <c r="P13" s="42"/>
      <c r="Q13" s="42"/>
      <c r="R13" s="42"/>
      <c r="S13" s="42"/>
      <c r="T13" s="42"/>
      <c r="U13" s="42"/>
      <c r="V13" s="42"/>
      <c r="W13" s="42"/>
      <c r="X13" s="42"/>
      <c r="Y13" s="42"/>
      <c r="Z13" s="42"/>
    </row>
    <row r="14" spans="1:26" ht="12.75">
      <c r="A14" s="384"/>
      <c r="B14" s="65"/>
      <c r="C14" s="67"/>
      <c r="D14" s="66"/>
      <c r="E14" s="53"/>
      <c r="F14" s="64"/>
      <c r="G14" s="42"/>
      <c r="H14" s="43"/>
      <c r="I14" s="43"/>
      <c r="J14" s="43"/>
      <c r="K14" s="43"/>
      <c r="L14" s="42"/>
      <c r="M14" s="42"/>
      <c r="N14" s="42"/>
      <c r="O14" s="42"/>
      <c r="P14" s="42"/>
      <c r="Q14" s="42"/>
      <c r="R14" s="42"/>
      <c r="S14" s="42"/>
      <c r="T14" s="42"/>
      <c r="U14" s="42"/>
      <c r="V14" s="42"/>
      <c r="W14" s="42"/>
      <c r="X14" s="42"/>
      <c r="Y14" s="42"/>
      <c r="Z14" s="42"/>
    </row>
    <row r="15" spans="1:26" ht="12.75">
      <c r="A15" s="384"/>
      <c r="B15" s="10" t="s">
        <v>44</v>
      </c>
      <c r="C15" s="67" t="s">
        <v>45</v>
      </c>
      <c r="D15" s="66">
        <f>43.15*12.44+6.9*10.2</f>
        <v>607.16599999999994</v>
      </c>
      <c r="E15" s="53">
        <v>0</v>
      </c>
      <c r="F15" s="64">
        <f>D15*E15</f>
        <v>0</v>
      </c>
      <c r="G15" s="42"/>
      <c r="H15" s="43"/>
      <c r="I15" s="43"/>
      <c r="J15" s="43"/>
      <c r="K15" s="43"/>
      <c r="L15" s="42"/>
      <c r="M15" s="42"/>
      <c r="N15" s="42"/>
      <c r="O15" s="42"/>
      <c r="P15" s="42"/>
      <c r="Q15" s="42"/>
      <c r="R15" s="42"/>
      <c r="S15" s="42"/>
      <c r="T15" s="42"/>
      <c r="U15" s="42"/>
      <c r="V15" s="42"/>
      <c r="W15" s="42"/>
      <c r="X15" s="42"/>
      <c r="Y15" s="42"/>
      <c r="Z15" s="42"/>
    </row>
    <row r="16" spans="1:26" ht="12.75">
      <c r="A16" s="384"/>
      <c r="B16" s="65"/>
      <c r="C16" s="67"/>
      <c r="D16" s="66"/>
      <c r="E16" s="53"/>
      <c r="F16" s="64"/>
      <c r="G16" s="42"/>
      <c r="H16" s="43"/>
      <c r="I16" s="43"/>
      <c r="J16" s="43"/>
      <c r="K16" s="43"/>
      <c r="L16" s="42"/>
      <c r="M16" s="42"/>
      <c r="N16" s="42"/>
      <c r="O16" s="42"/>
      <c r="P16" s="42"/>
      <c r="Q16" s="42"/>
      <c r="R16" s="42"/>
      <c r="S16" s="42"/>
      <c r="T16" s="42"/>
      <c r="U16" s="42"/>
      <c r="V16" s="42"/>
      <c r="W16" s="42"/>
      <c r="X16" s="42"/>
      <c r="Y16" s="42"/>
      <c r="Z16" s="42"/>
    </row>
    <row r="17" spans="1:26" ht="12.75">
      <c r="A17" s="394">
        <f>A12+1</f>
        <v>102</v>
      </c>
      <c r="B17" s="65" t="s">
        <v>46</v>
      </c>
      <c r="C17" s="67"/>
      <c r="D17" s="68"/>
      <c r="E17" s="53"/>
      <c r="F17" s="64"/>
      <c r="G17" s="42"/>
      <c r="H17" s="43"/>
      <c r="I17" s="43"/>
      <c r="J17" s="43"/>
      <c r="K17" s="42"/>
      <c r="L17" s="42"/>
      <c r="M17" s="42"/>
      <c r="N17" s="42"/>
      <c r="O17" s="42"/>
      <c r="P17" s="42"/>
      <c r="Q17" s="42"/>
      <c r="R17" s="42"/>
      <c r="S17" s="42"/>
      <c r="T17" s="42"/>
      <c r="U17" s="42"/>
      <c r="V17" s="42"/>
      <c r="W17" s="42"/>
      <c r="X17" s="42"/>
      <c r="Y17" s="42"/>
      <c r="Z17" s="42"/>
    </row>
    <row r="18" spans="1:26" ht="135.6" customHeight="1">
      <c r="A18" s="384"/>
      <c r="B18" s="10" t="s">
        <v>47</v>
      </c>
      <c r="C18" s="2"/>
      <c r="D18" s="66"/>
      <c r="E18" s="53"/>
      <c r="F18" s="64"/>
      <c r="G18" s="42"/>
      <c r="H18" s="43"/>
      <c r="I18" s="43"/>
      <c r="J18" s="43"/>
      <c r="K18" s="42"/>
      <c r="L18" s="42"/>
      <c r="M18" s="42"/>
      <c r="N18" s="42"/>
      <c r="O18" s="42"/>
      <c r="P18" s="42"/>
      <c r="Q18" s="42"/>
      <c r="R18" s="42"/>
      <c r="S18" s="42"/>
      <c r="T18" s="42"/>
      <c r="U18" s="42"/>
      <c r="V18" s="42"/>
      <c r="W18" s="42"/>
      <c r="X18" s="42"/>
      <c r="Y18" s="42"/>
      <c r="Z18" s="42"/>
    </row>
    <row r="19" spans="1:26" ht="12.75">
      <c r="A19" s="384"/>
      <c r="B19" s="69" t="s">
        <v>48</v>
      </c>
      <c r="C19" s="67" t="s">
        <v>45</v>
      </c>
      <c r="D19" s="66">
        <v>138.41</v>
      </c>
      <c r="E19" s="53"/>
      <c r="F19" s="64"/>
      <c r="G19" s="42"/>
      <c r="H19" s="43"/>
      <c r="I19" s="43"/>
      <c r="J19" s="43"/>
      <c r="K19" s="42"/>
      <c r="L19" s="42"/>
      <c r="M19" s="42"/>
      <c r="N19" s="42"/>
      <c r="O19" s="42"/>
      <c r="P19" s="42"/>
      <c r="Q19" s="42"/>
      <c r="R19" s="42"/>
      <c r="S19" s="42"/>
      <c r="T19" s="42"/>
      <c r="U19" s="42"/>
      <c r="V19" s="42"/>
      <c r="W19" s="42"/>
      <c r="X19" s="42"/>
      <c r="Y19" s="42"/>
      <c r="Z19" s="42"/>
    </row>
    <row r="20" spans="1:26" ht="12.75">
      <c r="A20" s="384"/>
      <c r="B20" s="69" t="s">
        <v>49</v>
      </c>
      <c r="C20" s="67" t="s">
        <v>45</v>
      </c>
      <c r="D20" s="66">
        <v>314.51</v>
      </c>
      <c r="E20" s="53"/>
      <c r="F20" s="64"/>
      <c r="G20" s="42"/>
      <c r="H20" s="43"/>
      <c r="I20" s="43"/>
      <c r="J20" s="43"/>
      <c r="K20" s="42"/>
      <c r="L20" s="42"/>
      <c r="M20" s="42"/>
      <c r="N20" s="42"/>
      <c r="O20" s="42"/>
      <c r="P20" s="42"/>
      <c r="Q20" s="42"/>
      <c r="R20" s="42"/>
      <c r="S20" s="42"/>
      <c r="T20" s="42"/>
      <c r="U20" s="42"/>
      <c r="V20" s="42"/>
      <c r="W20" s="42"/>
      <c r="X20" s="42"/>
      <c r="Y20" s="42"/>
      <c r="Z20" s="42"/>
    </row>
    <row r="21" spans="1:26" ht="12.75">
      <c r="A21" s="384"/>
      <c r="B21" s="70" t="s">
        <v>35</v>
      </c>
      <c r="C21" s="71" t="s">
        <v>45</v>
      </c>
      <c r="D21" s="72">
        <f>SUM(D19:D20)</f>
        <v>452.91999999999996</v>
      </c>
      <c r="E21" s="73">
        <v>0</v>
      </c>
      <c r="F21" s="74">
        <f>D21*E21</f>
        <v>0</v>
      </c>
      <c r="G21" s="42"/>
      <c r="H21" s="43"/>
      <c r="I21" s="43"/>
      <c r="J21" s="43"/>
      <c r="K21" s="42"/>
      <c r="L21" s="42"/>
      <c r="M21" s="42"/>
      <c r="N21" s="42"/>
      <c r="O21" s="42"/>
      <c r="P21" s="42"/>
      <c r="Q21" s="42"/>
      <c r="R21" s="42"/>
      <c r="S21" s="42"/>
      <c r="T21" s="42"/>
      <c r="U21" s="42"/>
      <c r="V21" s="42"/>
      <c r="W21" s="42"/>
      <c r="X21" s="42"/>
      <c r="Y21" s="42"/>
      <c r="Z21" s="42"/>
    </row>
    <row r="22" spans="1:26" ht="12.75">
      <c r="A22" s="384"/>
      <c r="B22" s="70"/>
      <c r="C22" s="67"/>
      <c r="D22" s="68"/>
      <c r="E22" s="53"/>
      <c r="F22" s="64"/>
      <c r="G22" s="42"/>
      <c r="H22" s="43"/>
      <c r="I22" s="43"/>
      <c r="J22" s="43"/>
      <c r="K22" s="42"/>
      <c r="L22" s="42"/>
      <c r="M22" s="42"/>
      <c r="N22" s="42"/>
      <c r="O22" s="42"/>
      <c r="P22" s="42"/>
      <c r="Q22" s="42"/>
      <c r="R22" s="42"/>
      <c r="S22" s="42"/>
      <c r="T22" s="42"/>
      <c r="U22" s="42"/>
      <c r="V22" s="42"/>
      <c r="W22" s="42"/>
      <c r="X22" s="42"/>
      <c r="Y22" s="42"/>
      <c r="Z22" s="42"/>
    </row>
    <row r="23" spans="1:26" ht="12.75">
      <c r="A23" s="394">
        <f>A17+1</f>
        <v>103</v>
      </c>
      <c r="B23" s="65" t="s">
        <v>50</v>
      </c>
      <c r="C23" s="67"/>
      <c r="D23" s="68"/>
      <c r="E23" s="53"/>
      <c r="F23" s="64"/>
      <c r="G23" s="42"/>
      <c r="H23" s="43"/>
      <c r="I23" s="43"/>
      <c r="J23" s="43"/>
      <c r="K23" s="42"/>
      <c r="L23" s="42"/>
      <c r="M23" s="42"/>
      <c r="N23" s="42"/>
      <c r="O23" s="42"/>
      <c r="P23" s="42"/>
      <c r="Q23" s="42"/>
      <c r="R23" s="42"/>
      <c r="S23" s="42"/>
      <c r="T23" s="42"/>
      <c r="U23" s="42"/>
      <c r="V23" s="42"/>
      <c r="W23" s="42"/>
      <c r="X23" s="42"/>
      <c r="Y23" s="42"/>
      <c r="Z23" s="42"/>
    </row>
    <row r="24" spans="1:26" ht="59.1" customHeight="1">
      <c r="A24" s="384"/>
      <c r="B24" s="10" t="s">
        <v>51</v>
      </c>
      <c r="C24" s="2"/>
      <c r="D24" s="66"/>
      <c r="E24" s="53"/>
      <c r="F24" s="64"/>
      <c r="G24" s="42"/>
      <c r="H24" s="43"/>
      <c r="I24" s="43"/>
      <c r="J24" s="43"/>
      <c r="K24" s="42"/>
      <c r="L24" s="42"/>
      <c r="M24" s="42"/>
      <c r="N24" s="42"/>
      <c r="O24" s="42"/>
      <c r="P24" s="42"/>
      <c r="Q24" s="42"/>
      <c r="R24" s="42"/>
      <c r="S24" s="42"/>
      <c r="T24" s="42"/>
      <c r="U24" s="42"/>
      <c r="V24" s="42"/>
      <c r="W24" s="42"/>
      <c r="X24" s="42"/>
      <c r="Y24" s="42"/>
      <c r="Z24" s="42"/>
    </row>
    <row r="25" spans="1:26" ht="12.75">
      <c r="A25" s="384"/>
      <c r="B25" s="69" t="s">
        <v>48</v>
      </c>
      <c r="C25" s="67" t="s">
        <v>45</v>
      </c>
      <c r="D25" s="66">
        <v>138.41</v>
      </c>
      <c r="E25" s="53"/>
      <c r="F25" s="64"/>
      <c r="G25" s="42"/>
      <c r="H25" s="43"/>
      <c r="I25" s="43"/>
      <c r="J25" s="43"/>
      <c r="K25" s="42"/>
      <c r="L25" s="42"/>
      <c r="M25" s="42"/>
      <c r="N25" s="42"/>
      <c r="O25" s="42"/>
      <c r="P25" s="42"/>
      <c r="Q25" s="42"/>
      <c r="R25" s="42"/>
      <c r="S25" s="42"/>
      <c r="T25" s="42"/>
      <c r="U25" s="42"/>
      <c r="V25" s="42"/>
      <c r="W25" s="42"/>
      <c r="X25" s="42"/>
      <c r="Y25" s="42"/>
      <c r="Z25" s="42"/>
    </row>
    <row r="26" spans="1:26" ht="12.75">
      <c r="A26" s="384"/>
      <c r="B26" s="69" t="s">
        <v>49</v>
      </c>
      <c r="C26" s="67" t="s">
        <v>45</v>
      </c>
      <c r="D26" s="66">
        <v>314.51</v>
      </c>
      <c r="E26" s="53"/>
      <c r="F26" s="64"/>
      <c r="G26" s="42"/>
      <c r="H26" s="43"/>
      <c r="I26" s="43"/>
      <c r="J26" s="43"/>
      <c r="K26" s="42"/>
      <c r="L26" s="42"/>
      <c r="M26" s="42"/>
      <c r="N26" s="42"/>
      <c r="O26" s="42"/>
      <c r="P26" s="42"/>
      <c r="Q26" s="42"/>
      <c r="R26" s="42"/>
      <c r="S26" s="42"/>
      <c r="T26" s="42"/>
      <c r="U26" s="42"/>
      <c r="V26" s="42"/>
      <c r="W26" s="42"/>
      <c r="X26" s="42"/>
      <c r="Y26" s="42"/>
      <c r="Z26" s="42"/>
    </row>
    <row r="27" spans="1:26" ht="12.75">
      <c r="A27" s="384"/>
      <c r="B27" s="70" t="s">
        <v>35</v>
      </c>
      <c r="C27" s="71" t="s">
        <v>45</v>
      </c>
      <c r="D27" s="72">
        <f>SUM(D25:D26)</f>
        <v>452.91999999999996</v>
      </c>
      <c r="E27" s="73">
        <v>0</v>
      </c>
      <c r="F27" s="74">
        <f>D27*E27</f>
        <v>0</v>
      </c>
      <c r="G27" s="42"/>
      <c r="H27" s="43"/>
      <c r="I27" s="43"/>
      <c r="J27" s="43"/>
      <c r="K27" s="42"/>
      <c r="L27" s="42"/>
      <c r="M27" s="42"/>
      <c r="N27" s="42"/>
      <c r="O27" s="42"/>
      <c r="P27" s="42"/>
      <c r="Q27" s="42"/>
      <c r="R27" s="42"/>
      <c r="S27" s="42"/>
      <c r="T27" s="42"/>
      <c r="U27" s="42"/>
      <c r="V27" s="42"/>
      <c r="W27" s="42"/>
      <c r="X27" s="42"/>
      <c r="Y27" s="42"/>
      <c r="Z27" s="42"/>
    </row>
    <row r="28" spans="1:26" ht="12.75">
      <c r="A28" s="384"/>
      <c r="B28" s="70"/>
      <c r="C28" s="67"/>
      <c r="D28" s="68"/>
      <c r="E28" s="53"/>
      <c r="F28" s="64"/>
      <c r="G28" s="2"/>
      <c r="H28" s="75"/>
      <c r="I28" s="75"/>
      <c r="J28" s="75"/>
      <c r="K28" s="2"/>
      <c r="L28" s="2"/>
      <c r="M28" s="2"/>
      <c r="N28" s="2"/>
      <c r="O28" s="2"/>
      <c r="P28" s="2"/>
      <c r="Q28" s="2"/>
      <c r="R28" s="2"/>
      <c r="S28" s="2"/>
      <c r="T28" s="2"/>
      <c r="U28" s="2"/>
      <c r="V28" s="2"/>
      <c r="W28" s="2"/>
      <c r="X28" s="2"/>
      <c r="Y28" s="2"/>
      <c r="Z28" s="2"/>
    </row>
    <row r="29" spans="1:26" ht="12.75">
      <c r="A29" s="394">
        <f>A23+1</f>
        <v>104</v>
      </c>
      <c r="B29" s="65" t="s">
        <v>52</v>
      </c>
      <c r="C29" s="67"/>
      <c r="D29" s="75"/>
      <c r="E29" s="53"/>
      <c r="F29" s="64"/>
      <c r="G29" s="42"/>
      <c r="H29" s="43"/>
      <c r="I29" s="43"/>
      <c r="J29" s="43"/>
      <c r="K29" s="42"/>
      <c r="L29" s="42"/>
      <c r="M29" s="42"/>
      <c r="N29" s="42"/>
      <c r="O29" s="42"/>
      <c r="P29" s="42"/>
      <c r="Q29" s="42"/>
      <c r="R29" s="42"/>
      <c r="S29" s="42"/>
      <c r="T29" s="42"/>
      <c r="U29" s="42"/>
      <c r="V29" s="42"/>
      <c r="W29" s="42"/>
      <c r="X29" s="42"/>
      <c r="Y29" s="42"/>
      <c r="Z29" s="42"/>
    </row>
    <row r="30" spans="1:26" ht="25.5">
      <c r="A30" s="384"/>
      <c r="B30" s="10" t="s">
        <v>53</v>
      </c>
      <c r="C30" s="67"/>
      <c r="D30" s="75"/>
      <c r="E30" s="53"/>
      <c r="F30" s="64"/>
      <c r="G30" s="42"/>
      <c r="H30" s="43"/>
      <c r="I30" s="43"/>
      <c r="J30" s="43"/>
      <c r="K30" s="42"/>
      <c r="L30" s="42"/>
      <c r="M30" s="42"/>
      <c r="N30" s="42"/>
      <c r="O30" s="42"/>
      <c r="P30" s="42"/>
      <c r="Q30" s="42"/>
      <c r="R30" s="42"/>
      <c r="S30" s="42"/>
      <c r="T30" s="42"/>
      <c r="U30" s="42"/>
      <c r="V30" s="42"/>
      <c r="W30" s="42"/>
      <c r="X30" s="42"/>
      <c r="Y30" s="42"/>
      <c r="Z30" s="42"/>
    </row>
    <row r="31" spans="1:26" ht="81.599999999999994" customHeight="1">
      <c r="A31" s="384"/>
      <c r="B31" s="10" t="s">
        <v>54</v>
      </c>
      <c r="C31" s="67"/>
      <c r="D31" s="75"/>
      <c r="E31" s="53"/>
      <c r="F31" s="64"/>
      <c r="G31" s="42"/>
      <c r="H31" s="43"/>
      <c r="I31" s="43"/>
      <c r="J31" s="43"/>
      <c r="K31" s="42"/>
      <c r="L31" s="42"/>
      <c r="M31" s="42"/>
      <c r="N31" s="42"/>
      <c r="O31" s="42"/>
      <c r="P31" s="42"/>
      <c r="Q31" s="42"/>
      <c r="R31" s="42"/>
      <c r="S31" s="42"/>
      <c r="T31" s="42"/>
      <c r="U31" s="42"/>
      <c r="V31" s="42"/>
      <c r="W31" s="42"/>
      <c r="X31" s="42"/>
      <c r="Y31" s="42"/>
      <c r="Z31" s="42"/>
    </row>
    <row r="32" spans="1:26" ht="42" customHeight="1">
      <c r="A32" s="384"/>
      <c r="B32" s="10" t="s">
        <v>55</v>
      </c>
      <c r="C32" s="67"/>
      <c r="D32" s="75"/>
      <c r="E32" s="53"/>
      <c r="F32" s="64"/>
      <c r="G32" s="42"/>
      <c r="H32" s="43"/>
      <c r="I32" s="43"/>
      <c r="J32" s="43"/>
      <c r="K32" s="42"/>
      <c r="L32" s="42"/>
      <c r="M32" s="42"/>
      <c r="N32" s="42"/>
      <c r="O32" s="42"/>
      <c r="P32" s="42"/>
      <c r="Q32" s="42"/>
      <c r="R32" s="42"/>
      <c r="S32" s="42"/>
      <c r="T32" s="42"/>
      <c r="U32" s="42"/>
      <c r="V32" s="42"/>
      <c r="W32" s="42"/>
      <c r="X32" s="42"/>
      <c r="Y32" s="42"/>
      <c r="Z32" s="42"/>
    </row>
    <row r="33" spans="1:26" ht="12.75">
      <c r="A33" s="384"/>
      <c r="B33" s="76"/>
      <c r="C33" s="67"/>
      <c r="D33" s="75"/>
      <c r="E33" s="53"/>
      <c r="F33" s="64"/>
      <c r="G33" s="42"/>
      <c r="H33" s="43"/>
      <c r="I33" s="43"/>
      <c r="J33" s="43"/>
      <c r="K33" s="42"/>
      <c r="L33" s="42"/>
      <c r="M33" s="42"/>
      <c r="N33" s="42"/>
      <c r="O33" s="42"/>
      <c r="P33" s="42"/>
      <c r="Q33" s="42"/>
      <c r="R33" s="42"/>
      <c r="S33" s="42"/>
      <c r="T33" s="42"/>
      <c r="U33" s="42"/>
      <c r="V33" s="42"/>
      <c r="W33" s="42"/>
      <c r="X33" s="42"/>
      <c r="Y33" s="42"/>
      <c r="Z33" s="42"/>
    </row>
    <row r="34" spans="1:26" ht="12.75">
      <c r="A34" s="384"/>
      <c r="B34" s="10" t="s">
        <v>56</v>
      </c>
      <c r="C34" s="67" t="s">
        <v>45</v>
      </c>
      <c r="D34" s="75">
        <v>419.5</v>
      </c>
      <c r="E34" s="53"/>
      <c r="F34" s="64"/>
      <c r="G34" s="42"/>
      <c r="H34" s="43"/>
      <c r="I34" s="43"/>
      <c r="J34" s="43"/>
      <c r="K34" s="42"/>
      <c r="L34" s="42"/>
      <c r="M34" s="42"/>
      <c r="N34" s="42"/>
      <c r="O34" s="42"/>
      <c r="P34" s="42"/>
      <c r="Q34" s="42"/>
      <c r="R34" s="42"/>
      <c r="S34" s="42"/>
      <c r="T34" s="42"/>
      <c r="U34" s="42"/>
      <c r="V34" s="42"/>
      <c r="W34" s="42"/>
      <c r="X34" s="42"/>
      <c r="Y34" s="42"/>
      <c r="Z34" s="42"/>
    </row>
    <row r="35" spans="1:26" ht="12.75">
      <c r="A35" s="384"/>
      <c r="B35" s="70" t="s">
        <v>35</v>
      </c>
      <c r="C35" s="71" t="s">
        <v>45</v>
      </c>
      <c r="D35" s="77">
        <f>SUM(D34)</f>
        <v>419.5</v>
      </c>
      <c r="E35" s="73">
        <v>0</v>
      </c>
      <c r="F35" s="74">
        <f>D35*E35</f>
        <v>0</v>
      </c>
      <c r="G35" s="42"/>
      <c r="H35" s="43"/>
      <c r="I35" s="43"/>
      <c r="J35" s="43"/>
      <c r="K35" s="42"/>
      <c r="L35" s="42"/>
      <c r="M35" s="42"/>
      <c r="N35" s="42"/>
      <c r="O35" s="42"/>
      <c r="P35" s="42"/>
      <c r="Q35" s="42"/>
      <c r="R35" s="42"/>
      <c r="S35" s="42"/>
      <c r="T35" s="42"/>
      <c r="U35" s="42"/>
      <c r="V35" s="42"/>
      <c r="W35" s="42"/>
      <c r="X35" s="42"/>
      <c r="Y35" s="42"/>
      <c r="Z35" s="42"/>
    </row>
    <row r="36" spans="1:26" ht="12.75">
      <c r="A36" s="61"/>
      <c r="B36" s="70"/>
      <c r="C36" s="67"/>
      <c r="D36" s="75"/>
      <c r="E36" s="53"/>
      <c r="F36" s="64"/>
      <c r="G36" s="42"/>
      <c r="H36" s="43"/>
      <c r="I36" s="43"/>
      <c r="J36" s="43"/>
      <c r="K36" s="42"/>
      <c r="L36" s="42"/>
      <c r="M36" s="42"/>
      <c r="N36" s="42"/>
      <c r="O36" s="42"/>
      <c r="P36" s="42"/>
      <c r="Q36" s="42"/>
      <c r="R36" s="42"/>
      <c r="S36" s="42"/>
      <c r="T36" s="42"/>
      <c r="U36" s="42"/>
      <c r="V36" s="42"/>
      <c r="W36" s="42"/>
      <c r="X36" s="42"/>
      <c r="Y36" s="42"/>
      <c r="Z36" s="42"/>
    </row>
    <row r="37" spans="1:26" ht="25.5">
      <c r="A37" s="394">
        <f>A29+1</f>
        <v>105</v>
      </c>
      <c r="B37" s="65" t="s">
        <v>57</v>
      </c>
      <c r="C37" s="67"/>
      <c r="D37" s="68"/>
      <c r="E37" s="53"/>
      <c r="F37" s="64"/>
      <c r="G37" s="42"/>
      <c r="H37" s="43"/>
      <c r="I37" s="43"/>
      <c r="J37" s="43"/>
      <c r="K37" s="42"/>
      <c r="L37" s="42"/>
      <c r="M37" s="42"/>
      <c r="N37" s="42"/>
      <c r="O37" s="42"/>
      <c r="P37" s="42"/>
      <c r="Q37" s="42"/>
      <c r="R37" s="42"/>
      <c r="S37" s="42"/>
      <c r="T37" s="42"/>
      <c r="U37" s="42"/>
      <c r="V37" s="42"/>
      <c r="W37" s="42"/>
      <c r="X37" s="42"/>
      <c r="Y37" s="42"/>
      <c r="Z37" s="42"/>
    </row>
    <row r="38" spans="1:26" ht="51">
      <c r="A38" s="384"/>
      <c r="B38" s="10" t="s">
        <v>58</v>
      </c>
      <c r="C38" s="67"/>
      <c r="D38" s="68"/>
      <c r="E38" s="53"/>
      <c r="F38" s="64"/>
      <c r="G38" s="42"/>
      <c r="H38" s="43"/>
      <c r="I38" s="43"/>
      <c r="J38" s="43"/>
      <c r="K38" s="42"/>
      <c r="L38" s="42"/>
      <c r="M38" s="42"/>
      <c r="N38" s="42"/>
      <c r="O38" s="42"/>
      <c r="P38" s="42"/>
      <c r="Q38" s="42"/>
      <c r="R38" s="42"/>
      <c r="S38" s="42"/>
      <c r="T38" s="42"/>
      <c r="U38" s="42"/>
      <c r="V38" s="42"/>
      <c r="W38" s="42"/>
      <c r="X38" s="42"/>
      <c r="Y38" s="42"/>
      <c r="Z38" s="42"/>
    </row>
    <row r="39" spans="1:26" ht="25.5">
      <c r="A39" s="384"/>
      <c r="B39" s="10" t="s">
        <v>59</v>
      </c>
      <c r="C39" s="67"/>
      <c r="D39" s="68"/>
      <c r="E39" s="53"/>
      <c r="F39" s="64"/>
      <c r="G39" s="42"/>
      <c r="H39" s="43"/>
      <c r="I39" s="43"/>
      <c r="J39" s="43"/>
      <c r="K39" s="42"/>
      <c r="L39" s="42"/>
      <c r="M39" s="42"/>
      <c r="N39" s="42"/>
      <c r="O39" s="42"/>
      <c r="P39" s="42"/>
      <c r="Q39" s="42"/>
      <c r="R39" s="42"/>
      <c r="S39" s="42"/>
      <c r="T39" s="42"/>
      <c r="U39" s="42"/>
      <c r="V39" s="42"/>
      <c r="W39" s="42"/>
      <c r="X39" s="42"/>
      <c r="Y39" s="42"/>
      <c r="Z39" s="42"/>
    </row>
    <row r="40" spans="1:26" ht="12.75">
      <c r="A40" s="384"/>
      <c r="B40" s="10" t="s">
        <v>60</v>
      </c>
      <c r="C40" s="67" t="s">
        <v>61</v>
      </c>
      <c r="D40" s="68">
        <f>9.56+37.16+15.64+7.38+6.81+15.29</f>
        <v>91.84</v>
      </c>
      <c r="E40" s="53"/>
      <c r="F40" s="64"/>
      <c r="G40" s="42"/>
      <c r="H40" s="43"/>
      <c r="I40" s="43"/>
      <c r="J40" s="43"/>
      <c r="K40" s="42"/>
      <c r="L40" s="42"/>
      <c r="M40" s="42"/>
      <c r="N40" s="42"/>
      <c r="O40" s="42"/>
      <c r="P40" s="42"/>
      <c r="Q40" s="42"/>
      <c r="R40" s="42"/>
      <c r="S40" s="42"/>
      <c r="T40" s="42"/>
      <c r="U40" s="42"/>
      <c r="V40" s="42"/>
      <c r="W40" s="42"/>
      <c r="X40" s="42"/>
      <c r="Y40" s="42"/>
      <c r="Z40" s="42"/>
    </row>
    <row r="41" spans="1:26" ht="12.75">
      <c r="A41" s="384"/>
      <c r="B41" s="70" t="s">
        <v>35</v>
      </c>
      <c r="C41" s="71" t="s">
        <v>61</v>
      </c>
      <c r="D41" s="72">
        <f>SUM(D40)</f>
        <v>91.84</v>
      </c>
      <c r="E41" s="73">
        <v>0</v>
      </c>
      <c r="F41" s="74">
        <f>D41*E41</f>
        <v>0</v>
      </c>
      <c r="G41" s="42"/>
      <c r="H41" s="42"/>
      <c r="I41" s="42"/>
      <c r="J41" s="42"/>
      <c r="K41" s="42"/>
      <c r="L41" s="42"/>
      <c r="M41" s="42"/>
      <c r="N41" s="42"/>
      <c r="O41" s="42"/>
      <c r="P41" s="42"/>
      <c r="Q41" s="42"/>
      <c r="R41" s="42"/>
      <c r="S41" s="42"/>
      <c r="T41" s="42"/>
      <c r="U41" s="42"/>
      <c r="V41" s="42"/>
      <c r="W41" s="42"/>
      <c r="X41" s="42"/>
      <c r="Y41" s="42"/>
      <c r="Z41" s="42"/>
    </row>
    <row r="42" spans="1:26" ht="12.75">
      <c r="A42" s="78"/>
      <c r="B42" s="70"/>
      <c r="C42" s="67"/>
      <c r="D42" s="68"/>
      <c r="E42" s="53"/>
      <c r="F42" s="64"/>
      <c r="G42" s="42"/>
      <c r="H42" s="42"/>
      <c r="I42" s="42"/>
      <c r="J42" s="42"/>
      <c r="K42" s="42"/>
      <c r="L42" s="42"/>
      <c r="M42" s="42"/>
      <c r="N42" s="42"/>
      <c r="O42" s="42"/>
      <c r="P42" s="42"/>
      <c r="Q42" s="42"/>
      <c r="R42" s="42"/>
      <c r="S42" s="42"/>
      <c r="T42" s="42"/>
      <c r="U42" s="42"/>
      <c r="V42" s="42"/>
      <c r="W42" s="42"/>
      <c r="X42" s="42"/>
      <c r="Y42" s="42"/>
      <c r="Z42" s="42"/>
    </row>
    <row r="43" spans="1:26" ht="38.25">
      <c r="A43" s="394">
        <f>A37+1</f>
        <v>106</v>
      </c>
      <c r="B43" s="65" t="s">
        <v>62</v>
      </c>
      <c r="C43" s="67"/>
      <c r="D43" s="68"/>
      <c r="E43" s="53"/>
      <c r="F43" s="64"/>
      <c r="G43" s="42"/>
      <c r="H43" s="42"/>
      <c r="I43" s="42"/>
      <c r="J43" s="42"/>
      <c r="K43" s="42"/>
      <c r="L43" s="42"/>
      <c r="M43" s="42"/>
      <c r="N43" s="42"/>
      <c r="O43" s="42"/>
      <c r="P43" s="42"/>
      <c r="Q43" s="42"/>
      <c r="R43" s="42"/>
      <c r="S43" s="42"/>
      <c r="T43" s="42"/>
      <c r="U43" s="42"/>
      <c r="V43" s="42"/>
      <c r="W43" s="42"/>
      <c r="X43" s="42"/>
      <c r="Y43" s="42"/>
      <c r="Z43" s="42"/>
    </row>
    <row r="44" spans="1:26" ht="85.15" customHeight="1">
      <c r="A44" s="384"/>
      <c r="B44" s="10" t="s">
        <v>63</v>
      </c>
      <c r="C44" s="67"/>
      <c r="D44" s="68"/>
      <c r="E44" s="53"/>
      <c r="F44" s="64"/>
      <c r="G44" s="42"/>
      <c r="H44" s="42"/>
      <c r="I44" s="42"/>
      <c r="J44" s="42"/>
      <c r="K44" s="42"/>
      <c r="L44" s="42"/>
      <c r="M44" s="42"/>
      <c r="N44" s="42"/>
      <c r="O44" s="42"/>
      <c r="P44" s="42"/>
      <c r="Q44" s="42"/>
      <c r="R44" s="42"/>
      <c r="S44" s="42"/>
      <c r="T44" s="42"/>
      <c r="U44" s="42"/>
      <c r="V44" s="42"/>
      <c r="W44" s="42"/>
      <c r="X44" s="42"/>
      <c r="Y44" s="42"/>
      <c r="Z44" s="42"/>
    </row>
    <row r="45" spans="1:26" ht="12.75">
      <c r="A45" s="384"/>
      <c r="B45" s="10" t="s">
        <v>60</v>
      </c>
      <c r="C45" s="67" t="s">
        <v>61</v>
      </c>
      <c r="D45" s="68">
        <f>9.56+37.16+15.64+7.38+6.81+15.29</f>
        <v>91.84</v>
      </c>
      <c r="E45" s="53"/>
      <c r="F45" s="64"/>
      <c r="G45" s="42"/>
      <c r="H45" s="42"/>
      <c r="I45" s="42"/>
      <c r="J45" s="42"/>
      <c r="K45" s="42"/>
      <c r="L45" s="42"/>
      <c r="M45" s="42"/>
      <c r="N45" s="42"/>
      <c r="O45" s="42"/>
      <c r="P45" s="42"/>
      <c r="Q45" s="42"/>
      <c r="R45" s="42"/>
      <c r="S45" s="42"/>
      <c r="T45" s="42"/>
      <c r="U45" s="42"/>
      <c r="V45" s="42"/>
      <c r="W45" s="42"/>
      <c r="X45" s="42"/>
      <c r="Y45" s="42"/>
      <c r="Z45" s="42"/>
    </row>
    <row r="46" spans="1:26" ht="12.75">
      <c r="A46" s="384"/>
      <c r="B46" s="70" t="s">
        <v>35</v>
      </c>
      <c r="C46" s="71" t="s">
        <v>61</v>
      </c>
      <c r="D46" s="72">
        <f>SUM(D45)</f>
        <v>91.84</v>
      </c>
      <c r="E46" s="73">
        <v>0</v>
      </c>
      <c r="F46" s="74">
        <f>D46*E46</f>
        <v>0</v>
      </c>
      <c r="G46" s="42"/>
      <c r="H46" s="42"/>
      <c r="I46" s="42"/>
      <c r="J46" s="42"/>
      <c r="K46" s="42"/>
      <c r="L46" s="42"/>
      <c r="M46" s="42"/>
      <c r="N46" s="42"/>
      <c r="O46" s="42"/>
      <c r="P46" s="42"/>
      <c r="Q46" s="42"/>
      <c r="R46" s="42"/>
      <c r="S46" s="42"/>
      <c r="T46" s="42"/>
      <c r="U46" s="42"/>
      <c r="V46" s="42"/>
      <c r="W46" s="42"/>
      <c r="X46" s="42"/>
      <c r="Y46" s="42"/>
      <c r="Z46" s="42"/>
    </row>
    <row r="47" spans="1:26" ht="12.75">
      <c r="A47" s="78"/>
      <c r="B47" s="70"/>
      <c r="C47" s="67"/>
      <c r="D47" s="68"/>
      <c r="E47" s="53"/>
      <c r="F47" s="64"/>
      <c r="G47" s="42"/>
      <c r="H47" s="42"/>
      <c r="I47" s="42"/>
      <c r="J47" s="42"/>
      <c r="K47" s="42"/>
      <c r="L47" s="42"/>
      <c r="M47" s="42"/>
      <c r="N47" s="42"/>
      <c r="O47" s="42"/>
      <c r="P47" s="42"/>
      <c r="Q47" s="42"/>
      <c r="R47" s="42"/>
      <c r="S47" s="42"/>
      <c r="T47" s="42"/>
      <c r="U47" s="42"/>
      <c r="V47" s="42"/>
      <c r="W47" s="42"/>
      <c r="X47" s="42"/>
      <c r="Y47" s="42"/>
      <c r="Z47" s="42"/>
    </row>
    <row r="48" spans="1:26" ht="12.75">
      <c r="A48" s="78"/>
      <c r="B48" s="70"/>
      <c r="C48" s="67"/>
      <c r="D48" s="68"/>
      <c r="E48" s="53"/>
      <c r="F48" s="64"/>
      <c r="G48" s="42"/>
      <c r="H48" s="42"/>
      <c r="I48" s="42"/>
      <c r="J48" s="42"/>
      <c r="K48" s="42"/>
      <c r="L48" s="42"/>
      <c r="M48" s="42"/>
      <c r="N48" s="42"/>
      <c r="O48" s="42"/>
      <c r="P48" s="42"/>
      <c r="Q48" s="42"/>
      <c r="R48" s="42"/>
      <c r="S48" s="42"/>
      <c r="T48" s="42"/>
      <c r="U48" s="42"/>
      <c r="V48" s="42"/>
      <c r="W48" s="42"/>
      <c r="X48" s="42"/>
      <c r="Y48" s="42"/>
      <c r="Z48" s="42"/>
    </row>
    <row r="49" spans="1:26" ht="12.75">
      <c r="A49" s="78"/>
      <c r="B49" s="70"/>
      <c r="C49" s="67"/>
      <c r="D49" s="68"/>
      <c r="E49" s="53"/>
      <c r="F49" s="64"/>
      <c r="G49" s="42"/>
      <c r="H49" s="42"/>
      <c r="I49" s="42"/>
      <c r="J49" s="42"/>
      <c r="K49" s="42"/>
      <c r="L49" s="42"/>
      <c r="M49" s="42"/>
      <c r="N49" s="42"/>
      <c r="O49" s="42"/>
      <c r="P49" s="42"/>
      <c r="Q49" s="42"/>
      <c r="R49" s="42"/>
      <c r="S49" s="42"/>
      <c r="T49" s="42"/>
      <c r="U49" s="42"/>
      <c r="V49" s="42"/>
      <c r="W49" s="42"/>
      <c r="X49" s="42"/>
      <c r="Y49" s="42"/>
      <c r="Z49" s="42"/>
    </row>
    <row r="50" spans="1:26" ht="25.5">
      <c r="A50" s="78">
        <f>A43+1</f>
        <v>107</v>
      </c>
      <c r="B50" s="65" t="s">
        <v>64</v>
      </c>
      <c r="C50" s="67"/>
      <c r="D50" s="68"/>
      <c r="E50" s="53"/>
      <c r="F50" s="64"/>
      <c r="G50" s="42"/>
      <c r="H50" s="42"/>
      <c r="I50" s="42"/>
      <c r="J50" s="42"/>
      <c r="K50" s="42"/>
      <c r="L50" s="42"/>
      <c r="M50" s="42"/>
      <c r="N50" s="42"/>
      <c r="O50" s="42"/>
      <c r="P50" s="42"/>
      <c r="Q50" s="42"/>
      <c r="R50" s="42"/>
      <c r="S50" s="42"/>
      <c r="T50" s="42"/>
      <c r="U50" s="42"/>
      <c r="V50" s="42"/>
      <c r="W50" s="42"/>
      <c r="X50" s="42"/>
      <c r="Y50" s="42"/>
      <c r="Z50" s="42"/>
    </row>
    <row r="51" spans="1:26" ht="42.6" customHeight="1">
      <c r="A51" s="79"/>
      <c r="B51" s="10" t="s">
        <v>65</v>
      </c>
      <c r="C51" s="67"/>
      <c r="D51" s="68"/>
      <c r="E51" s="53"/>
      <c r="F51" s="64"/>
      <c r="G51" s="42"/>
      <c r="H51" s="42"/>
      <c r="I51" s="42"/>
      <c r="J51" s="42"/>
      <c r="K51" s="42"/>
      <c r="L51" s="42"/>
      <c r="M51" s="42"/>
      <c r="N51" s="42"/>
      <c r="O51" s="42"/>
      <c r="P51" s="42"/>
      <c r="Q51" s="42"/>
      <c r="R51" s="42"/>
      <c r="S51" s="42"/>
      <c r="T51" s="42"/>
      <c r="U51" s="42"/>
      <c r="V51" s="42"/>
      <c r="W51" s="42"/>
      <c r="X51" s="42"/>
      <c r="Y51" s="42"/>
      <c r="Z51" s="42"/>
    </row>
    <row r="52" spans="1:26" ht="38.25">
      <c r="A52" s="79"/>
      <c r="B52" s="10" t="s">
        <v>66</v>
      </c>
      <c r="C52" s="67"/>
      <c r="D52" s="68"/>
      <c r="E52" s="53"/>
      <c r="F52" s="64"/>
      <c r="G52" s="42"/>
      <c r="H52" s="42"/>
      <c r="I52" s="42"/>
      <c r="J52" s="42"/>
      <c r="K52" s="42"/>
      <c r="L52" s="42"/>
      <c r="M52" s="42"/>
      <c r="N52" s="42"/>
      <c r="O52" s="42"/>
      <c r="P52" s="42"/>
      <c r="Q52" s="42"/>
      <c r="R52" s="42"/>
      <c r="S52" s="42"/>
      <c r="T52" s="42"/>
      <c r="U52" s="42"/>
      <c r="V52" s="42"/>
      <c r="W52" s="42"/>
      <c r="X52" s="42"/>
      <c r="Y52" s="42"/>
      <c r="Z52" s="42"/>
    </row>
    <row r="53" spans="1:26" ht="12.75">
      <c r="A53" s="79"/>
      <c r="B53" s="10"/>
      <c r="C53" s="67"/>
      <c r="D53" s="68"/>
      <c r="E53" s="53"/>
      <c r="F53" s="64"/>
      <c r="G53" s="42"/>
      <c r="H53" s="42"/>
      <c r="I53" s="42"/>
      <c r="J53" s="42"/>
      <c r="K53" s="42"/>
      <c r="L53" s="42"/>
      <c r="M53" s="42"/>
      <c r="N53" s="42"/>
      <c r="O53" s="42"/>
      <c r="P53" s="42"/>
      <c r="Q53" s="42"/>
      <c r="R53" s="42"/>
      <c r="S53" s="42"/>
      <c r="T53" s="42"/>
      <c r="U53" s="42"/>
      <c r="V53" s="42"/>
      <c r="W53" s="42"/>
      <c r="X53" s="42"/>
      <c r="Y53" s="42"/>
      <c r="Z53" s="42"/>
    </row>
    <row r="54" spans="1:26" ht="12.75">
      <c r="A54" s="79"/>
      <c r="B54" s="76" t="s">
        <v>67</v>
      </c>
      <c r="C54" s="67"/>
      <c r="D54" s="68"/>
      <c r="E54" s="53"/>
      <c r="F54" s="64"/>
      <c r="G54" s="42"/>
      <c r="H54" s="42"/>
      <c r="I54" s="42"/>
      <c r="J54" s="42"/>
      <c r="K54" s="42"/>
      <c r="L54" s="42"/>
      <c r="M54" s="42"/>
      <c r="N54" s="42"/>
      <c r="O54" s="42"/>
      <c r="P54" s="42"/>
      <c r="Q54" s="42"/>
      <c r="R54" s="42"/>
      <c r="S54" s="42"/>
      <c r="T54" s="42"/>
      <c r="U54" s="42"/>
      <c r="V54" s="42"/>
      <c r="W54" s="42"/>
      <c r="X54" s="42"/>
      <c r="Y54" s="42"/>
      <c r="Z54" s="42"/>
    </row>
    <row r="55" spans="1:26" ht="12.75">
      <c r="A55" s="79"/>
      <c r="B55" s="76" t="s">
        <v>48</v>
      </c>
      <c r="C55" s="67"/>
      <c r="D55" s="68"/>
      <c r="E55" s="53"/>
      <c r="F55" s="64"/>
      <c r="G55" s="42"/>
      <c r="H55" s="42"/>
      <c r="I55" s="42"/>
      <c r="J55" s="42"/>
      <c r="K55" s="42"/>
      <c r="L55" s="42"/>
      <c r="M55" s="42"/>
      <c r="N55" s="42"/>
      <c r="O55" s="42"/>
      <c r="P55" s="42"/>
      <c r="Q55" s="42"/>
      <c r="R55" s="42"/>
      <c r="S55" s="42"/>
      <c r="T55" s="42"/>
      <c r="U55" s="42"/>
      <c r="V55" s="42"/>
      <c r="W55" s="42"/>
      <c r="X55" s="42"/>
      <c r="Y55" s="42"/>
      <c r="Z55" s="42"/>
    </row>
    <row r="56" spans="1:26" ht="12.75">
      <c r="A56" s="79"/>
      <c r="B56" s="70" t="s">
        <v>68</v>
      </c>
      <c r="C56" s="67" t="s">
        <v>69</v>
      </c>
      <c r="D56" s="66">
        <v>1</v>
      </c>
      <c r="E56" s="53">
        <v>0</v>
      </c>
      <c r="F56" s="64">
        <f t="shared" ref="F56:F63" si="0">E56*D56</f>
        <v>0</v>
      </c>
      <c r="G56" s="42"/>
      <c r="H56" s="42"/>
      <c r="I56" s="42"/>
      <c r="J56" s="42"/>
      <c r="K56" s="42"/>
      <c r="L56" s="42"/>
      <c r="M56" s="42"/>
      <c r="N56" s="42"/>
      <c r="O56" s="42"/>
      <c r="P56" s="42"/>
      <c r="Q56" s="42"/>
      <c r="R56" s="42"/>
      <c r="S56" s="42"/>
      <c r="T56" s="42"/>
      <c r="U56" s="42"/>
      <c r="V56" s="42"/>
      <c r="W56" s="42"/>
      <c r="X56" s="42"/>
      <c r="Y56" s="42"/>
      <c r="Z56" s="42"/>
    </row>
    <row r="57" spans="1:26" ht="12.75">
      <c r="A57" s="79"/>
      <c r="B57" s="70" t="s">
        <v>70</v>
      </c>
      <c r="C57" s="67" t="s">
        <v>69</v>
      </c>
      <c r="D57" s="66">
        <v>2</v>
      </c>
      <c r="E57" s="53">
        <v>0</v>
      </c>
      <c r="F57" s="64">
        <f t="shared" si="0"/>
        <v>0</v>
      </c>
      <c r="G57" s="42"/>
      <c r="H57" s="42"/>
      <c r="I57" s="42"/>
      <c r="J57" s="42"/>
      <c r="K57" s="42"/>
      <c r="L57" s="42"/>
      <c r="M57" s="42"/>
      <c r="N57" s="42"/>
      <c r="O57" s="42"/>
      <c r="P57" s="42"/>
      <c r="Q57" s="42"/>
      <c r="R57" s="42"/>
      <c r="S57" s="42"/>
      <c r="T57" s="42"/>
      <c r="U57" s="42"/>
      <c r="V57" s="42"/>
      <c r="W57" s="42"/>
      <c r="X57" s="42"/>
      <c r="Y57" s="42"/>
      <c r="Z57" s="42"/>
    </row>
    <row r="58" spans="1:26" ht="12.75">
      <c r="A58" s="79"/>
      <c r="B58" s="70" t="s">
        <v>71</v>
      </c>
      <c r="C58" s="67" t="s">
        <v>69</v>
      </c>
      <c r="D58" s="66">
        <v>1</v>
      </c>
      <c r="E58" s="53">
        <v>0</v>
      </c>
      <c r="F58" s="64">
        <f t="shared" si="0"/>
        <v>0</v>
      </c>
      <c r="G58" s="42"/>
      <c r="H58" s="42"/>
      <c r="I58" s="42"/>
      <c r="J58" s="42"/>
      <c r="K58" s="42"/>
      <c r="L58" s="42"/>
      <c r="M58" s="42"/>
      <c r="N58" s="42"/>
      <c r="O58" s="42"/>
      <c r="P58" s="42"/>
      <c r="Q58" s="42"/>
      <c r="R58" s="42"/>
      <c r="S58" s="42"/>
      <c r="T58" s="42"/>
      <c r="U58" s="42"/>
      <c r="V58" s="42"/>
      <c r="W58" s="42"/>
      <c r="X58" s="42"/>
      <c r="Y58" s="42"/>
      <c r="Z58" s="42"/>
    </row>
    <row r="59" spans="1:26" ht="12.75">
      <c r="A59" s="79"/>
      <c r="B59" s="70" t="s">
        <v>72</v>
      </c>
      <c r="C59" s="67" t="s">
        <v>69</v>
      </c>
      <c r="D59" s="66">
        <v>1</v>
      </c>
      <c r="E59" s="53">
        <v>0</v>
      </c>
      <c r="F59" s="64">
        <f t="shared" si="0"/>
        <v>0</v>
      </c>
      <c r="G59" s="42"/>
      <c r="H59" s="42"/>
      <c r="I59" s="42"/>
      <c r="J59" s="42"/>
      <c r="K59" s="42"/>
      <c r="L59" s="42"/>
      <c r="M59" s="42"/>
      <c r="N59" s="42"/>
      <c r="O59" s="42"/>
      <c r="P59" s="42"/>
      <c r="Q59" s="42"/>
      <c r="R59" s="42"/>
      <c r="S59" s="42"/>
      <c r="T59" s="42"/>
      <c r="U59" s="42"/>
      <c r="V59" s="42"/>
      <c r="W59" s="42"/>
      <c r="X59" s="42"/>
      <c r="Y59" s="42"/>
      <c r="Z59" s="42"/>
    </row>
    <row r="60" spans="1:26" ht="12.75">
      <c r="A60" s="79"/>
      <c r="B60" s="70" t="s">
        <v>73</v>
      </c>
      <c r="C60" s="67" t="s">
        <v>69</v>
      </c>
      <c r="D60" s="66">
        <v>2</v>
      </c>
      <c r="E60" s="53">
        <v>0</v>
      </c>
      <c r="F60" s="64">
        <f t="shared" si="0"/>
        <v>0</v>
      </c>
      <c r="G60" s="42"/>
      <c r="H60" s="42"/>
      <c r="I60" s="42"/>
      <c r="J60" s="42"/>
      <c r="K60" s="42"/>
      <c r="L60" s="42"/>
      <c r="M60" s="42"/>
      <c r="N60" s="42"/>
      <c r="O60" s="42"/>
      <c r="P60" s="42"/>
      <c r="Q60" s="42"/>
      <c r="R60" s="42"/>
      <c r="S60" s="42"/>
      <c r="T60" s="42"/>
      <c r="U60" s="42"/>
      <c r="V60" s="42"/>
      <c r="W60" s="42"/>
      <c r="X60" s="42"/>
      <c r="Y60" s="42"/>
      <c r="Z60" s="42"/>
    </row>
    <row r="61" spans="1:26" ht="12.75">
      <c r="A61" s="79"/>
      <c r="B61" s="70" t="s">
        <v>74</v>
      </c>
      <c r="C61" s="67" t="s">
        <v>69</v>
      </c>
      <c r="D61" s="66">
        <v>1</v>
      </c>
      <c r="E61" s="53">
        <v>0</v>
      </c>
      <c r="F61" s="64">
        <f t="shared" si="0"/>
        <v>0</v>
      </c>
      <c r="G61" s="42"/>
      <c r="H61" s="42"/>
      <c r="I61" s="42"/>
      <c r="J61" s="42"/>
      <c r="K61" s="42"/>
      <c r="L61" s="42"/>
      <c r="M61" s="42"/>
      <c r="N61" s="42"/>
      <c r="O61" s="42"/>
      <c r="P61" s="42"/>
      <c r="Q61" s="42"/>
      <c r="R61" s="42"/>
      <c r="S61" s="42"/>
      <c r="T61" s="42"/>
      <c r="U61" s="42"/>
      <c r="V61" s="42"/>
      <c r="W61" s="42"/>
      <c r="X61" s="42"/>
      <c r="Y61" s="42"/>
      <c r="Z61" s="42"/>
    </row>
    <row r="62" spans="1:26" ht="12.75">
      <c r="A62" s="79"/>
      <c r="B62" s="70" t="s">
        <v>75</v>
      </c>
      <c r="C62" s="67" t="s">
        <v>69</v>
      </c>
      <c r="D62" s="66">
        <v>3</v>
      </c>
      <c r="E62" s="53">
        <v>0</v>
      </c>
      <c r="F62" s="64">
        <f t="shared" si="0"/>
        <v>0</v>
      </c>
      <c r="G62" s="42"/>
      <c r="H62" s="42"/>
      <c r="I62" s="42"/>
      <c r="J62" s="42"/>
      <c r="K62" s="42"/>
      <c r="L62" s="42"/>
      <c r="M62" s="42"/>
      <c r="N62" s="42"/>
      <c r="O62" s="42"/>
      <c r="P62" s="42"/>
      <c r="Q62" s="42"/>
      <c r="R62" s="42"/>
      <c r="S62" s="42"/>
      <c r="T62" s="42"/>
      <c r="U62" s="42"/>
      <c r="V62" s="42"/>
      <c r="W62" s="42"/>
      <c r="X62" s="42"/>
      <c r="Y62" s="42"/>
      <c r="Z62" s="42"/>
    </row>
    <row r="63" spans="1:26" ht="12.75">
      <c r="A63" s="79"/>
      <c r="B63" s="70" t="s">
        <v>76</v>
      </c>
      <c r="C63" s="67" t="s">
        <v>69</v>
      </c>
      <c r="D63" s="66">
        <v>1</v>
      </c>
      <c r="E63" s="53">
        <v>0</v>
      </c>
      <c r="F63" s="64">
        <f t="shared" si="0"/>
        <v>0</v>
      </c>
      <c r="G63" s="42"/>
      <c r="H63" s="42"/>
      <c r="I63" s="42"/>
      <c r="J63" s="42"/>
      <c r="K63" s="42"/>
      <c r="L63" s="42"/>
      <c r="M63" s="42"/>
      <c r="N63" s="42"/>
      <c r="O63" s="42"/>
      <c r="P63" s="42"/>
      <c r="Q63" s="42"/>
      <c r="R63" s="42"/>
      <c r="S63" s="42"/>
      <c r="T63" s="42"/>
      <c r="U63" s="42"/>
      <c r="V63" s="42"/>
      <c r="W63" s="42"/>
      <c r="X63" s="42"/>
      <c r="Y63" s="42"/>
      <c r="Z63" s="42"/>
    </row>
    <row r="64" spans="1:26" ht="12.75">
      <c r="A64" s="79"/>
      <c r="B64" s="76" t="s">
        <v>49</v>
      </c>
      <c r="C64" s="67"/>
      <c r="D64" s="66"/>
      <c r="E64" s="53"/>
      <c r="F64" s="64"/>
      <c r="G64" s="42"/>
      <c r="H64" s="43"/>
      <c r="I64" s="43"/>
      <c r="J64" s="43"/>
      <c r="K64" s="42"/>
      <c r="L64" s="42"/>
      <c r="M64" s="42"/>
      <c r="N64" s="42"/>
      <c r="O64" s="42"/>
      <c r="P64" s="42"/>
      <c r="Q64" s="42"/>
      <c r="R64" s="42"/>
      <c r="S64" s="42"/>
      <c r="T64" s="42"/>
      <c r="U64" s="42"/>
      <c r="V64" s="42"/>
      <c r="W64" s="42"/>
      <c r="X64" s="42"/>
      <c r="Y64" s="42"/>
      <c r="Z64" s="42"/>
    </row>
    <row r="65" spans="1:26" ht="12.75">
      <c r="A65" s="79"/>
      <c r="B65" s="70" t="s">
        <v>77</v>
      </c>
      <c r="C65" s="67" t="s">
        <v>69</v>
      </c>
      <c r="D65" s="66">
        <v>1</v>
      </c>
      <c r="E65" s="53">
        <v>0</v>
      </c>
      <c r="F65" s="64">
        <f t="shared" ref="F65:F75" si="1">E65*D65</f>
        <v>0</v>
      </c>
      <c r="G65" s="42"/>
      <c r="H65" s="43"/>
      <c r="I65" s="43"/>
      <c r="J65" s="43"/>
      <c r="K65" s="42"/>
      <c r="L65" s="42"/>
      <c r="M65" s="42"/>
      <c r="N65" s="42"/>
      <c r="O65" s="42"/>
      <c r="P65" s="42"/>
      <c r="Q65" s="42"/>
      <c r="R65" s="42"/>
      <c r="S65" s="42"/>
      <c r="T65" s="42"/>
      <c r="U65" s="42"/>
      <c r="V65" s="42"/>
      <c r="W65" s="42"/>
      <c r="X65" s="42"/>
      <c r="Y65" s="42"/>
      <c r="Z65" s="42"/>
    </row>
    <row r="66" spans="1:26" ht="12.75">
      <c r="A66" s="79"/>
      <c r="B66" s="70" t="s">
        <v>78</v>
      </c>
      <c r="C66" s="67" t="s">
        <v>69</v>
      </c>
      <c r="D66" s="66">
        <v>1</v>
      </c>
      <c r="E66" s="53">
        <v>0</v>
      </c>
      <c r="F66" s="64">
        <f t="shared" si="1"/>
        <v>0</v>
      </c>
      <c r="G66" s="42"/>
      <c r="H66" s="43"/>
      <c r="I66" s="43"/>
      <c r="J66" s="43"/>
      <c r="K66" s="42"/>
      <c r="L66" s="42"/>
      <c r="M66" s="42"/>
      <c r="N66" s="42"/>
      <c r="O66" s="42"/>
      <c r="P66" s="42"/>
      <c r="Q66" s="42"/>
      <c r="R66" s="42"/>
      <c r="S66" s="42"/>
      <c r="T66" s="42"/>
      <c r="U66" s="42"/>
      <c r="V66" s="42"/>
      <c r="W66" s="42"/>
      <c r="X66" s="42"/>
      <c r="Y66" s="42"/>
      <c r="Z66" s="42"/>
    </row>
    <row r="67" spans="1:26" ht="12.75">
      <c r="A67" s="79"/>
      <c r="B67" s="70" t="s">
        <v>79</v>
      </c>
      <c r="C67" s="67" t="s">
        <v>69</v>
      </c>
      <c r="D67" s="66">
        <v>3</v>
      </c>
      <c r="E67" s="53">
        <v>0</v>
      </c>
      <c r="F67" s="64">
        <f t="shared" si="1"/>
        <v>0</v>
      </c>
      <c r="G67" s="42"/>
      <c r="H67" s="43"/>
      <c r="I67" s="43"/>
      <c r="J67" s="43"/>
      <c r="K67" s="42"/>
      <c r="L67" s="42"/>
      <c r="M67" s="42"/>
      <c r="N67" s="42"/>
      <c r="O67" s="42"/>
      <c r="P67" s="42"/>
      <c r="Q67" s="42"/>
      <c r="R67" s="42"/>
      <c r="S67" s="42"/>
      <c r="T67" s="42"/>
      <c r="U67" s="42"/>
      <c r="V67" s="42"/>
      <c r="W67" s="42"/>
      <c r="X67" s="42"/>
      <c r="Y67" s="42"/>
      <c r="Z67" s="42"/>
    </row>
    <row r="68" spans="1:26" ht="12.75">
      <c r="A68" s="79"/>
      <c r="B68" s="70" t="s">
        <v>80</v>
      </c>
      <c r="C68" s="67" t="s">
        <v>69</v>
      </c>
      <c r="D68" s="66">
        <v>1</v>
      </c>
      <c r="E68" s="53">
        <v>0</v>
      </c>
      <c r="F68" s="64">
        <f t="shared" si="1"/>
        <v>0</v>
      </c>
      <c r="G68" s="42"/>
      <c r="H68" s="43"/>
      <c r="I68" s="43"/>
      <c r="J68" s="43"/>
      <c r="K68" s="42"/>
      <c r="L68" s="42"/>
      <c r="M68" s="42"/>
      <c r="N68" s="42"/>
      <c r="O68" s="42"/>
      <c r="P68" s="42"/>
      <c r="Q68" s="42"/>
      <c r="R68" s="42"/>
      <c r="S68" s="42"/>
      <c r="T68" s="42"/>
      <c r="U68" s="42"/>
      <c r="V68" s="42"/>
      <c r="W68" s="42"/>
      <c r="X68" s="42"/>
      <c r="Y68" s="42"/>
      <c r="Z68" s="42"/>
    </row>
    <row r="69" spans="1:26" ht="12.75">
      <c r="A69" s="79"/>
      <c r="B69" s="70" t="s">
        <v>81</v>
      </c>
      <c r="C69" s="67" t="s">
        <v>69</v>
      </c>
      <c r="D69" s="66">
        <v>1</v>
      </c>
      <c r="E69" s="53">
        <v>0</v>
      </c>
      <c r="F69" s="64">
        <f t="shared" si="1"/>
        <v>0</v>
      </c>
      <c r="G69" s="42"/>
      <c r="H69" s="43"/>
      <c r="I69" s="43"/>
      <c r="J69" s="43"/>
      <c r="K69" s="42"/>
      <c r="L69" s="42"/>
      <c r="M69" s="42"/>
      <c r="N69" s="42"/>
      <c r="O69" s="42"/>
      <c r="P69" s="42"/>
      <c r="Q69" s="42"/>
      <c r="R69" s="42"/>
      <c r="S69" s="42"/>
      <c r="T69" s="42"/>
      <c r="U69" s="42"/>
      <c r="V69" s="42"/>
      <c r="W69" s="42"/>
      <c r="X69" s="42"/>
      <c r="Y69" s="42"/>
      <c r="Z69" s="42"/>
    </row>
    <row r="70" spans="1:26" ht="12.75">
      <c r="A70" s="79"/>
      <c r="B70" s="70" t="s">
        <v>82</v>
      </c>
      <c r="C70" s="67" t="s">
        <v>69</v>
      </c>
      <c r="D70" s="66">
        <v>1</v>
      </c>
      <c r="E70" s="53">
        <v>0</v>
      </c>
      <c r="F70" s="64">
        <f t="shared" si="1"/>
        <v>0</v>
      </c>
      <c r="G70" s="42"/>
      <c r="H70" s="43"/>
      <c r="I70" s="43"/>
      <c r="J70" s="43"/>
      <c r="K70" s="42"/>
      <c r="L70" s="42"/>
      <c r="M70" s="42"/>
      <c r="N70" s="42"/>
      <c r="O70" s="42"/>
      <c r="P70" s="42"/>
      <c r="Q70" s="42"/>
      <c r="R70" s="42"/>
      <c r="S70" s="42"/>
      <c r="T70" s="42"/>
      <c r="U70" s="42"/>
      <c r="V70" s="42"/>
      <c r="W70" s="42"/>
      <c r="X70" s="42"/>
      <c r="Y70" s="42"/>
      <c r="Z70" s="42"/>
    </row>
    <row r="71" spans="1:26" ht="12.75">
      <c r="A71" s="79"/>
      <c r="B71" s="70" t="s">
        <v>83</v>
      </c>
      <c r="C71" s="67" t="s">
        <v>69</v>
      </c>
      <c r="D71" s="66">
        <v>4</v>
      </c>
      <c r="E71" s="53">
        <v>0</v>
      </c>
      <c r="F71" s="64">
        <f t="shared" si="1"/>
        <v>0</v>
      </c>
      <c r="G71" s="42"/>
      <c r="H71" s="43"/>
      <c r="I71" s="43"/>
      <c r="J71" s="43"/>
      <c r="K71" s="42"/>
      <c r="L71" s="42"/>
      <c r="M71" s="42"/>
      <c r="N71" s="42"/>
      <c r="O71" s="42"/>
      <c r="P71" s="42"/>
      <c r="Q71" s="42"/>
      <c r="R71" s="42"/>
      <c r="S71" s="42"/>
      <c r="T71" s="42"/>
      <c r="U71" s="42"/>
      <c r="V71" s="42"/>
      <c r="W71" s="42"/>
      <c r="X71" s="42"/>
      <c r="Y71" s="42"/>
      <c r="Z71" s="42"/>
    </row>
    <row r="72" spans="1:26" ht="12.75">
      <c r="A72" s="79"/>
      <c r="B72" s="70" t="s">
        <v>84</v>
      </c>
      <c r="C72" s="67" t="s">
        <v>69</v>
      </c>
      <c r="D72" s="66">
        <v>7</v>
      </c>
      <c r="E72" s="53">
        <v>0</v>
      </c>
      <c r="F72" s="64">
        <f t="shared" si="1"/>
        <v>0</v>
      </c>
      <c r="G72" s="42"/>
      <c r="H72" s="43"/>
      <c r="I72" s="43"/>
      <c r="J72" s="43"/>
      <c r="K72" s="42"/>
      <c r="L72" s="42"/>
      <c r="M72" s="42"/>
      <c r="N72" s="42"/>
      <c r="O72" s="42"/>
      <c r="P72" s="42"/>
      <c r="Q72" s="42"/>
      <c r="R72" s="42"/>
      <c r="S72" s="42"/>
      <c r="T72" s="42"/>
      <c r="U72" s="42"/>
      <c r="V72" s="42"/>
      <c r="W72" s="42"/>
      <c r="X72" s="42"/>
      <c r="Y72" s="42"/>
      <c r="Z72" s="42"/>
    </row>
    <row r="73" spans="1:26" ht="12.75">
      <c r="A73" s="79"/>
      <c r="B73" s="70" t="s">
        <v>85</v>
      </c>
      <c r="C73" s="67" t="s">
        <v>69</v>
      </c>
      <c r="D73" s="66">
        <v>3</v>
      </c>
      <c r="E73" s="53">
        <v>0</v>
      </c>
      <c r="F73" s="64">
        <f t="shared" si="1"/>
        <v>0</v>
      </c>
      <c r="G73" s="42"/>
      <c r="H73" s="43"/>
      <c r="I73" s="43"/>
      <c r="J73" s="43"/>
      <c r="K73" s="42"/>
      <c r="L73" s="42"/>
      <c r="M73" s="42"/>
      <c r="N73" s="42"/>
      <c r="O73" s="42"/>
      <c r="P73" s="42"/>
      <c r="Q73" s="42"/>
      <c r="R73" s="42"/>
      <c r="S73" s="42"/>
      <c r="T73" s="42"/>
      <c r="U73" s="42"/>
      <c r="V73" s="42"/>
      <c r="W73" s="42"/>
      <c r="X73" s="42"/>
      <c r="Y73" s="42"/>
      <c r="Z73" s="42"/>
    </row>
    <row r="74" spans="1:26" ht="12.75">
      <c r="A74" s="79"/>
      <c r="B74" s="70" t="s">
        <v>86</v>
      </c>
      <c r="C74" s="67" t="s">
        <v>69</v>
      </c>
      <c r="D74" s="66">
        <v>2</v>
      </c>
      <c r="E74" s="53">
        <v>0</v>
      </c>
      <c r="F74" s="64">
        <f t="shared" si="1"/>
        <v>0</v>
      </c>
      <c r="G74" s="42"/>
      <c r="H74" s="43"/>
      <c r="I74" s="43"/>
      <c r="J74" s="43"/>
      <c r="K74" s="42"/>
      <c r="L74" s="42"/>
      <c r="M74" s="42"/>
      <c r="N74" s="42"/>
      <c r="O74" s="42"/>
      <c r="P74" s="42"/>
      <c r="Q74" s="42"/>
      <c r="R74" s="42"/>
      <c r="S74" s="42"/>
      <c r="T74" s="42"/>
      <c r="U74" s="42"/>
      <c r="V74" s="42"/>
      <c r="W74" s="42"/>
      <c r="X74" s="42"/>
      <c r="Y74" s="42"/>
      <c r="Z74" s="42"/>
    </row>
    <row r="75" spans="1:26" ht="12.75">
      <c r="A75" s="79"/>
      <c r="B75" s="70" t="s">
        <v>87</v>
      </c>
      <c r="C75" s="67" t="s">
        <v>69</v>
      </c>
      <c r="D75" s="66">
        <v>3</v>
      </c>
      <c r="E75" s="53">
        <v>0</v>
      </c>
      <c r="F75" s="64">
        <f t="shared" si="1"/>
        <v>0</v>
      </c>
      <c r="G75" s="80"/>
      <c r="H75" s="81"/>
      <c r="I75" s="81"/>
      <c r="J75" s="81"/>
      <c r="K75" s="80"/>
      <c r="L75" s="80"/>
      <c r="M75" s="80"/>
      <c r="N75" s="80"/>
      <c r="O75" s="80"/>
      <c r="P75" s="80"/>
      <c r="Q75" s="80"/>
      <c r="R75" s="80"/>
      <c r="S75" s="80"/>
      <c r="T75" s="80"/>
      <c r="U75" s="80"/>
      <c r="V75" s="80"/>
      <c r="W75" s="80"/>
      <c r="X75" s="80"/>
      <c r="Y75" s="80"/>
      <c r="Z75" s="80"/>
    </row>
    <row r="76" spans="1:26" ht="12.75">
      <c r="A76" s="79"/>
      <c r="B76" s="70"/>
      <c r="C76" s="67"/>
      <c r="D76" s="66"/>
      <c r="E76" s="53"/>
      <c r="F76" s="64"/>
      <c r="G76" s="80"/>
      <c r="H76" s="81"/>
      <c r="I76" s="81"/>
      <c r="J76" s="81"/>
      <c r="K76" s="80"/>
      <c r="L76" s="80"/>
      <c r="M76" s="80"/>
      <c r="N76" s="80"/>
      <c r="O76" s="80"/>
      <c r="P76" s="80"/>
      <c r="Q76" s="80"/>
      <c r="R76" s="80"/>
      <c r="S76" s="80"/>
      <c r="T76" s="80"/>
      <c r="U76" s="80"/>
      <c r="V76" s="80"/>
      <c r="W76" s="80"/>
      <c r="X76" s="80"/>
      <c r="Y76" s="80"/>
      <c r="Z76" s="80"/>
    </row>
    <row r="77" spans="1:26" ht="12.75">
      <c r="A77" s="79"/>
      <c r="B77" s="76" t="s">
        <v>88</v>
      </c>
      <c r="C77" s="67"/>
      <c r="D77" s="68"/>
      <c r="E77" s="53"/>
      <c r="F77" s="64"/>
      <c r="G77" s="42"/>
      <c r="H77" s="43"/>
      <c r="I77" s="43"/>
      <c r="J77" s="43"/>
      <c r="K77" s="42"/>
      <c r="L77" s="42"/>
      <c r="M77" s="42"/>
      <c r="N77" s="42"/>
      <c r="O77" s="42"/>
      <c r="P77" s="42"/>
      <c r="Q77" s="42"/>
      <c r="R77" s="42"/>
      <c r="S77" s="42"/>
      <c r="T77" s="42"/>
      <c r="U77" s="42"/>
      <c r="V77" s="42"/>
      <c r="W77" s="42"/>
      <c r="X77" s="42"/>
      <c r="Y77" s="42"/>
      <c r="Z77" s="42"/>
    </row>
    <row r="78" spans="1:26" ht="12.75">
      <c r="A78" s="79"/>
      <c r="B78" s="76" t="s">
        <v>48</v>
      </c>
      <c r="C78" s="67"/>
      <c r="D78" s="66"/>
      <c r="E78" s="53"/>
      <c r="F78" s="64"/>
      <c r="G78" s="42"/>
      <c r="H78" s="43"/>
      <c r="I78" s="43"/>
      <c r="J78" s="43"/>
      <c r="K78" s="42"/>
      <c r="L78" s="42"/>
      <c r="M78" s="42"/>
      <c r="N78" s="42"/>
      <c r="O78" s="42"/>
      <c r="P78" s="42"/>
      <c r="Q78" s="42"/>
      <c r="R78" s="42"/>
      <c r="S78" s="42"/>
      <c r="T78" s="42"/>
      <c r="U78" s="42"/>
      <c r="V78" s="42"/>
      <c r="W78" s="42"/>
      <c r="X78" s="42"/>
      <c r="Y78" s="42"/>
      <c r="Z78" s="42"/>
    </row>
    <row r="79" spans="1:26" ht="12.75">
      <c r="A79" s="79"/>
      <c r="B79" s="76"/>
      <c r="C79" s="67"/>
      <c r="D79" s="66"/>
      <c r="E79" s="53"/>
      <c r="F79" s="64"/>
      <c r="G79" s="42"/>
      <c r="H79" s="43"/>
      <c r="I79" s="43"/>
      <c r="J79" s="43"/>
      <c r="K79" s="42"/>
      <c r="L79" s="42"/>
      <c r="M79" s="42"/>
      <c r="N79" s="42"/>
      <c r="O79" s="42"/>
      <c r="P79" s="42"/>
      <c r="Q79" s="42"/>
      <c r="R79" s="42"/>
      <c r="S79" s="42"/>
      <c r="T79" s="42"/>
      <c r="U79" s="42"/>
      <c r="V79" s="42"/>
      <c r="W79" s="42"/>
      <c r="X79" s="42"/>
      <c r="Y79" s="42"/>
      <c r="Z79" s="42"/>
    </row>
    <row r="80" spans="1:26" ht="12.75">
      <c r="A80" s="79"/>
      <c r="B80" s="70" t="s">
        <v>89</v>
      </c>
      <c r="C80" s="67" t="s">
        <v>69</v>
      </c>
      <c r="D80" s="66">
        <v>5</v>
      </c>
      <c r="E80" s="53">
        <v>0</v>
      </c>
      <c r="F80" s="64">
        <f>E80*D80</f>
        <v>0</v>
      </c>
      <c r="G80" s="42"/>
      <c r="H80" s="43"/>
      <c r="I80" s="43"/>
      <c r="J80" s="43"/>
      <c r="K80" s="42"/>
      <c r="L80" s="42"/>
      <c r="M80" s="42"/>
      <c r="N80" s="42"/>
      <c r="O80" s="42"/>
      <c r="P80" s="42"/>
      <c r="Q80" s="42"/>
      <c r="R80" s="42"/>
      <c r="S80" s="42"/>
      <c r="T80" s="42"/>
      <c r="U80" s="42"/>
      <c r="V80" s="42"/>
      <c r="W80" s="42"/>
      <c r="X80" s="42"/>
      <c r="Y80" s="42"/>
      <c r="Z80" s="42"/>
    </row>
    <row r="81" spans="1:26" ht="12.75">
      <c r="A81" s="79"/>
      <c r="B81" s="70" t="s">
        <v>90</v>
      </c>
      <c r="C81" s="67" t="s">
        <v>69</v>
      </c>
      <c r="D81" s="66">
        <v>4</v>
      </c>
      <c r="E81" s="53">
        <v>0</v>
      </c>
      <c r="F81" s="64">
        <f>E81*D81</f>
        <v>0</v>
      </c>
      <c r="G81" s="42"/>
      <c r="H81" s="43"/>
      <c r="I81" s="43"/>
      <c r="J81" s="43"/>
      <c r="K81" s="42"/>
      <c r="L81" s="42"/>
      <c r="M81" s="42"/>
      <c r="N81" s="42"/>
      <c r="O81" s="42"/>
      <c r="P81" s="42"/>
      <c r="Q81" s="42"/>
      <c r="R81" s="42"/>
      <c r="S81" s="42"/>
      <c r="T81" s="42"/>
      <c r="U81" s="42"/>
      <c r="V81" s="42"/>
      <c r="W81" s="42"/>
      <c r="X81" s="42"/>
      <c r="Y81" s="42"/>
      <c r="Z81" s="42"/>
    </row>
    <row r="82" spans="1:26" ht="12.75">
      <c r="A82" s="79"/>
      <c r="B82" s="76" t="s">
        <v>49</v>
      </c>
      <c r="C82" s="67"/>
      <c r="D82" s="66"/>
      <c r="E82" s="53"/>
      <c r="F82" s="64"/>
      <c r="G82" s="42"/>
      <c r="H82" s="43"/>
      <c r="I82" s="43"/>
      <c r="J82" s="43"/>
      <c r="K82" s="42"/>
      <c r="L82" s="42"/>
      <c r="M82" s="42"/>
      <c r="N82" s="42"/>
      <c r="O82" s="42"/>
      <c r="P82" s="42"/>
      <c r="Q82" s="42"/>
      <c r="R82" s="42"/>
      <c r="S82" s="42"/>
      <c r="T82" s="42"/>
      <c r="U82" s="42"/>
      <c r="V82" s="42"/>
      <c r="W82" s="42"/>
      <c r="X82" s="42"/>
      <c r="Y82" s="42"/>
      <c r="Z82" s="42"/>
    </row>
    <row r="83" spans="1:26" ht="12.75">
      <c r="A83" s="79"/>
      <c r="B83" s="70" t="s">
        <v>91</v>
      </c>
      <c r="C83" s="67" t="s">
        <v>69</v>
      </c>
      <c r="D83" s="68">
        <v>2</v>
      </c>
      <c r="E83" s="53">
        <v>0</v>
      </c>
      <c r="F83" s="64">
        <f>E83*D83</f>
        <v>0</v>
      </c>
      <c r="G83" s="42"/>
      <c r="H83" s="43"/>
      <c r="I83" s="43"/>
      <c r="J83" s="43"/>
      <c r="K83" s="42"/>
      <c r="L83" s="42"/>
      <c r="M83" s="42"/>
      <c r="N83" s="42"/>
      <c r="O83" s="42"/>
      <c r="P83" s="42"/>
      <c r="Q83" s="42"/>
      <c r="R83" s="42"/>
      <c r="S83" s="42"/>
      <c r="T83" s="42"/>
      <c r="U83" s="42"/>
      <c r="V83" s="42"/>
      <c r="W83" s="42"/>
      <c r="X83" s="42"/>
      <c r="Y83" s="42"/>
      <c r="Z83" s="42"/>
    </row>
    <row r="84" spans="1:26" ht="12.75">
      <c r="A84" s="79"/>
      <c r="B84" s="70" t="s">
        <v>89</v>
      </c>
      <c r="C84" s="67" t="s">
        <v>69</v>
      </c>
      <c r="D84" s="68">
        <v>8</v>
      </c>
      <c r="E84" s="53">
        <v>0</v>
      </c>
      <c r="F84" s="64">
        <f>E84*D84</f>
        <v>0</v>
      </c>
      <c r="G84" s="42"/>
      <c r="H84" s="43"/>
      <c r="I84" s="43"/>
      <c r="J84" s="43"/>
      <c r="K84" s="42"/>
      <c r="L84" s="42"/>
      <c r="M84" s="42"/>
      <c r="N84" s="42"/>
      <c r="O84" s="42"/>
      <c r="P84" s="42"/>
      <c r="Q84" s="42"/>
      <c r="R84" s="42"/>
      <c r="S84" s="42"/>
      <c r="T84" s="42"/>
      <c r="U84" s="42"/>
      <c r="V84" s="42"/>
      <c r="W84" s="42"/>
      <c r="X84" s="42"/>
      <c r="Y84" s="42"/>
      <c r="Z84" s="42"/>
    </row>
    <row r="85" spans="1:26" ht="12.75">
      <c r="A85" s="79"/>
      <c r="B85" s="70" t="s">
        <v>92</v>
      </c>
      <c r="C85" s="67" t="s">
        <v>69</v>
      </c>
      <c r="D85" s="68">
        <v>2</v>
      </c>
      <c r="E85" s="53">
        <v>0</v>
      </c>
      <c r="F85" s="64">
        <f>E85*D85</f>
        <v>0</v>
      </c>
      <c r="G85" s="42"/>
      <c r="H85" s="43"/>
      <c r="I85" s="43"/>
      <c r="J85" s="43"/>
      <c r="K85" s="42"/>
      <c r="L85" s="42"/>
      <c r="M85" s="42"/>
      <c r="N85" s="42"/>
      <c r="O85" s="42"/>
      <c r="P85" s="42"/>
      <c r="Q85" s="42"/>
      <c r="R85" s="42"/>
      <c r="S85" s="42"/>
      <c r="T85" s="42"/>
      <c r="U85" s="42"/>
      <c r="V85" s="42"/>
      <c r="W85" s="42"/>
      <c r="X85" s="42"/>
      <c r="Y85" s="42"/>
      <c r="Z85" s="42"/>
    </row>
    <row r="86" spans="1:26" ht="12.75">
      <c r="A86" s="79"/>
      <c r="B86" s="70" t="s">
        <v>93</v>
      </c>
      <c r="C86" s="67" t="s">
        <v>69</v>
      </c>
      <c r="D86" s="68">
        <v>10</v>
      </c>
      <c r="E86" s="53">
        <v>0</v>
      </c>
      <c r="F86" s="64">
        <f>E86*D86</f>
        <v>0</v>
      </c>
      <c r="G86" s="42"/>
      <c r="H86" s="43"/>
      <c r="I86" s="43"/>
      <c r="J86" s="43"/>
      <c r="K86" s="42"/>
      <c r="L86" s="42"/>
      <c r="M86" s="42"/>
      <c r="N86" s="42"/>
      <c r="O86" s="42"/>
      <c r="P86" s="42"/>
      <c r="Q86" s="42"/>
      <c r="R86" s="42"/>
      <c r="S86" s="42"/>
      <c r="T86" s="42"/>
      <c r="U86" s="42"/>
      <c r="V86" s="42"/>
      <c r="W86" s="42"/>
      <c r="X86" s="42"/>
      <c r="Y86" s="42"/>
      <c r="Z86" s="42"/>
    </row>
    <row r="87" spans="1:26" ht="12.75">
      <c r="A87" s="79"/>
      <c r="B87" s="70" t="s">
        <v>94</v>
      </c>
      <c r="C87" s="67" t="s">
        <v>69</v>
      </c>
      <c r="D87" s="68">
        <v>2</v>
      </c>
      <c r="E87" s="53">
        <v>0</v>
      </c>
      <c r="F87" s="64">
        <f>E87*D87</f>
        <v>0</v>
      </c>
      <c r="G87" s="42"/>
      <c r="H87" s="43"/>
      <c r="I87" s="43"/>
      <c r="J87" s="43"/>
      <c r="K87" s="42"/>
      <c r="L87" s="42"/>
      <c r="M87" s="42"/>
      <c r="N87" s="42"/>
      <c r="O87" s="42"/>
      <c r="P87" s="42"/>
      <c r="Q87" s="42"/>
      <c r="R87" s="42"/>
      <c r="S87" s="42"/>
      <c r="T87" s="42"/>
      <c r="U87" s="42"/>
      <c r="V87" s="42"/>
      <c r="W87" s="42"/>
      <c r="X87" s="42"/>
      <c r="Y87" s="42"/>
      <c r="Z87" s="42"/>
    </row>
    <row r="88" spans="1:26" ht="12.75">
      <c r="A88" s="79"/>
      <c r="B88" s="70"/>
      <c r="C88" s="67"/>
      <c r="D88" s="68"/>
      <c r="E88" s="53"/>
      <c r="F88" s="64"/>
      <c r="G88" s="42"/>
      <c r="H88" s="43"/>
      <c r="I88" s="43"/>
      <c r="J88" s="43"/>
      <c r="K88" s="42"/>
      <c r="L88" s="42"/>
      <c r="M88" s="42"/>
      <c r="N88" s="42"/>
      <c r="O88" s="42"/>
      <c r="P88" s="42"/>
      <c r="Q88" s="42"/>
      <c r="R88" s="42"/>
      <c r="S88" s="42"/>
      <c r="T88" s="42"/>
      <c r="U88" s="42"/>
      <c r="V88" s="42"/>
      <c r="W88" s="42"/>
      <c r="X88" s="42"/>
      <c r="Y88" s="42"/>
      <c r="Z88" s="42"/>
    </row>
    <row r="89" spans="1:26" ht="38.25">
      <c r="A89" s="394">
        <f>A50+1</f>
        <v>108</v>
      </c>
      <c r="B89" s="65" t="s">
        <v>95</v>
      </c>
      <c r="C89" s="67"/>
      <c r="D89" s="68"/>
      <c r="E89" s="53"/>
      <c r="F89" s="64"/>
      <c r="G89" s="82"/>
      <c r="H89" s="83"/>
      <c r="I89" s="83"/>
      <c r="J89" s="83"/>
      <c r="K89" s="82"/>
      <c r="L89" s="82"/>
      <c r="M89" s="82"/>
      <c r="N89" s="82"/>
      <c r="O89" s="82"/>
      <c r="P89" s="82"/>
      <c r="Q89" s="82"/>
      <c r="R89" s="82"/>
      <c r="S89" s="82"/>
      <c r="T89" s="82"/>
      <c r="U89" s="82"/>
      <c r="V89" s="82"/>
      <c r="W89" s="82"/>
      <c r="X89" s="82"/>
      <c r="Y89" s="82"/>
      <c r="Z89" s="82"/>
    </row>
    <row r="90" spans="1:26" ht="172.15" customHeight="1">
      <c r="A90" s="384"/>
      <c r="B90" s="10" t="s">
        <v>96</v>
      </c>
      <c r="C90" s="67"/>
      <c r="D90" s="68"/>
      <c r="E90" s="53"/>
      <c r="F90" s="64"/>
      <c r="G90" s="82"/>
      <c r="H90" s="83"/>
      <c r="I90" s="83"/>
      <c r="J90" s="83"/>
      <c r="K90" s="82"/>
      <c r="L90" s="82"/>
      <c r="M90" s="82"/>
      <c r="N90" s="82"/>
      <c r="O90" s="82"/>
      <c r="P90" s="82"/>
      <c r="Q90" s="82"/>
      <c r="R90" s="82"/>
      <c r="S90" s="82"/>
      <c r="T90" s="82"/>
      <c r="U90" s="82"/>
      <c r="V90" s="82"/>
      <c r="W90" s="82"/>
      <c r="X90" s="82"/>
      <c r="Y90" s="82"/>
      <c r="Z90" s="82"/>
    </row>
    <row r="91" spans="1:26" ht="38.25">
      <c r="A91" s="384"/>
      <c r="B91" s="10" t="s">
        <v>55</v>
      </c>
      <c r="C91" s="67"/>
      <c r="D91" s="68"/>
      <c r="E91" s="53"/>
      <c r="F91" s="64"/>
      <c r="G91" s="82"/>
      <c r="H91" s="83"/>
      <c r="I91" s="83"/>
      <c r="J91" s="83"/>
      <c r="K91" s="82"/>
      <c r="L91" s="82"/>
      <c r="M91" s="82"/>
      <c r="N91" s="82"/>
      <c r="O91" s="82"/>
      <c r="P91" s="82"/>
      <c r="Q91" s="82"/>
      <c r="R91" s="82"/>
      <c r="S91" s="82"/>
      <c r="T91" s="82"/>
      <c r="U91" s="82"/>
      <c r="V91" s="82"/>
      <c r="W91" s="82"/>
      <c r="X91" s="82"/>
      <c r="Y91" s="82"/>
      <c r="Z91" s="82"/>
    </row>
    <row r="92" spans="1:26" ht="12.75">
      <c r="A92" s="384"/>
      <c r="B92" s="9" t="s">
        <v>48</v>
      </c>
      <c r="C92" s="67" t="s">
        <v>45</v>
      </c>
      <c r="D92" s="68">
        <v>183.62</v>
      </c>
      <c r="E92" s="53"/>
      <c r="F92" s="64"/>
      <c r="G92" s="82"/>
      <c r="H92" s="83"/>
      <c r="I92" s="83"/>
      <c r="J92" s="83"/>
      <c r="K92" s="82"/>
      <c r="L92" s="82"/>
      <c r="M92" s="82"/>
      <c r="N92" s="82"/>
      <c r="O92" s="82"/>
      <c r="P92" s="82"/>
      <c r="Q92" s="82"/>
      <c r="R92" s="82"/>
      <c r="S92" s="82"/>
      <c r="T92" s="82"/>
      <c r="U92" s="82"/>
      <c r="V92" s="82"/>
      <c r="W92" s="82"/>
      <c r="X92" s="82"/>
      <c r="Y92" s="82"/>
      <c r="Z92" s="82"/>
    </row>
    <row r="93" spans="1:26" ht="12.75">
      <c r="A93" s="384"/>
      <c r="B93" s="9" t="s">
        <v>49</v>
      </c>
      <c r="C93" s="67" t="s">
        <v>45</v>
      </c>
      <c r="D93" s="68">
        <v>419.5</v>
      </c>
      <c r="E93" s="53"/>
      <c r="F93" s="64"/>
      <c r="G93" s="82"/>
      <c r="H93" s="83"/>
      <c r="I93" s="83"/>
      <c r="J93" s="83"/>
      <c r="K93" s="82"/>
      <c r="L93" s="82"/>
      <c r="M93" s="82"/>
      <c r="N93" s="82"/>
      <c r="O93" s="82"/>
      <c r="P93" s="82"/>
      <c r="Q93" s="82"/>
      <c r="R93" s="82"/>
      <c r="S93" s="82"/>
      <c r="T93" s="82"/>
      <c r="U93" s="82"/>
      <c r="V93" s="82"/>
      <c r="W93" s="82"/>
      <c r="X93" s="82"/>
      <c r="Y93" s="82"/>
      <c r="Z93" s="82"/>
    </row>
    <row r="94" spans="1:26" ht="12.75">
      <c r="A94" s="384"/>
      <c r="B94" s="9"/>
      <c r="C94" s="67" t="s">
        <v>45</v>
      </c>
      <c r="D94" s="72">
        <f>SUM(D91:D93)</f>
        <v>603.12</v>
      </c>
      <c r="E94" s="73">
        <v>0</v>
      </c>
      <c r="F94" s="74">
        <f>D94*E94</f>
        <v>0</v>
      </c>
      <c r="G94" s="82"/>
      <c r="H94" s="83"/>
      <c r="I94" s="83"/>
      <c r="J94" s="83"/>
      <c r="K94" s="82"/>
      <c r="L94" s="82"/>
      <c r="M94" s="82"/>
      <c r="N94" s="82"/>
      <c r="O94" s="82"/>
      <c r="P94" s="82"/>
      <c r="Q94" s="82"/>
      <c r="R94" s="82"/>
      <c r="S94" s="82"/>
      <c r="T94" s="82"/>
      <c r="U94" s="82"/>
      <c r="V94" s="82"/>
      <c r="W94" s="82"/>
      <c r="X94" s="82"/>
      <c r="Y94" s="82"/>
      <c r="Z94" s="82"/>
    </row>
    <row r="95" spans="1:26" ht="12.75">
      <c r="A95" s="61"/>
      <c r="B95" s="70"/>
      <c r="C95" s="67"/>
      <c r="D95" s="68"/>
      <c r="E95" s="53"/>
      <c r="F95" s="64"/>
      <c r="G95" s="82"/>
      <c r="H95" s="83"/>
      <c r="I95" s="83"/>
      <c r="J95" s="83"/>
      <c r="K95" s="82"/>
      <c r="L95" s="82"/>
      <c r="M95" s="82"/>
      <c r="N95" s="82"/>
      <c r="O95" s="82"/>
      <c r="P95" s="82"/>
      <c r="Q95" s="82"/>
      <c r="R95" s="82"/>
      <c r="S95" s="82"/>
      <c r="T95" s="82"/>
      <c r="U95" s="82"/>
      <c r="V95" s="82"/>
      <c r="W95" s="82"/>
      <c r="X95" s="82"/>
      <c r="Y95" s="82"/>
      <c r="Z95" s="82"/>
    </row>
    <row r="96" spans="1:26" ht="12.75">
      <c r="A96" s="79"/>
      <c r="B96" s="70"/>
      <c r="C96" s="67"/>
      <c r="D96" s="68"/>
      <c r="E96" s="53"/>
      <c r="F96" s="64"/>
      <c r="G96" s="82"/>
      <c r="H96" s="83"/>
      <c r="I96" s="83"/>
      <c r="J96" s="83"/>
      <c r="K96" s="82"/>
      <c r="L96" s="82"/>
      <c r="M96" s="82"/>
      <c r="N96" s="82"/>
      <c r="O96" s="82"/>
      <c r="P96" s="82"/>
      <c r="Q96" s="82"/>
      <c r="R96" s="82"/>
      <c r="S96" s="82"/>
      <c r="T96" s="82"/>
      <c r="U96" s="82"/>
      <c r="V96" s="82"/>
      <c r="W96" s="82"/>
      <c r="X96" s="82"/>
      <c r="Y96" s="82"/>
      <c r="Z96" s="82"/>
    </row>
    <row r="97" spans="1:26" ht="12.75">
      <c r="A97" s="2"/>
      <c r="B97" s="70"/>
      <c r="C97" s="67"/>
      <c r="D97" s="68"/>
      <c r="E97" s="53"/>
      <c r="F97" s="64"/>
      <c r="G97" s="82"/>
      <c r="H97" s="83"/>
      <c r="I97" s="83"/>
      <c r="J97" s="83"/>
      <c r="K97" s="82"/>
      <c r="L97" s="82"/>
      <c r="M97" s="82"/>
      <c r="N97" s="82"/>
      <c r="O97" s="82"/>
      <c r="P97" s="82"/>
      <c r="Q97" s="82"/>
      <c r="R97" s="82"/>
      <c r="S97" s="82"/>
      <c r="T97" s="82"/>
      <c r="U97" s="82"/>
      <c r="V97" s="82"/>
      <c r="W97" s="82"/>
      <c r="X97" s="82"/>
      <c r="Y97" s="82"/>
      <c r="Z97" s="82"/>
    </row>
    <row r="98" spans="1:26" ht="25.5">
      <c r="A98" s="394">
        <f>A89+1</f>
        <v>109</v>
      </c>
      <c r="B98" s="65" t="s">
        <v>97</v>
      </c>
      <c r="C98" s="67"/>
      <c r="D98" s="68"/>
      <c r="E98" s="53"/>
      <c r="F98" s="64"/>
      <c r="G98" s="82"/>
      <c r="H98" s="83"/>
      <c r="I98" s="83"/>
      <c r="J98" s="83"/>
      <c r="K98" s="82"/>
      <c r="L98" s="82"/>
      <c r="M98" s="82"/>
      <c r="N98" s="82"/>
      <c r="O98" s="82"/>
      <c r="P98" s="82"/>
      <c r="Q98" s="82"/>
      <c r="R98" s="82"/>
      <c r="S98" s="82"/>
      <c r="T98" s="82"/>
      <c r="U98" s="82"/>
      <c r="V98" s="82"/>
      <c r="W98" s="82"/>
      <c r="X98" s="82"/>
      <c r="Y98" s="82"/>
      <c r="Z98" s="82"/>
    </row>
    <row r="99" spans="1:26" ht="92.25" customHeight="1">
      <c r="A99" s="384"/>
      <c r="B99" s="10" t="s">
        <v>98</v>
      </c>
      <c r="C99" s="67"/>
      <c r="D99" s="68"/>
      <c r="E99" s="53"/>
      <c r="F99" s="64"/>
      <c r="G99" s="82"/>
      <c r="H99" s="83"/>
      <c r="I99" s="83"/>
      <c r="J99" s="83"/>
      <c r="K99" s="82"/>
      <c r="L99" s="82"/>
      <c r="M99" s="82"/>
      <c r="N99" s="82"/>
      <c r="O99" s="82"/>
      <c r="P99" s="82"/>
      <c r="Q99" s="82"/>
      <c r="R99" s="82"/>
      <c r="S99" s="82"/>
      <c r="T99" s="82"/>
      <c r="U99" s="82"/>
      <c r="V99" s="82"/>
      <c r="W99" s="82"/>
      <c r="X99" s="82"/>
      <c r="Y99" s="82"/>
      <c r="Z99" s="82"/>
    </row>
    <row r="100" spans="1:26" ht="42" customHeight="1">
      <c r="A100" s="384"/>
      <c r="B100" s="10" t="s">
        <v>99</v>
      </c>
      <c r="C100" s="67"/>
      <c r="D100" s="68"/>
      <c r="E100" s="53"/>
      <c r="F100" s="64"/>
      <c r="G100" s="82"/>
      <c r="H100" s="83"/>
      <c r="I100" s="83"/>
      <c r="J100" s="83"/>
      <c r="K100" s="82"/>
      <c r="L100" s="82"/>
      <c r="M100" s="82"/>
      <c r="N100" s="82"/>
      <c r="O100" s="82"/>
      <c r="P100" s="82"/>
      <c r="Q100" s="82"/>
      <c r="R100" s="82"/>
      <c r="S100" s="82"/>
      <c r="T100" s="82"/>
      <c r="U100" s="82"/>
      <c r="V100" s="82"/>
      <c r="W100" s="82"/>
      <c r="X100" s="82"/>
      <c r="Y100" s="82"/>
      <c r="Z100" s="82"/>
    </row>
    <row r="101" spans="1:26" ht="25.5">
      <c r="A101" s="384"/>
      <c r="B101" s="9" t="s">
        <v>100</v>
      </c>
      <c r="C101" s="67" t="s">
        <v>45</v>
      </c>
      <c r="D101" s="68">
        <f>37.16*5.15+5.92*14.73+2.9*26.02+15.48*10.38</f>
        <v>514.71600000000001</v>
      </c>
      <c r="E101" s="53"/>
      <c r="F101" s="64"/>
      <c r="G101" s="82"/>
      <c r="H101" s="83"/>
      <c r="I101" s="83"/>
      <c r="J101" s="83"/>
      <c r="K101" s="82"/>
      <c r="L101" s="82"/>
      <c r="M101" s="82"/>
      <c r="N101" s="82"/>
      <c r="O101" s="82"/>
      <c r="P101" s="82"/>
      <c r="Q101" s="82"/>
      <c r="R101" s="82"/>
      <c r="S101" s="82"/>
      <c r="T101" s="82"/>
      <c r="U101" s="82"/>
      <c r="V101" s="82"/>
      <c r="W101" s="82"/>
      <c r="X101" s="82"/>
      <c r="Y101" s="82"/>
      <c r="Z101" s="82"/>
    </row>
    <row r="102" spans="1:26" ht="12.75">
      <c r="A102" s="384"/>
      <c r="B102" s="70" t="s">
        <v>35</v>
      </c>
      <c r="C102" s="71" t="s">
        <v>45</v>
      </c>
      <c r="D102" s="72">
        <f>SUM(D101)</f>
        <v>514.71600000000001</v>
      </c>
      <c r="E102" s="73">
        <v>0</v>
      </c>
      <c r="F102" s="74">
        <f>D102*E102</f>
        <v>0</v>
      </c>
      <c r="G102" s="82"/>
      <c r="H102" s="83"/>
      <c r="I102" s="83"/>
      <c r="J102" s="83"/>
      <c r="K102" s="82"/>
      <c r="L102" s="82"/>
      <c r="M102" s="82"/>
      <c r="N102" s="82"/>
      <c r="O102" s="82"/>
      <c r="P102" s="82"/>
      <c r="Q102" s="82"/>
      <c r="R102" s="82"/>
      <c r="S102" s="82"/>
      <c r="T102" s="82"/>
      <c r="U102" s="82"/>
      <c r="V102" s="82"/>
      <c r="W102" s="82"/>
      <c r="X102" s="82"/>
      <c r="Y102" s="82"/>
      <c r="Z102" s="82"/>
    </row>
    <row r="103" spans="1:26" ht="12.75">
      <c r="A103" s="78"/>
      <c r="B103" s="70"/>
      <c r="C103" s="67"/>
      <c r="D103" s="68"/>
      <c r="E103" s="53"/>
      <c r="F103" s="64"/>
      <c r="G103" s="2"/>
      <c r="H103" s="75"/>
      <c r="I103" s="75"/>
      <c r="J103" s="75"/>
      <c r="K103" s="2"/>
      <c r="L103" s="2"/>
      <c r="M103" s="2"/>
      <c r="N103" s="2"/>
      <c r="O103" s="2"/>
      <c r="P103" s="2"/>
      <c r="Q103" s="2"/>
      <c r="R103" s="2"/>
      <c r="S103" s="2"/>
      <c r="T103" s="2"/>
      <c r="U103" s="2"/>
      <c r="V103" s="2"/>
      <c r="W103" s="2"/>
      <c r="X103" s="2"/>
      <c r="Y103" s="2"/>
      <c r="Z103" s="2"/>
    </row>
    <row r="104" spans="1:26" ht="12.75">
      <c r="A104" s="61"/>
      <c r="B104" s="70"/>
      <c r="C104" s="67"/>
      <c r="D104" s="68"/>
      <c r="E104" s="53"/>
      <c r="F104" s="64"/>
      <c r="G104" s="42"/>
      <c r="H104" s="43"/>
      <c r="I104" s="43"/>
      <c r="J104" s="43"/>
      <c r="K104" s="42"/>
      <c r="L104" s="42"/>
      <c r="M104" s="42"/>
      <c r="N104" s="42"/>
      <c r="O104" s="42"/>
      <c r="P104" s="42"/>
      <c r="Q104" s="42"/>
      <c r="R104" s="42"/>
      <c r="S104" s="42"/>
      <c r="T104" s="42"/>
      <c r="U104" s="42"/>
      <c r="V104" s="42"/>
      <c r="W104" s="42"/>
      <c r="X104" s="42"/>
      <c r="Y104" s="42"/>
      <c r="Z104" s="42"/>
    </row>
    <row r="105" spans="1:26" ht="12.75" customHeight="1">
      <c r="A105" s="84">
        <f>A5</f>
        <v>100</v>
      </c>
      <c r="B105" s="85" t="str">
        <f>B5</f>
        <v>РУШЕЊА И ДЕМОНТАЖЕ</v>
      </c>
      <c r="C105" s="86" t="s">
        <v>101</v>
      </c>
      <c r="D105" s="87"/>
      <c r="E105" s="88"/>
      <c r="F105" s="88">
        <f>SUM(F11:F104)</f>
        <v>0</v>
      </c>
      <c r="G105" s="42"/>
      <c r="H105" s="43"/>
      <c r="I105" s="43"/>
      <c r="J105" s="43"/>
      <c r="K105" s="42"/>
      <c r="L105" s="42"/>
      <c r="M105" s="42"/>
      <c r="N105" s="42"/>
      <c r="O105" s="42"/>
      <c r="P105" s="42"/>
      <c r="Q105" s="42"/>
      <c r="R105" s="42"/>
      <c r="S105" s="42"/>
      <c r="T105" s="42"/>
      <c r="U105" s="42"/>
      <c r="V105" s="42"/>
      <c r="W105" s="42"/>
      <c r="X105" s="42"/>
      <c r="Y105" s="42"/>
      <c r="Z105" s="42"/>
    </row>
    <row r="106" spans="1:26" ht="12.75" customHeight="1">
      <c r="A106" s="2"/>
      <c r="B106" s="2"/>
      <c r="C106" s="2"/>
      <c r="D106" s="2"/>
      <c r="E106" s="64"/>
      <c r="F106" s="64"/>
      <c r="G106" s="42"/>
      <c r="H106" s="43"/>
      <c r="I106" s="43"/>
      <c r="J106" s="43"/>
      <c r="K106" s="42"/>
      <c r="L106" s="42"/>
      <c r="M106" s="42"/>
      <c r="N106" s="42"/>
      <c r="O106" s="42"/>
      <c r="P106" s="42"/>
      <c r="Q106" s="42"/>
      <c r="R106" s="42"/>
      <c r="S106" s="42"/>
      <c r="T106" s="42"/>
      <c r="U106" s="42"/>
      <c r="V106" s="42"/>
      <c r="W106" s="42"/>
      <c r="X106" s="42"/>
      <c r="Y106" s="42"/>
      <c r="Z106" s="42"/>
    </row>
    <row r="107" spans="1:26" ht="12" customHeight="1">
      <c r="A107" s="2"/>
      <c r="B107" s="2"/>
      <c r="C107" s="2"/>
      <c r="D107" s="2"/>
      <c r="E107" s="2"/>
      <c r="F107" s="2"/>
      <c r="G107" s="2"/>
      <c r="H107" s="75"/>
      <c r="I107" s="75"/>
      <c r="J107" s="75"/>
      <c r="K107" s="2"/>
      <c r="L107" s="2"/>
      <c r="M107" s="2"/>
      <c r="N107" s="2"/>
      <c r="O107" s="2"/>
      <c r="P107" s="2"/>
      <c r="Q107" s="2"/>
      <c r="R107" s="2"/>
      <c r="S107" s="2"/>
      <c r="T107" s="2"/>
      <c r="U107" s="2"/>
      <c r="V107" s="2"/>
      <c r="W107" s="2"/>
      <c r="X107" s="2"/>
      <c r="Y107" s="2"/>
      <c r="Z107" s="2"/>
    </row>
    <row r="108" spans="1:26" ht="30.75" customHeight="1">
      <c r="A108" s="42"/>
      <c r="B108" s="42"/>
      <c r="C108" s="42"/>
      <c r="D108" s="42"/>
      <c r="E108" s="42"/>
      <c r="F108" s="42"/>
      <c r="G108" s="42"/>
      <c r="H108" s="43"/>
      <c r="I108" s="43"/>
      <c r="J108" s="43"/>
      <c r="K108" s="42"/>
      <c r="L108" s="42"/>
      <c r="M108" s="42"/>
      <c r="N108" s="42"/>
      <c r="O108" s="42"/>
      <c r="P108" s="42"/>
      <c r="Q108" s="42"/>
      <c r="R108" s="42"/>
      <c r="S108" s="42"/>
      <c r="T108" s="42"/>
      <c r="U108" s="42"/>
      <c r="V108" s="42"/>
      <c r="W108" s="42"/>
      <c r="X108" s="42"/>
      <c r="Y108" s="42"/>
      <c r="Z108" s="42"/>
    </row>
    <row r="109" spans="1:26" ht="12" customHeight="1">
      <c r="A109" s="42"/>
      <c r="B109" s="42"/>
      <c r="C109" s="42"/>
      <c r="D109" s="42"/>
      <c r="E109" s="42"/>
      <c r="F109" s="42"/>
      <c r="G109" s="42"/>
      <c r="H109" s="43"/>
      <c r="I109" s="43"/>
      <c r="J109" s="43"/>
      <c r="K109" s="42"/>
      <c r="L109" s="42"/>
      <c r="M109" s="42"/>
      <c r="N109" s="42"/>
      <c r="O109" s="42"/>
      <c r="P109" s="42"/>
      <c r="Q109" s="42"/>
      <c r="R109" s="42"/>
      <c r="S109" s="42"/>
      <c r="T109" s="42"/>
      <c r="U109" s="42"/>
      <c r="V109" s="42"/>
      <c r="W109" s="42"/>
      <c r="X109" s="42"/>
      <c r="Y109" s="42"/>
      <c r="Z109" s="42"/>
    </row>
    <row r="110" spans="1:26" ht="12" customHeight="1">
      <c r="A110" s="42"/>
      <c r="B110" s="42"/>
      <c r="C110" s="42"/>
      <c r="D110" s="42"/>
      <c r="E110" s="42"/>
      <c r="F110" s="42"/>
      <c r="G110" s="42"/>
      <c r="H110" s="43"/>
      <c r="I110" s="43"/>
      <c r="J110" s="43"/>
      <c r="K110" s="42"/>
      <c r="L110" s="42"/>
      <c r="M110" s="42"/>
      <c r="N110" s="42"/>
      <c r="O110" s="42"/>
      <c r="P110" s="42"/>
      <c r="Q110" s="42"/>
      <c r="R110" s="42"/>
      <c r="S110" s="42"/>
      <c r="T110" s="42"/>
      <c r="U110" s="42"/>
      <c r="V110" s="42"/>
      <c r="W110" s="42"/>
      <c r="X110" s="42"/>
      <c r="Y110" s="42"/>
      <c r="Z110" s="42"/>
    </row>
    <row r="111" spans="1:26" ht="12" customHeight="1">
      <c r="A111" s="42"/>
      <c r="B111" s="42"/>
      <c r="C111" s="42"/>
      <c r="D111" s="42"/>
      <c r="E111" s="42"/>
      <c r="F111" s="42"/>
      <c r="G111" s="42"/>
      <c r="H111" s="43"/>
      <c r="I111" s="43"/>
      <c r="J111" s="43"/>
      <c r="K111" s="42"/>
      <c r="L111" s="42"/>
      <c r="M111" s="42"/>
      <c r="N111" s="42"/>
      <c r="O111" s="42"/>
      <c r="P111" s="42"/>
      <c r="Q111" s="42"/>
      <c r="R111" s="42"/>
      <c r="S111" s="42"/>
      <c r="T111" s="42"/>
      <c r="U111" s="42"/>
      <c r="V111" s="42"/>
      <c r="W111" s="42"/>
      <c r="X111" s="42"/>
      <c r="Y111" s="42"/>
      <c r="Z111" s="42"/>
    </row>
    <row r="112" spans="1:26" ht="12" customHeight="1">
      <c r="A112" s="42"/>
      <c r="B112" s="42"/>
      <c r="C112" s="42"/>
      <c r="D112" s="42"/>
      <c r="E112" s="42"/>
      <c r="F112" s="42"/>
      <c r="G112" s="42"/>
      <c r="H112" s="43"/>
      <c r="I112" s="43"/>
      <c r="J112" s="43"/>
      <c r="K112" s="42"/>
      <c r="L112" s="42"/>
      <c r="M112" s="42"/>
      <c r="N112" s="42"/>
      <c r="O112" s="42"/>
      <c r="P112" s="42"/>
      <c r="Q112" s="42"/>
      <c r="R112" s="42"/>
      <c r="S112" s="42"/>
      <c r="T112" s="42"/>
      <c r="U112" s="42"/>
      <c r="V112" s="42"/>
      <c r="W112" s="42"/>
      <c r="X112" s="42"/>
      <c r="Y112" s="42"/>
      <c r="Z112" s="42"/>
    </row>
    <row r="113" spans="1:26" ht="12" customHeight="1">
      <c r="A113" s="42"/>
      <c r="B113" s="42"/>
      <c r="C113" s="42"/>
      <c r="D113" s="42"/>
      <c r="E113" s="42"/>
      <c r="F113" s="42"/>
      <c r="G113" s="42"/>
      <c r="H113" s="43"/>
      <c r="I113" s="43"/>
      <c r="J113" s="43"/>
      <c r="K113" s="42"/>
      <c r="L113" s="42"/>
      <c r="M113" s="42"/>
      <c r="N113" s="42"/>
      <c r="O113" s="42"/>
      <c r="P113" s="42"/>
      <c r="Q113" s="42"/>
      <c r="R113" s="42"/>
      <c r="S113" s="42"/>
      <c r="T113" s="42"/>
      <c r="U113" s="42"/>
      <c r="V113" s="42"/>
      <c r="W113" s="42"/>
      <c r="X113" s="42"/>
      <c r="Y113" s="42"/>
      <c r="Z113" s="42"/>
    </row>
    <row r="114" spans="1:26" ht="12" customHeight="1">
      <c r="A114" s="2"/>
      <c r="B114" s="2"/>
      <c r="C114" s="2"/>
      <c r="D114" s="2"/>
      <c r="E114" s="2"/>
      <c r="F114" s="2"/>
      <c r="G114" s="42"/>
      <c r="H114" s="43"/>
      <c r="I114" s="43"/>
      <c r="J114" s="43"/>
      <c r="K114" s="42"/>
      <c r="L114" s="42"/>
      <c r="M114" s="42"/>
      <c r="N114" s="42"/>
      <c r="O114" s="42"/>
      <c r="P114" s="42"/>
      <c r="Q114" s="42"/>
      <c r="R114" s="42"/>
      <c r="S114" s="42"/>
      <c r="T114" s="42"/>
      <c r="U114" s="42"/>
      <c r="V114" s="42"/>
      <c r="W114" s="42"/>
      <c r="X114" s="42"/>
      <c r="Y114" s="42"/>
      <c r="Z114" s="42"/>
    </row>
    <row r="115" spans="1:26" ht="12" customHeight="1">
      <c r="A115" s="2"/>
      <c r="B115" s="2"/>
      <c r="C115" s="2"/>
      <c r="D115" s="2"/>
      <c r="E115" s="2"/>
      <c r="F115" s="2"/>
      <c r="G115" s="42"/>
      <c r="H115" s="43"/>
      <c r="I115" s="43"/>
      <c r="J115" s="43"/>
      <c r="K115" s="42"/>
      <c r="L115" s="42"/>
      <c r="M115" s="42"/>
      <c r="N115" s="42"/>
      <c r="O115" s="42"/>
      <c r="P115" s="42"/>
      <c r="Q115" s="42"/>
      <c r="R115" s="42"/>
      <c r="S115" s="42"/>
      <c r="T115" s="42"/>
      <c r="U115" s="42"/>
      <c r="V115" s="42"/>
      <c r="W115" s="42"/>
      <c r="X115" s="42"/>
      <c r="Y115" s="42"/>
      <c r="Z115" s="42"/>
    </row>
    <row r="116" spans="1:26" ht="12" customHeight="1">
      <c r="A116" s="2"/>
      <c r="B116" s="2"/>
      <c r="C116" s="2"/>
      <c r="D116" s="2"/>
      <c r="E116" s="2"/>
      <c r="F116" s="2"/>
      <c r="G116" s="42"/>
      <c r="H116" s="43"/>
      <c r="I116" s="43"/>
      <c r="J116" s="43"/>
      <c r="K116" s="42"/>
      <c r="L116" s="42"/>
      <c r="M116" s="42"/>
      <c r="N116" s="42"/>
      <c r="O116" s="42"/>
      <c r="P116" s="42"/>
      <c r="Q116" s="42"/>
      <c r="R116" s="42"/>
      <c r="S116" s="42"/>
      <c r="T116" s="42"/>
      <c r="U116" s="42"/>
      <c r="V116" s="42"/>
      <c r="W116" s="42"/>
      <c r="X116" s="42"/>
      <c r="Y116" s="42"/>
      <c r="Z116" s="42"/>
    </row>
    <row r="117" spans="1:26" ht="12" customHeight="1">
      <c r="A117" s="2"/>
      <c r="B117" s="2"/>
      <c r="C117" s="2"/>
      <c r="D117" s="2"/>
      <c r="E117" s="2"/>
      <c r="F117" s="2"/>
      <c r="G117" s="42"/>
      <c r="H117" s="43"/>
      <c r="I117" s="43"/>
      <c r="J117" s="43"/>
      <c r="K117" s="42"/>
      <c r="L117" s="42"/>
      <c r="M117" s="42"/>
      <c r="N117" s="42"/>
      <c r="O117" s="42"/>
      <c r="P117" s="42"/>
      <c r="Q117" s="42"/>
      <c r="R117" s="42"/>
      <c r="S117" s="42"/>
      <c r="T117" s="42"/>
      <c r="U117" s="42"/>
      <c r="V117" s="42"/>
      <c r="W117" s="42"/>
      <c r="X117" s="42"/>
      <c r="Y117" s="42"/>
      <c r="Z117" s="42"/>
    </row>
    <row r="118" spans="1:26" ht="12.75" customHeight="1">
      <c r="A118" s="2"/>
      <c r="B118" s="2"/>
      <c r="C118" s="2"/>
      <c r="D118" s="2"/>
      <c r="E118" s="2"/>
      <c r="F118" s="2"/>
      <c r="G118" s="42"/>
      <c r="H118" s="43"/>
      <c r="I118" s="43"/>
      <c r="J118" s="43"/>
      <c r="K118" s="42"/>
      <c r="L118" s="42"/>
      <c r="M118" s="42"/>
      <c r="N118" s="42"/>
      <c r="O118" s="42"/>
      <c r="P118" s="42"/>
      <c r="Q118" s="42"/>
      <c r="R118" s="42"/>
      <c r="S118" s="42"/>
      <c r="T118" s="42"/>
      <c r="U118" s="42"/>
      <c r="V118" s="42"/>
      <c r="W118" s="42"/>
      <c r="X118" s="42"/>
      <c r="Y118" s="42"/>
      <c r="Z118" s="42"/>
    </row>
    <row r="119" spans="1:26" ht="12.75" customHeight="1">
      <c r="A119" s="2"/>
      <c r="B119" s="2"/>
      <c r="C119" s="2"/>
      <c r="D119" s="2"/>
      <c r="E119" s="2"/>
      <c r="F119" s="2"/>
      <c r="G119" s="2"/>
      <c r="H119" s="75"/>
      <c r="I119" s="75"/>
      <c r="J119" s="75"/>
      <c r="K119" s="2"/>
      <c r="L119" s="2"/>
      <c r="M119" s="2"/>
      <c r="N119" s="2"/>
      <c r="O119" s="2"/>
      <c r="P119" s="2"/>
      <c r="Q119" s="2"/>
      <c r="R119" s="2"/>
      <c r="S119" s="2"/>
      <c r="T119" s="2"/>
      <c r="U119" s="2"/>
      <c r="V119" s="2"/>
      <c r="W119" s="2"/>
      <c r="X119" s="2"/>
      <c r="Y119" s="2"/>
      <c r="Z119" s="2"/>
    </row>
    <row r="120" spans="1:26" ht="12.75" customHeight="1">
      <c r="A120" s="2"/>
      <c r="B120" s="2"/>
      <c r="C120" s="2"/>
      <c r="D120" s="2"/>
      <c r="E120" s="2"/>
      <c r="F120" s="2"/>
      <c r="G120" s="2"/>
      <c r="H120" s="75"/>
      <c r="I120" s="75"/>
      <c r="J120" s="75"/>
      <c r="K120" s="2"/>
      <c r="L120" s="2"/>
      <c r="M120" s="2"/>
      <c r="N120" s="2"/>
      <c r="O120" s="2"/>
      <c r="P120" s="2"/>
      <c r="Q120" s="2"/>
      <c r="R120" s="2"/>
      <c r="S120" s="2"/>
      <c r="T120" s="2"/>
      <c r="U120" s="2"/>
      <c r="V120" s="2"/>
      <c r="W120" s="2"/>
      <c r="X120" s="2"/>
      <c r="Y120" s="2"/>
      <c r="Z120" s="2"/>
    </row>
    <row r="121" spans="1:26" ht="12.75" customHeight="1">
      <c r="A121" s="2"/>
      <c r="B121" s="2"/>
      <c r="C121" s="2"/>
      <c r="D121" s="2"/>
      <c r="E121" s="2"/>
      <c r="F121" s="2"/>
      <c r="G121" s="2"/>
      <c r="H121" s="75"/>
      <c r="I121" s="75"/>
      <c r="J121" s="75"/>
      <c r="K121" s="2"/>
      <c r="L121" s="2"/>
      <c r="M121" s="2"/>
      <c r="N121" s="2"/>
      <c r="O121" s="2"/>
      <c r="P121" s="2"/>
      <c r="Q121" s="2"/>
      <c r="R121" s="2"/>
      <c r="S121" s="2"/>
      <c r="T121" s="2"/>
      <c r="U121" s="2"/>
      <c r="V121" s="2"/>
      <c r="W121" s="2"/>
      <c r="X121" s="2"/>
      <c r="Y121" s="2"/>
      <c r="Z121" s="2"/>
    </row>
    <row r="122" spans="1:26" ht="12.75" customHeight="1">
      <c r="A122" s="2"/>
      <c r="B122" s="2"/>
      <c r="C122" s="2"/>
      <c r="D122" s="2"/>
      <c r="E122" s="2"/>
      <c r="F122" s="2"/>
      <c r="G122" s="2"/>
      <c r="H122" s="75"/>
      <c r="I122" s="75"/>
      <c r="J122" s="75"/>
      <c r="K122" s="2"/>
      <c r="L122" s="2"/>
      <c r="M122" s="2"/>
      <c r="N122" s="2"/>
      <c r="O122" s="2"/>
      <c r="P122" s="2"/>
      <c r="Q122" s="2"/>
      <c r="R122" s="2"/>
      <c r="S122" s="2"/>
      <c r="T122" s="2"/>
      <c r="U122" s="2"/>
      <c r="V122" s="2"/>
      <c r="W122" s="2"/>
      <c r="X122" s="2"/>
      <c r="Y122" s="2"/>
      <c r="Z122" s="2"/>
    </row>
    <row r="123" spans="1:26" ht="12.75" customHeight="1">
      <c r="A123" s="2"/>
      <c r="B123" s="2"/>
      <c r="C123" s="2"/>
      <c r="D123" s="2"/>
      <c r="E123" s="2"/>
      <c r="F123" s="2"/>
      <c r="G123" s="2"/>
      <c r="H123" s="75"/>
      <c r="I123" s="75"/>
      <c r="J123" s="75"/>
      <c r="K123" s="2"/>
      <c r="L123" s="2"/>
      <c r="M123" s="2"/>
      <c r="N123" s="2"/>
      <c r="O123" s="2"/>
      <c r="P123" s="2"/>
      <c r="Q123" s="2"/>
      <c r="R123" s="2"/>
      <c r="S123" s="2"/>
      <c r="T123" s="2"/>
      <c r="U123" s="2"/>
      <c r="V123" s="2"/>
      <c r="W123" s="2"/>
      <c r="X123" s="2"/>
      <c r="Y123" s="2"/>
      <c r="Z123" s="2"/>
    </row>
    <row r="124" spans="1:26" ht="12.75" customHeight="1">
      <c r="A124" s="2"/>
      <c r="B124" s="2"/>
      <c r="C124" s="2"/>
      <c r="D124" s="2"/>
      <c r="E124" s="2"/>
      <c r="F124" s="2"/>
      <c r="G124" s="2"/>
      <c r="H124" s="75"/>
      <c r="I124" s="75"/>
      <c r="J124" s="75"/>
      <c r="K124" s="2"/>
      <c r="L124" s="2"/>
      <c r="M124" s="2"/>
      <c r="N124" s="2"/>
      <c r="O124" s="2"/>
      <c r="P124" s="2"/>
      <c r="Q124" s="2"/>
      <c r="R124" s="2"/>
      <c r="S124" s="2"/>
      <c r="T124" s="2"/>
      <c r="U124" s="2"/>
      <c r="V124" s="2"/>
      <c r="W124" s="2"/>
      <c r="X124" s="2"/>
      <c r="Y124" s="2"/>
      <c r="Z124" s="2"/>
    </row>
    <row r="125" spans="1:26" ht="12.75" customHeight="1">
      <c r="A125" s="2"/>
      <c r="B125" s="2"/>
      <c r="C125" s="2"/>
      <c r="D125" s="2"/>
      <c r="E125" s="2"/>
      <c r="F125" s="2"/>
      <c r="G125" s="2"/>
      <c r="H125" s="75"/>
      <c r="I125" s="75"/>
      <c r="J125" s="75"/>
      <c r="K125" s="2"/>
      <c r="L125" s="2"/>
      <c r="M125" s="2"/>
      <c r="N125" s="2"/>
      <c r="O125" s="2"/>
      <c r="P125" s="2"/>
      <c r="Q125" s="2"/>
      <c r="R125" s="2"/>
      <c r="S125" s="2"/>
      <c r="T125" s="2"/>
      <c r="U125" s="2"/>
      <c r="V125" s="2"/>
      <c r="W125" s="2"/>
      <c r="X125" s="2"/>
      <c r="Y125" s="2"/>
      <c r="Z125" s="2"/>
    </row>
    <row r="126" spans="1:26" ht="12.75" customHeight="1">
      <c r="A126" s="2"/>
      <c r="B126" s="2"/>
      <c r="C126" s="2"/>
      <c r="D126" s="2"/>
      <c r="E126" s="2"/>
      <c r="F126" s="2"/>
      <c r="G126" s="2"/>
      <c r="H126" s="75"/>
      <c r="I126" s="75"/>
      <c r="J126" s="75"/>
      <c r="K126" s="2"/>
      <c r="L126" s="2"/>
      <c r="M126" s="2"/>
      <c r="N126" s="2"/>
      <c r="O126" s="2"/>
      <c r="P126" s="2"/>
      <c r="Q126" s="2"/>
      <c r="R126" s="2"/>
      <c r="S126" s="2"/>
      <c r="T126" s="2"/>
      <c r="U126" s="2"/>
      <c r="V126" s="2"/>
      <c r="W126" s="2"/>
      <c r="X126" s="2"/>
      <c r="Y126" s="2"/>
      <c r="Z126" s="2"/>
    </row>
    <row r="127" spans="1:26" ht="12.75" customHeight="1">
      <c r="A127" s="2"/>
      <c r="B127" s="2"/>
      <c r="C127" s="2"/>
      <c r="D127" s="2"/>
      <c r="E127" s="2"/>
      <c r="F127" s="2"/>
      <c r="G127" s="2"/>
      <c r="H127" s="75"/>
      <c r="I127" s="75"/>
      <c r="J127" s="75"/>
      <c r="K127" s="2"/>
      <c r="L127" s="2"/>
      <c r="M127" s="2"/>
      <c r="N127" s="2"/>
      <c r="O127" s="2"/>
      <c r="P127" s="2"/>
      <c r="Q127" s="2"/>
      <c r="R127" s="2"/>
      <c r="S127" s="2"/>
      <c r="T127" s="2"/>
      <c r="U127" s="2"/>
      <c r="V127" s="2"/>
      <c r="W127" s="2"/>
      <c r="X127" s="2"/>
      <c r="Y127" s="2"/>
      <c r="Z127" s="2"/>
    </row>
    <row r="128" spans="1:26" ht="12.75" customHeight="1">
      <c r="A128" s="2"/>
      <c r="B128" s="2"/>
      <c r="C128" s="2"/>
      <c r="D128" s="2"/>
      <c r="E128" s="2"/>
      <c r="F128" s="2"/>
      <c r="G128" s="2"/>
      <c r="H128" s="75"/>
      <c r="I128" s="75"/>
      <c r="J128" s="75"/>
      <c r="K128" s="2"/>
      <c r="L128" s="2"/>
      <c r="M128" s="2"/>
      <c r="N128" s="2"/>
      <c r="O128" s="2"/>
      <c r="P128" s="2"/>
      <c r="Q128" s="2"/>
      <c r="R128" s="2"/>
      <c r="S128" s="2"/>
      <c r="T128" s="2"/>
      <c r="U128" s="2"/>
      <c r="V128" s="2"/>
      <c r="W128" s="2"/>
      <c r="X128" s="2"/>
      <c r="Y128" s="2"/>
      <c r="Z128" s="2"/>
    </row>
    <row r="129" spans="1:26" ht="12.75" customHeight="1">
      <c r="A129" s="2"/>
      <c r="B129" s="2"/>
      <c r="C129" s="2"/>
      <c r="D129" s="2"/>
      <c r="E129" s="2"/>
      <c r="F129" s="2"/>
      <c r="G129" s="2"/>
      <c r="H129" s="75"/>
      <c r="I129" s="75"/>
      <c r="J129" s="75"/>
      <c r="K129" s="2"/>
      <c r="L129" s="2"/>
      <c r="M129" s="2"/>
      <c r="N129" s="2"/>
      <c r="O129" s="2"/>
      <c r="P129" s="2"/>
      <c r="Q129" s="2"/>
      <c r="R129" s="2"/>
      <c r="S129" s="2"/>
      <c r="T129" s="2"/>
      <c r="U129" s="2"/>
      <c r="V129" s="2"/>
      <c r="W129" s="2"/>
      <c r="X129" s="2"/>
      <c r="Y129" s="2"/>
      <c r="Z129" s="2"/>
    </row>
    <row r="130" spans="1:26" ht="12.75" customHeight="1">
      <c r="A130" s="2"/>
      <c r="B130" s="2"/>
      <c r="C130" s="2"/>
      <c r="D130" s="2"/>
      <c r="E130" s="2"/>
      <c r="F130" s="2"/>
      <c r="G130" s="2"/>
      <c r="H130" s="75"/>
      <c r="I130" s="75"/>
      <c r="J130" s="75"/>
      <c r="K130" s="2"/>
      <c r="L130" s="2"/>
      <c r="M130" s="2"/>
      <c r="N130" s="2"/>
      <c r="O130" s="2"/>
      <c r="P130" s="2"/>
      <c r="Q130" s="2"/>
      <c r="R130" s="2"/>
      <c r="S130" s="2"/>
      <c r="T130" s="2"/>
      <c r="U130" s="2"/>
      <c r="V130" s="2"/>
      <c r="W130" s="2"/>
      <c r="X130" s="2"/>
      <c r="Y130" s="2"/>
      <c r="Z130" s="2"/>
    </row>
    <row r="131" spans="1:26" ht="12.75" customHeight="1">
      <c r="A131" s="2"/>
      <c r="B131" s="2"/>
      <c r="C131" s="2"/>
      <c r="D131" s="2"/>
      <c r="E131" s="2"/>
      <c r="F131" s="2"/>
      <c r="G131" s="2"/>
      <c r="H131" s="75"/>
      <c r="I131" s="75"/>
      <c r="J131" s="75"/>
      <c r="K131" s="2"/>
      <c r="L131" s="2"/>
      <c r="M131" s="2"/>
      <c r="N131" s="2"/>
      <c r="O131" s="2"/>
      <c r="P131" s="2"/>
      <c r="Q131" s="2"/>
      <c r="R131" s="2"/>
      <c r="S131" s="2"/>
      <c r="T131" s="2"/>
      <c r="U131" s="2"/>
      <c r="V131" s="2"/>
      <c r="W131" s="2"/>
      <c r="X131" s="2"/>
      <c r="Y131" s="2"/>
      <c r="Z131" s="2"/>
    </row>
    <row r="132" spans="1:26" ht="12.75" customHeight="1">
      <c r="A132" s="2"/>
      <c r="B132" s="2"/>
      <c r="C132" s="2"/>
      <c r="D132" s="2"/>
      <c r="E132" s="2"/>
      <c r="F132" s="2"/>
      <c r="G132" s="2"/>
      <c r="H132" s="75"/>
      <c r="I132" s="75"/>
      <c r="J132" s="75"/>
      <c r="K132" s="2"/>
      <c r="L132" s="2"/>
      <c r="M132" s="2"/>
      <c r="N132" s="2"/>
      <c r="O132" s="2"/>
      <c r="P132" s="2"/>
      <c r="Q132" s="2"/>
      <c r="R132" s="2"/>
      <c r="S132" s="2"/>
      <c r="T132" s="2"/>
      <c r="U132" s="2"/>
      <c r="V132" s="2"/>
      <c r="W132" s="2"/>
      <c r="X132" s="2"/>
      <c r="Y132" s="2"/>
      <c r="Z132" s="2"/>
    </row>
    <row r="133" spans="1:26" ht="12.75" customHeight="1">
      <c r="A133" s="2"/>
      <c r="B133" s="2"/>
      <c r="C133" s="2"/>
      <c r="D133" s="2"/>
      <c r="E133" s="2"/>
      <c r="F133" s="2"/>
      <c r="G133" s="2"/>
      <c r="H133" s="75"/>
      <c r="I133" s="75"/>
      <c r="J133" s="75"/>
      <c r="K133" s="2"/>
      <c r="L133" s="2"/>
      <c r="M133" s="2"/>
      <c r="N133" s="2"/>
      <c r="O133" s="2"/>
      <c r="P133" s="2"/>
      <c r="Q133" s="2"/>
      <c r="R133" s="2"/>
      <c r="S133" s="2"/>
      <c r="T133" s="2"/>
      <c r="U133" s="2"/>
      <c r="V133" s="2"/>
      <c r="W133" s="2"/>
      <c r="X133" s="2"/>
      <c r="Y133" s="2"/>
      <c r="Z133" s="2"/>
    </row>
    <row r="134" spans="1:26" ht="12.75" customHeight="1">
      <c r="A134" s="2"/>
      <c r="B134" s="2"/>
      <c r="C134" s="2"/>
      <c r="D134" s="2"/>
      <c r="E134" s="2"/>
      <c r="F134" s="2"/>
      <c r="G134" s="2"/>
      <c r="H134" s="75"/>
      <c r="I134" s="75"/>
      <c r="J134" s="75"/>
      <c r="K134" s="2"/>
      <c r="L134" s="2"/>
      <c r="M134" s="2"/>
      <c r="N134" s="2"/>
      <c r="O134" s="2"/>
      <c r="P134" s="2"/>
      <c r="Q134" s="2"/>
      <c r="R134" s="2"/>
      <c r="S134" s="2"/>
      <c r="T134" s="2"/>
      <c r="U134" s="2"/>
      <c r="V134" s="2"/>
      <c r="W134" s="2"/>
      <c r="X134" s="2"/>
      <c r="Y134" s="2"/>
      <c r="Z134" s="2"/>
    </row>
    <row r="135" spans="1:26" ht="12.75" customHeight="1">
      <c r="A135" s="2"/>
      <c r="B135" s="2"/>
      <c r="C135" s="2"/>
      <c r="D135" s="2"/>
      <c r="E135" s="2"/>
      <c r="F135" s="2"/>
      <c r="G135" s="2"/>
      <c r="H135" s="75"/>
      <c r="I135" s="75"/>
      <c r="J135" s="75"/>
      <c r="K135" s="2"/>
      <c r="L135" s="2"/>
      <c r="M135" s="2"/>
      <c r="N135" s="2"/>
      <c r="O135" s="2"/>
      <c r="P135" s="2"/>
      <c r="Q135" s="2"/>
      <c r="R135" s="2"/>
      <c r="S135" s="2"/>
      <c r="T135" s="2"/>
      <c r="U135" s="2"/>
      <c r="V135" s="2"/>
      <c r="W135" s="2"/>
      <c r="X135" s="2"/>
      <c r="Y135" s="2"/>
      <c r="Z135" s="2"/>
    </row>
    <row r="136" spans="1:26" ht="12.75" customHeight="1">
      <c r="A136" s="2"/>
      <c r="B136" s="2"/>
      <c r="C136" s="2"/>
      <c r="D136" s="2"/>
      <c r="E136" s="2"/>
      <c r="F136" s="2"/>
      <c r="G136" s="2"/>
      <c r="H136" s="75"/>
      <c r="I136" s="75"/>
      <c r="J136" s="75"/>
      <c r="K136" s="2"/>
      <c r="L136" s="2"/>
      <c r="M136" s="2"/>
      <c r="N136" s="2"/>
      <c r="O136" s="2"/>
      <c r="P136" s="2"/>
      <c r="Q136" s="2"/>
      <c r="R136" s="2"/>
      <c r="S136" s="2"/>
      <c r="T136" s="2"/>
      <c r="U136" s="2"/>
      <c r="V136" s="2"/>
      <c r="W136" s="2"/>
      <c r="X136" s="2"/>
      <c r="Y136" s="2"/>
      <c r="Z136" s="2"/>
    </row>
    <row r="137" spans="1:26" ht="12.75" customHeight="1">
      <c r="A137" s="2"/>
      <c r="B137" s="2"/>
      <c r="C137" s="2"/>
      <c r="D137" s="2"/>
      <c r="E137" s="2"/>
      <c r="F137" s="2"/>
      <c r="G137" s="2"/>
      <c r="H137" s="75"/>
      <c r="I137" s="75"/>
      <c r="J137" s="75"/>
      <c r="K137" s="2"/>
      <c r="L137" s="2"/>
      <c r="M137" s="2"/>
      <c r="N137" s="2"/>
      <c r="O137" s="2"/>
      <c r="P137" s="2"/>
      <c r="Q137" s="2"/>
      <c r="R137" s="2"/>
      <c r="S137" s="2"/>
      <c r="T137" s="2"/>
      <c r="U137" s="2"/>
      <c r="V137" s="2"/>
      <c r="W137" s="2"/>
      <c r="X137" s="2"/>
      <c r="Y137" s="2"/>
      <c r="Z137" s="2"/>
    </row>
    <row r="138" spans="1:26" ht="12.75" customHeight="1">
      <c r="A138" s="2"/>
      <c r="B138" s="2"/>
      <c r="C138" s="2"/>
      <c r="D138" s="2"/>
      <c r="E138" s="2"/>
      <c r="F138" s="2"/>
      <c r="G138" s="2"/>
      <c r="H138" s="75"/>
      <c r="I138" s="75"/>
      <c r="J138" s="75"/>
      <c r="K138" s="2"/>
      <c r="L138" s="2"/>
      <c r="M138" s="2"/>
      <c r="N138" s="2"/>
      <c r="O138" s="2"/>
      <c r="P138" s="2"/>
      <c r="Q138" s="2"/>
      <c r="R138" s="2"/>
      <c r="S138" s="2"/>
      <c r="T138" s="2"/>
      <c r="U138" s="2"/>
      <c r="V138" s="2"/>
      <c r="W138" s="2"/>
      <c r="X138" s="2"/>
      <c r="Y138" s="2"/>
      <c r="Z138" s="2"/>
    </row>
    <row r="139" spans="1:26" ht="12.75" customHeight="1">
      <c r="A139" s="2"/>
      <c r="B139" s="2"/>
      <c r="C139" s="2"/>
      <c r="D139" s="2"/>
      <c r="E139" s="2"/>
      <c r="F139" s="2"/>
      <c r="G139" s="2"/>
      <c r="H139" s="75"/>
      <c r="I139" s="75"/>
      <c r="J139" s="75"/>
      <c r="K139" s="2"/>
      <c r="L139" s="2"/>
      <c r="M139" s="2"/>
      <c r="N139" s="2"/>
      <c r="O139" s="2"/>
      <c r="P139" s="2"/>
      <c r="Q139" s="2"/>
      <c r="R139" s="2"/>
      <c r="S139" s="2"/>
      <c r="T139" s="2"/>
      <c r="U139" s="2"/>
      <c r="V139" s="2"/>
      <c r="W139" s="2"/>
      <c r="X139" s="2"/>
      <c r="Y139" s="2"/>
      <c r="Z139" s="2"/>
    </row>
    <row r="140" spans="1:26" ht="12.75" customHeight="1">
      <c r="A140" s="2"/>
      <c r="B140" s="2"/>
      <c r="C140" s="2"/>
      <c r="D140" s="2"/>
      <c r="E140" s="2"/>
      <c r="F140" s="2"/>
      <c r="G140" s="2"/>
      <c r="H140" s="75"/>
      <c r="I140" s="75"/>
      <c r="J140" s="75"/>
      <c r="K140" s="2"/>
      <c r="L140" s="2"/>
      <c r="M140" s="2"/>
      <c r="N140" s="2"/>
      <c r="O140" s="2"/>
      <c r="P140" s="2"/>
      <c r="Q140" s="2"/>
      <c r="R140" s="2"/>
      <c r="S140" s="2"/>
      <c r="T140" s="2"/>
      <c r="U140" s="2"/>
      <c r="V140" s="2"/>
      <c r="W140" s="2"/>
      <c r="X140" s="2"/>
      <c r="Y140" s="2"/>
      <c r="Z140" s="2"/>
    </row>
    <row r="141" spans="1:26" ht="12" customHeight="1">
      <c r="A141" s="2"/>
      <c r="B141" s="2"/>
      <c r="C141" s="2"/>
      <c r="D141" s="2"/>
      <c r="E141" s="2"/>
      <c r="F141" s="2"/>
      <c r="G141" s="2"/>
      <c r="H141" s="75"/>
      <c r="I141" s="75"/>
      <c r="J141" s="75"/>
      <c r="K141" s="2"/>
      <c r="L141" s="2"/>
      <c r="M141" s="2"/>
      <c r="N141" s="2"/>
      <c r="O141" s="2"/>
      <c r="P141" s="2"/>
      <c r="Q141" s="2"/>
      <c r="R141" s="2"/>
      <c r="S141" s="2"/>
      <c r="T141" s="2"/>
      <c r="U141" s="2"/>
      <c r="V141" s="2"/>
      <c r="W141" s="2"/>
      <c r="X141" s="2"/>
      <c r="Y141" s="2"/>
      <c r="Z141" s="2"/>
    </row>
    <row r="142" spans="1:26" ht="12" customHeight="1">
      <c r="A142" s="2"/>
      <c r="B142" s="2"/>
      <c r="C142" s="2"/>
      <c r="D142" s="2"/>
      <c r="E142" s="2"/>
      <c r="F142" s="2"/>
      <c r="G142" s="2"/>
      <c r="H142" s="75"/>
      <c r="I142" s="75"/>
      <c r="J142" s="75"/>
      <c r="K142" s="2"/>
      <c r="L142" s="2"/>
      <c r="M142" s="2"/>
      <c r="N142" s="2"/>
      <c r="O142" s="2"/>
      <c r="P142" s="2"/>
      <c r="Q142" s="2"/>
      <c r="R142" s="2"/>
      <c r="S142" s="2"/>
      <c r="T142" s="2"/>
      <c r="U142" s="2"/>
      <c r="V142" s="2"/>
      <c r="W142" s="2"/>
      <c r="X142" s="2"/>
      <c r="Y142" s="2"/>
      <c r="Z142" s="2"/>
    </row>
    <row r="143" spans="1:26" ht="12" customHeight="1">
      <c r="A143" s="2"/>
      <c r="B143" s="2"/>
      <c r="C143" s="2"/>
      <c r="D143" s="2"/>
      <c r="E143" s="2"/>
      <c r="F143" s="2"/>
      <c r="G143" s="2"/>
      <c r="H143" s="75"/>
      <c r="I143" s="75"/>
      <c r="J143" s="75"/>
      <c r="K143" s="2"/>
      <c r="L143" s="2"/>
      <c r="M143" s="2"/>
      <c r="N143" s="2"/>
      <c r="O143" s="2"/>
      <c r="P143" s="2"/>
      <c r="Q143" s="2"/>
      <c r="R143" s="2"/>
      <c r="S143" s="2"/>
      <c r="T143" s="2"/>
      <c r="U143" s="2"/>
      <c r="V143" s="2"/>
      <c r="W143" s="2"/>
      <c r="X143" s="2"/>
      <c r="Y143" s="2"/>
      <c r="Z143" s="2"/>
    </row>
    <row r="144" spans="1:26" ht="12" customHeight="1">
      <c r="A144" s="2"/>
      <c r="B144" s="2"/>
      <c r="C144" s="2"/>
      <c r="D144" s="2"/>
      <c r="E144" s="2"/>
      <c r="F144" s="2"/>
      <c r="G144" s="2"/>
      <c r="H144" s="75"/>
      <c r="I144" s="75"/>
      <c r="J144" s="75"/>
      <c r="K144" s="2"/>
      <c r="L144" s="2"/>
      <c r="M144" s="2"/>
      <c r="N144" s="2"/>
      <c r="O144" s="2"/>
      <c r="P144" s="2"/>
      <c r="Q144" s="2"/>
      <c r="R144" s="2"/>
      <c r="S144" s="2"/>
      <c r="T144" s="2"/>
      <c r="U144" s="2"/>
      <c r="V144" s="2"/>
      <c r="W144" s="2"/>
      <c r="X144" s="2"/>
      <c r="Y144" s="2"/>
      <c r="Z144" s="2"/>
    </row>
    <row r="145" spans="1:26" ht="12" customHeight="1">
      <c r="A145" s="2"/>
      <c r="B145" s="2"/>
      <c r="C145" s="2"/>
      <c r="D145" s="2"/>
      <c r="E145" s="2"/>
      <c r="F145" s="2"/>
      <c r="G145" s="2"/>
      <c r="H145" s="75"/>
      <c r="I145" s="75"/>
      <c r="J145" s="75"/>
      <c r="K145" s="2"/>
      <c r="L145" s="2"/>
      <c r="M145" s="2"/>
      <c r="N145" s="2"/>
      <c r="O145" s="2"/>
      <c r="P145" s="2"/>
      <c r="Q145" s="2"/>
      <c r="R145" s="2"/>
      <c r="S145" s="2"/>
      <c r="T145" s="2"/>
      <c r="U145" s="2"/>
      <c r="V145" s="2"/>
      <c r="W145" s="2"/>
      <c r="X145" s="2"/>
      <c r="Y145" s="2"/>
      <c r="Z145" s="2"/>
    </row>
    <row r="146" spans="1:26" ht="12" customHeight="1">
      <c r="A146" s="2"/>
      <c r="B146" s="2"/>
      <c r="C146" s="2"/>
      <c r="D146" s="2"/>
      <c r="E146" s="2"/>
      <c r="F146" s="2"/>
      <c r="G146" s="2"/>
      <c r="H146" s="75"/>
      <c r="I146" s="75"/>
      <c r="J146" s="75"/>
      <c r="K146" s="2"/>
      <c r="L146" s="2"/>
      <c r="M146" s="2"/>
      <c r="N146" s="2"/>
      <c r="O146" s="2"/>
      <c r="P146" s="2"/>
      <c r="Q146" s="2"/>
      <c r="R146" s="2"/>
      <c r="S146" s="2"/>
      <c r="T146" s="2"/>
      <c r="U146" s="2"/>
      <c r="V146" s="2"/>
      <c r="W146" s="2"/>
      <c r="X146" s="2"/>
      <c r="Y146" s="2"/>
      <c r="Z146" s="2"/>
    </row>
    <row r="147" spans="1:26" ht="12" customHeight="1">
      <c r="A147" s="2"/>
      <c r="B147" s="2"/>
      <c r="C147" s="2"/>
      <c r="D147" s="2"/>
      <c r="E147" s="2"/>
      <c r="F147" s="2"/>
      <c r="G147" s="2"/>
      <c r="H147" s="75"/>
      <c r="I147" s="75"/>
      <c r="J147" s="75"/>
      <c r="K147" s="2"/>
      <c r="L147" s="2"/>
      <c r="M147" s="2"/>
      <c r="N147" s="2"/>
      <c r="O147" s="2"/>
      <c r="P147" s="2"/>
      <c r="Q147" s="2"/>
      <c r="R147" s="2"/>
      <c r="S147" s="2"/>
      <c r="T147" s="2"/>
      <c r="U147" s="2"/>
      <c r="V147" s="2"/>
      <c r="W147" s="2"/>
      <c r="X147" s="2"/>
      <c r="Y147" s="2"/>
      <c r="Z147" s="2"/>
    </row>
    <row r="148" spans="1:26" ht="12" customHeight="1">
      <c r="A148" s="2"/>
      <c r="B148" s="2"/>
      <c r="C148" s="2"/>
      <c r="D148" s="2"/>
      <c r="E148" s="2"/>
      <c r="F148" s="2"/>
      <c r="G148" s="2"/>
      <c r="H148" s="75"/>
      <c r="I148" s="75"/>
      <c r="J148" s="75"/>
      <c r="K148" s="2"/>
      <c r="L148" s="2"/>
      <c r="M148" s="2"/>
      <c r="N148" s="2"/>
      <c r="O148" s="2"/>
      <c r="P148" s="2"/>
      <c r="Q148" s="2"/>
      <c r="R148" s="2"/>
      <c r="S148" s="2"/>
      <c r="T148" s="2"/>
      <c r="U148" s="2"/>
      <c r="V148" s="2"/>
      <c r="W148" s="2"/>
      <c r="X148" s="2"/>
      <c r="Y148" s="2"/>
      <c r="Z148" s="2"/>
    </row>
    <row r="149" spans="1:26" ht="12" customHeight="1">
      <c r="A149" s="2"/>
      <c r="B149" s="2"/>
      <c r="C149" s="2"/>
      <c r="D149" s="2"/>
      <c r="E149" s="2"/>
      <c r="F149" s="2"/>
      <c r="G149" s="2"/>
      <c r="H149" s="75"/>
      <c r="I149" s="75"/>
      <c r="J149" s="75"/>
      <c r="K149" s="2"/>
      <c r="L149" s="2"/>
      <c r="M149" s="2"/>
      <c r="N149" s="2"/>
      <c r="O149" s="2"/>
      <c r="P149" s="2"/>
      <c r="Q149" s="2"/>
      <c r="R149" s="2"/>
      <c r="S149" s="2"/>
      <c r="T149" s="2"/>
      <c r="U149" s="2"/>
      <c r="V149" s="2"/>
      <c r="W149" s="2"/>
      <c r="X149" s="2"/>
      <c r="Y149" s="2"/>
      <c r="Z149" s="2"/>
    </row>
    <row r="150" spans="1:26" ht="12" customHeight="1">
      <c r="A150" s="2"/>
      <c r="B150" s="2"/>
      <c r="C150" s="2"/>
      <c r="D150" s="2"/>
      <c r="E150" s="2"/>
      <c r="F150" s="2"/>
      <c r="G150" s="2"/>
      <c r="H150" s="75"/>
      <c r="I150" s="75"/>
      <c r="J150" s="75"/>
      <c r="K150" s="2"/>
      <c r="L150" s="2"/>
      <c r="M150" s="2"/>
      <c r="N150" s="2"/>
      <c r="O150" s="2"/>
      <c r="P150" s="2"/>
      <c r="Q150" s="2"/>
      <c r="R150" s="2"/>
      <c r="S150" s="2"/>
      <c r="T150" s="2"/>
      <c r="U150" s="2"/>
      <c r="V150" s="2"/>
      <c r="W150" s="2"/>
      <c r="X150" s="2"/>
      <c r="Y150" s="2"/>
      <c r="Z150" s="2"/>
    </row>
    <row r="151" spans="1:26" ht="12" customHeight="1">
      <c r="A151" s="2"/>
      <c r="B151" s="2"/>
      <c r="C151" s="2"/>
      <c r="D151" s="2"/>
      <c r="E151" s="2"/>
      <c r="F151" s="2"/>
      <c r="G151" s="2"/>
      <c r="H151" s="75"/>
      <c r="I151" s="75"/>
      <c r="J151" s="75"/>
      <c r="K151" s="2"/>
      <c r="L151" s="2"/>
      <c r="M151" s="2"/>
      <c r="N151" s="2"/>
      <c r="O151" s="2"/>
      <c r="P151" s="2"/>
      <c r="Q151" s="2"/>
      <c r="R151" s="2"/>
      <c r="S151" s="2"/>
      <c r="T151" s="2"/>
      <c r="U151" s="2"/>
      <c r="V151" s="2"/>
      <c r="W151" s="2"/>
      <c r="X151" s="2"/>
      <c r="Y151" s="2"/>
      <c r="Z151" s="2"/>
    </row>
    <row r="152" spans="1:26" ht="12" customHeight="1">
      <c r="A152" s="2"/>
      <c r="B152" s="2"/>
      <c r="C152" s="2"/>
      <c r="D152" s="2"/>
      <c r="E152" s="2"/>
      <c r="F152" s="2"/>
      <c r="G152" s="2"/>
      <c r="H152" s="75"/>
      <c r="I152" s="75"/>
      <c r="J152" s="75"/>
      <c r="K152" s="2"/>
      <c r="L152" s="2"/>
      <c r="M152" s="2"/>
      <c r="N152" s="2"/>
      <c r="O152" s="2"/>
      <c r="P152" s="2"/>
      <c r="Q152" s="2"/>
      <c r="R152" s="2"/>
      <c r="S152" s="2"/>
      <c r="T152" s="2"/>
      <c r="U152" s="2"/>
      <c r="V152" s="2"/>
      <c r="W152" s="2"/>
      <c r="X152" s="2"/>
      <c r="Y152" s="2"/>
      <c r="Z152" s="2"/>
    </row>
    <row r="153" spans="1:26" ht="12" customHeight="1">
      <c r="A153" s="2"/>
      <c r="B153" s="2"/>
      <c r="C153" s="2"/>
      <c r="D153" s="2"/>
      <c r="E153" s="2"/>
      <c r="F153" s="2"/>
      <c r="G153" s="2"/>
      <c r="H153" s="75"/>
      <c r="I153" s="75"/>
      <c r="J153" s="75"/>
      <c r="K153" s="2"/>
      <c r="L153" s="2"/>
      <c r="M153" s="2"/>
      <c r="N153" s="2"/>
      <c r="O153" s="2"/>
      <c r="P153" s="2"/>
      <c r="Q153" s="2"/>
      <c r="R153" s="2"/>
      <c r="S153" s="2"/>
      <c r="T153" s="2"/>
      <c r="U153" s="2"/>
      <c r="V153" s="2"/>
      <c r="W153" s="2"/>
      <c r="X153" s="2"/>
      <c r="Y153" s="2"/>
      <c r="Z153" s="2"/>
    </row>
    <row r="154" spans="1:26" ht="12" customHeight="1">
      <c r="A154" s="2"/>
      <c r="B154" s="2"/>
      <c r="C154" s="2"/>
      <c r="D154" s="2"/>
      <c r="E154" s="2"/>
      <c r="F154" s="2"/>
      <c r="G154" s="2"/>
      <c r="H154" s="75"/>
      <c r="I154" s="75"/>
      <c r="J154" s="75"/>
      <c r="K154" s="2"/>
      <c r="L154" s="2"/>
      <c r="M154" s="2"/>
      <c r="N154" s="2"/>
      <c r="O154" s="2"/>
      <c r="P154" s="2"/>
      <c r="Q154" s="2"/>
      <c r="R154" s="2"/>
      <c r="S154" s="2"/>
      <c r="T154" s="2"/>
      <c r="U154" s="2"/>
      <c r="V154" s="2"/>
      <c r="W154" s="2"/>
      <c r="X154" s="2"/>
      <c r="Y154" s="2"/>
      <c r="Z154" s="2"/>
    </row>
    <row r="155" spans="1:26" ht="12" customHeight="1">
      <c r="A155" s="2"/>
      <c r="B155" s="2"/>
      <c r="C155" s="2"/>
      <c r="D155" s="2"/>
      <c r="E155" s="2"/>
      <c r="F155" s="2"/>
      <c r="G155" s="2"/>
      <c r="H155" s="75"/>
      <c r="I155" s="75"/>
      <c r="J155" s="75"/>
      <c r="K155" s="2"/>
      <c r="L155" s="2"/>
      <c r="M155" s="2"/>
      <c r="N155" s="2"/>
      <c r="O155" s="2"/>
      <c r="P155" s="2"/>
      <c r="Q155" s="2"/>
      <c r="R155" s="2"/>
      <c r="S155" s="2"/>
      <c r="T155" s="2"/>
      <c r="U155" s="2"/>
      <c r="V155" s="2"/>
      <c r="W155" s="2"/>
      <c r="X155" s="2"/>
      <c r="Y155" s="2"/>
      <c r="Z155" s="2"/>
    </row>
    <row r="156" spans="1:26" ht="12" customHeight="1">
      <c r="A156" s="2"/>
      <c r="B156" s="2"/>
      <c r="C156" s="2"/>
      <c r="D156" s="2"/>
      <c r="E156" s="2"/>
      <c r="F156" s="2"/>
      <c r="G156" s="2"/>
      <c r="H156" s="75"/>
      <c r="I156" s="75"/>
      <c r="J156" s="75"/>
      <c r="K156" s="2"/>
      <c r="L156" s="2"/>
      <c r="M156" s="2"/>
      <c r="N156" s="2"/>
      <c r="O156" s="2"/>
      <c r="P156" s="2"/>
      <c r="Q156" s="2"/>
      <c r="R156" s="2"/>
      <c r="S156" s="2"/>
      <c r="T156" s="2"/>
      <c r="U156" s="2"/>
      <c r="V156" s="2"/>
      <c r="W156" s="2"/>
      <c r="X156" s="2"/>
      <c r="Y156" s="2"/>
      <c r="Z156" s="2"/>
    </row>
    <row r="157" spans="1:26" ht="12" customHeight="1">
      <c r="A157" s="2"/>
      <c r="B157" s="2"/>
      <c r="C157" s="2"/>
      <c r="D157" s="2"/>
      <c r="E157" s="2"/>
      <c r="F157" s="2"/>
      <c r="G157" s="2"/>
      <c r="H157" s="75"/>
      <c r="I157" s="75"/>
      <c r="J157" s="75"/>
      <c r="K157" s="2"/>
      <c r="L157" s="2"/>
      <c r="M157" s="2"/>
      <c r="N157" s="2"/>
      <c r="O157" s="2"/>
      <c r="P157" s="2"/>
      <c r="Q157" s="2"/>
      <c r="R157" s="2"/>
      <c r="S157" s="2"/>
      <c r="T157" s="2"/>
      <c r="U157" s="2"/>
      <c r="V157" s="2"/>
      <c r="W157" s="2"/>
      <c r="X157" s="2"/>
      <c r="Y157" s="2"/>
      <c r="Z157" s="2"/>
    </row>
    <row r="158" spans="1:26" ht="12" customHeight="1">
      <c r="A158" s="2"/>
      <c r="B158" s="2"/>
      <c r="C158" s="2"/>
      <c r="D158" s="2"/>
      <c r="E158" s="2"/>
      <c r="F158" s="2"/>
      <c r="G158" s="2"/>
      <c r="H158" s="75"/>
      <c r="I158" s="75"/>
      <c r="J158" s="75"/>
      <c r="K158" s="2"/>
      <c r="L158" s="2"/>
      <c r="M158" s="2"/>
      <c r="N158" s="2"/>
      <c r="O158" s="2"/>
      <c r="P158" s="2"/>
      <c r="Q158" s="2"/>
      <c r="R158" s="2"/>
      <c r="S158" s="2"/>
      <c r="T158" s="2"/>
      <c r="U158" s="2"/>
      <c r="V158" s="2"/>
      <c r="W158" s="2"/>
      <c r="X158" s="2"/>
      <c r="Y158" s="2"/>
      <c r="Z158" s="2"/>
    </row>
    <row r="159" spans="1:26" ht="12" customHeight="1">
      <c r="A159" s="2"/>
      <c r="B159" s="2"/>
      <c r="C159" s="2"/>
      <c r="D159" s="2"/>
      <c r="E159" s="2"/>
      <c r="F159" s="2"/>
      <c r="G159" s="2"/>
      <c r="H159" s="75"/>
      <c r="I159" s="75"/>
      <c r="J159" s="75"/>
      <c r="K159" s="2"/>
      <c r="L159" s="2"/>
      <c r="M159" s="2"/>
      <c r="N159" s="2"/>
      <c r="O159" s="2"/>
      <c r="P159" s="2"/>
      <c r="Q159" s="2"/>
      <c r="R159" s="2"/>
      <c r="S159" s="2"/>
      <c r="T159" s="2"/>
      <c r="U159" s="2"/>
      <c r="V159" s="2"/>
      <c r="W159" s="2"/>
      <c r="X159" s="2"/>
      <c r="Y159" s="2"/>
      <c r="Z159" s="2"/>
    </row>
    <row r="160" spans="1:26" ht="12" customHeight="1">
      <c r="A160" s="2"/>
      <c r="B160" s="2"/>
      <c r="C160" s="2"/>
      <c r="D160" s="2"/>
      <c r="E160" s="2"/>
      <c r="F160" s="2"/>
      <c r="G160" s="2"/>
      <c r="H160" s="75"/>
      <c r="I160" s="75"/>
      <c r="J160" s="75"/>
      <c r="K160" s="2"/>
      <c r="L160" s="2"/>
      <c r="M160" s="2"/>
      <c r="N160" s="2"/>
      <c r="O160" s="2"/>
      <c r="P160" s="2"/>
      <c r="Q160" s="2"/>
      <c r="R160" s="2"/>
      <c r="S160" s="2"/>
      <c r="T160" s="2"/>
      <c r="U160" s="2"/>
      <c r="V160" s="2"/>
      <c r="W160" s="2"/>
      <c r="X160" s="2"/>
      <c r="Y160" s="2"/>
      <c r="Z160" s="2"/>
    </row>
    <row r="161" spans="1:26" ht="12" customHeight="1">
      <c r="A161" s="2"/>
      <c r="B161" s="2"/>
      <c r="C161" s="2"/>
      <c r="D161" s="2"/>
      <c r="E161" s="2"/>
      <c r="F161" s="2"/>
      <c r="G161" s="2"/>
      <c r="H161" s="75"/>
      <c r="I161" s="75"/>
      <c r="J161" s="75"/>
      <c r="K161" s="2"/>
      <c r="L161" s="2"/>
      <c r="M161" s="2"/>
      <c r="N161" s="2"/>
      <c r="O161" s="2"/>
      <c r="P161" s="2"/>
      <c r="Q161" s="2"/>
      <c r="R161" s="2"/>
      <c r="S161" s="2"/>
      <c r="T161" s="2"/>
      <c r="U161" s="2"/>
      <c r="V161" s="2"/>
      <c r="W161" s="2"/>
      <c r="X161" s="2"/>
      <c r="Y161" s="2"/>
      <c r="Z161" s="2"/>
    </row>
    <row r="162" spans="1:26" ht="12" customHeight="1">
      <c r="A162" s="2"/>
      <c r="B162" s="2"/>
      <c r="C162" s="2"/>
      <c r="D162" s="2"/>
      <c r="E162" s="2"/>
      <c r="F162" s="2"/>
      <c r="G162" s="2"/>
      <c r="H162" s="75"/>
      <c r="I162" s="75"/>
      <c r="J162" s="75"/>
      <c r="K162" s="2"/>
      <c r="L162" s="2"/>
      <c r="M162" s="2"/>
      <c r="N162" s="2"/>
      <c r="O162" s="2"/>
      <c r="P162" s="2"/>
      <c r="Q162" s="2"/>
      <c r="R162" s="2"/>
      <c r="S162" s="2"/>
      <c r="T162" s="2"/>
      <c r="U162" s="2"/>
      <c r="V162" s="2"/>
      <c r="W162" s="2"/>
      <c r="X162" s="2"/>
      <c r="Y162" s="2"/>
      <c r="Z162" s="2"/>
    </row>
    <row r="163" spans="1:26" ht="12" customHeight="1">
      <c r="A163" s="2"/>
      <c r="B163" s="2"/>
      <c r="C163" s="2"/>
      <c r="D163" s="2"/>
      <c r="E163" s="2"/>
      <c r="F163" s="2"/>
      <c r="G163" s="2"/>
      <c r="H163" s="75"/>
      <c r="I163" s="75"/>
      <c r="J163" s="75"/>
      <c r="K163" s="2"/>
      <c r="L163" s="2"/>
      <c r="M163" s="2"/>
      <c r="N163" s="2"/>
      <c r="O163" s="2"/>
      <c r="P163" s="2"/>
      <c r="Q163" s="2"/>
      <c r="R163" s="2"/>
      <c r="S163" s="2"/>
      <c r="T163" s="2"/>
      <c r="U163" s="2"/>
      <c r="V163" s="2"/>
      <c r="W163" s="2"/>
      <c r="X163" s="2"/>
      <c r="Y163" s="2"/>
      <c r="Z163" s="2"/>
    </row>
    <row r="164" spans="1:26" ht="12" customHeight="1">
      <c r="A164" s="2"/>
      <c r="B164" s="2"/>
      <c r="C164" s="2"/>
      <c r="D164" s="2"/>
      <c r="E164" s="2"/>
      <c r="F164" s="2"/>
      <c r="G164" s="2"/>
      <c r="H164" s="75"/>
      <c r="I164" s="75"/>
      <c r="J164" s="75"/>
      <c r="K164" s="2"/>
      <c r="L164" s="2"/>
      <c r="M164" s="2"/>
      <c r="N164" s="2"/>
      <c r="O164" s="2"/>
      <c r="P164" s="2"/>
      <c r="Q164" s="2"/>
      <c r="R164" s="2"/>
      <c r="S164" s="2"/>
      <c r="T164" s="2"/>
      <c r="U164" s="2"/>
      <c r="V164" s="2"/>
      <c r="W164" s="2"/>
      <c r="X164" s="2"/>
      <c r="Y164" s="2"/>
      <c r="Z164" s="2"/>
    </row>
    <row r="165" spans="1:26" ht="12" customHeight="1">
      <c r="A165" s="2"/>
      <c r="B165" s="2"/>
      <c r="C165" s="2"/>
      <c r="D165" s="2"/>
      <c r="E165" s="2"/>
      <c r="F165" s="2"/>
      <c r="G165" s="2"/>
      <c r="H165" s="75"/>
      <c r="I165" s="75"/>
      <c r="J165" s="75"/>
      <c r="K165" s="2"/>
      <c r="L165" s="2"/>
      <c r="M165" s="2"/>
      <c r="N165" s="2"/>
      <c r="O165" s="2"/>
      <c r="P165" s="2"/>
      <c r="Q165" s="2"/>
      <c r="R165" s="2"/>
      <c r="S165" s="2"/>
      <c r="T165" s="2"/>
      <c r="U165" s="2"/>
      <c r="V165" s="2"/>
      <c r="W165" s="2"/>
      <c r="X165" s="2"/>
      <c r="Y165" s="2"/>
      <c r="Z165" s="2"/>
    </row>
    <row r="166" spans="1:26" ht="12" customHeight="1">
      <c r="A166" s="2"/>
      <c r="B166" s="2"/>
      <c r="C166" s="2"/>
      <c r="D166" s="2"/>
      <c r="E166" s="2"/>
      <c r="F166" s="2"/>
      <c r="G166" s="2"/>
      <c r="H166" s="75"/>
      <c r="I166" s="75"/>
      <c r="J166" s="75"/>
      <c r="K166" s="2"/>
      <c r="L166" s="2"/>
      <c r="M166" s="2"/>
      <c r="N166" s="2"/>
      <c r="O166" s="2"/>
      <c r="P166" s="2"/>
      <c r="Q166" s="2"/>
      <c r="R166" s="2"/>
      <c r="S166" s="2"/>
      <c r="T166" s="2"/>
      <c r="U166" s="2"/>
      <c r="V166" s="2"/>
      <c r="W166" s="2"/>
      <c r="X166" s="2"/>
      <c r="Y166" s="2"/>
      <c r="Z166" s="2"/>
    </row>
    <row r="167" spans="1:26" ht="12" customHeight="1">
      <c r="A167" s="2"/>
      <c r="B167" s="2"/>
      <c r="C167" s="2"/>
      <c r="D167" s="2"/>
      <c r="E167" s="2"/>
      <c r="F167" s="2"/>
      <c r="G167" s="2"/>
      <c r="H167" s="75"/>
      <c r="I167" s="75"/>
      <c r="J167" s="75"/>
      <c r="K167" s="2"/>
      <c r="L167" s="2"/>
      <c r="M167" s="2"/>
      <c r="N167" s="2"/>
      <c r="O167" s="2"/>
      <c r="P167" s="2"/>
      <c r="Q167" s="2"/>
      <c r="R167" s="2"/>
      <c r="S167" s="2"/>
      <c r="T167" s="2"/>
      <c r="U167" s="2"/>
      <c r="V167" s="2"/>
      <c r="W167" s="2"/>
      <c r="X167" s="2"/>
      <c r="Y167" s="2"/>
      <c r="Z167" s="2"/>
    </row>
    <row r="168" spans="1:26" ht="12" customHeight="1">
      <c r="A168" s="2"/>
      <c r="B168" s="2"/>
      <c r="C168" s="2"/>
      <c r="D168" s="2"/>
      <c r="E168" s="2"/>
      <c r="F168" s="2"/>
      <c r="G168" s="2"/>
      <c r="H168" s="75"/>
      <c r="I168" s="75"/>
      <c r="J168" s="75"/>
      <c r="K168" s="2"/>
      <c r="L168" s="2"/>
      <c r="M168" s="2"/>
      <c r="N168" s="2"/>
      <c r="O168" s="2"/>
      <c r="P168" s="2"/>
      <c r="Q168" s="2"/>
      <c r="R168" s="2"/>
      <c r="S168" s="2"/>
      <c r="T168" s="2"/>
      <c r="U168" s="2"/>
      <c r="V168" s="2"/>
      <c r="W168" s="2"/>
      <c r="X168" s="2"/>
      <c r="Y168" s="2"/>
      <c r="Z168" s="2"/>
    </row>
    <row r="169" spans="1:26" ht="12" customHeight="1">
      <c r="A169" s="2"/>
      <c r="B169" s="2"/>
      <c r="C169" s="2"/>
      <c r="D169" s="2"/>
      <c r="E169" s="2"/>
      <c r="F169" s="2"/>
      <c r="G169" s="2"/>
      <c r="H169" s="75"/>
      <c r="I169" s="75"/>
      <c r="J169" s="75"/>
      <c r="K169" s="2"/>
      <c r="L169" s="2"/>
      <c r="M169" s="2"/>
      <c r="N169" s="2"/>
      <c r="O169" s="2"/>
      <c r="P169" s="2"/>
      <c r="Q169" s="2"/>
      <c r="R169" s="2"/>
      <c r="S169" s="2"/>
      <c r="T169" s="2"/>
      <c r="U169" s="2"/>
      <c r="V169" s="2"/>
      <c r="W169" s="2"/>
      <c r="X169" s="2"/>
      <c r="Y169" s="2"/>
      <c r="Z169" s="2"/>
    </row>
    <row r="170" spans="1:26" ht="12" customHeight="1">
      <c r="A170" s="2"/>
      <c r="B170" s="2"/>
      <c r="C170" s="2"/>
      <c r="D170" s="2"/>
      <c r="E170" s="2"/>
      <c r="F170" s="2"/>
      <c r="G170" s="2"/>
      <c r="H170" s="75"/>
      <c r="I170" s="75"/>
      <c r="J170" s="75"/>
      <c r="K170" s="2"/>
      <c r="L170" s="2"/>
      <c r="M170" s="2"/>
      <c r="N170" s="2"/>
      <c r="O170" s="2"/>
      <c r="P170" s="2"/>
      <c r="Q170" s="2"/>
      <c r="R170" s="2"/>
      <c r="S170" s="2"/>
      <c r="T170" s="2"/>
      <c r="U170" s="2"/>
      <c r="V170" s="2"/>
      <c r="W170" s="2"/>
      <c r="X170" s="2"/>
      <c r="Y170" s="2"/>
      <c r="Z170" s="2"/>
    </row>
    <row r="171" spans="1:26" ht="12" customHeight="1">
      <c r="A171" s="2"/>
      <c r="B171" s="2"/>
      <c r="C171" s="2"/>
      <c r="D171" s="2"/>
      <c r="E171" s="2"/>
      <c r="F171" s="2"/>
      <c r="G171" s="2"/>
      <c r="H171" s="75"/>
      <c r="I171" s="75"/>
      <c r="J171" s="75"/>
      <c r="K171" s="2"/>
      <c r="L171" s="2"/>
      <c r="M171" s="2"/>
      <c r="N171" s="2"/>
      <c r="O171" s="2"/>
      <c r="P171" s="2"/>
      <c r="Q171" s="2"/>
      <c r="R171" s="2"/>
      <c r="S171" s="2"/>
      <c r="T171" s="2"/>
      <c r="U171" s="2"/>
      <c r="V171" s="2"/>
      <c r="W171" s="2"/>
      <c r="X171" s="2"/>
      <c r="Y171" s="2"/>
      <c r="Z171" s="2"/>
    </row>
    <row r="172" spans="1:26" ht="12" customHeight="1">
      <c r="A172" s="2"/>
      <c r="B172" s="2"/>
      <c r="C172" s="2"/>
      <c r="D172" s="2"/>
      <c r="E172" s="2"/>
      <c r="F172" s="2"/>
      <c r="G172" s="2"/>
      <c r="H172" s="75"/>
      <c r="I172" s="75"/>
      <c r="J172" s="75"/>
      <c r="K172" s="2"/>
      <c r="L172" s="2"/>
      <c r="M172" s="2"/>
      <c r="N172" s="2"/>
      <c r="O172" s="2"/>
      <c r="P172" s="2"/>
      <c r="Q172" s="2"/>
      <c r="R172" s="2"/>
      <c r="S172" s="2"/>
      <c r="T172" s="2"/>
      <c r="U172" s="2"/>
      <c r="V172" s="2"/>
      <c r="W172" s="2"/>
      <c r="X172" s="2"/>
      <c r="Y172" s="2"/>
      <c r="Z172" s="2"/>
    </row>
    <row r="173" spans="1:26" ht="12" customHeight="1">
      <c r="A173" s="2"/>
      <c r="B173" s="2"/>
      <c r="C173" s="2"/>
      <c r="D173" s="2"/>
      <c r="E173" s="2"/>
      <c r="F173" s="2"/>
      <c r="G173" s="2"/>
      <c r="H173" s="75"/>
      <c r="I173" s="75"/>
      <c r="J173" s="75"/>
      <c r="K173" s="2"/>
      <c r="L173" s="2"/>
      <c r="M173" s="2"/>
      <c r="N173" s="2"/>
      <c r="O173" s="2"/>
      <c r="P173" s="2"/>
      <c r="Q173" s="2"/>
      <c r="R173" s="2"/>
      <c r="S173" s="2"/>
      <c r="T173" s="2"/>
      <c r="U173" s="2"/>
      <c r="V173" s="2"/>
      <c r="W173" s="2"/>
      <c r="X173" s="2"/>
      <c r="Y173" s="2"/>
      <c r="Z173" s="2"/>
    </row>
    <row r="174" spans="1:26" ht="12" customHeight="1">
      <c r="A174" s="2"/>
      <c r="B174" s="2"/>
      <c r="C174" s="2"/>
      <c r="D174" s="2"/>
      <c r="E174" s="2"/>
      <c r="F174" s="2"/>
      <c r="G174" s="2"/>
      <c r="H174" s="75"/>
      <c r="I174" s="75"/>
      <c r="J174" s="75"/>
      <c r="K174" s="2"/>
      <c r="L174" s="2"/>
      <c r="M174" s="2"/>
      <c r="N174" s="2"/>
      <c r="O174" s="2"/>
      <c r="P174" s="2"/>
      <c r="Q174" s="2"/>
      <c r="R174" s="2"/>
      <c r="S174" s="2"/>
      <c r="T174" s="2"/>
      <c r="U174" s="2"/>
      <c r="V174" s="2"/>
      <c r="W174" s="2"/>
      <c r="X174" s="2"/>
      <c r="Y174" s="2"/>
      <c r="Z174" s="2"/>
    </row>
    <row r="175" spans="1:26" ht="12" customHeight="1">
      <c r="A175" s="2"/>
      <c r="B175" s="2"/>
      <c r="C175" s="2"/>
      <c r="D175" s="2"/>
      <c r="E175" s="2"/>
      <c r="F175" s="2"/>
      <c r="G175" s="2"/>
      <c r="H175" s="75"/>
      <c r="I175" s="75"/>
      <c r="J175" s="75"/>
      <c r="K175" s="2"/>
      <c r="L175" s="2"/>
      <c r="M175" s="2"/>
      <c r="N175" s="2"/>
      <c r="O175" s="2"/>
      <c r="P175" s="2"/>
      <c r="Q175" s="2"/>
      <c r="R175" s="2"/>
      <c r="S175" s="2"/>
      <c r="T175" s="2"/>
      <c r="U175" s="2"/>
      <c r="V175" s="2"/>
      <c r="W175" s="2"/>
      <c r="X175" s="2"/>
      <c r="Y175" s="2"/>
      <c r="Z175" s="2"/>
    </row>
    <row r="176" spans="1:26" ht="12" customHeight="1">
      <c r="A176" s="2"/>
      <c r="B176" s="2"/>
      <c r="C176" s="2"/>
      <c r="D176" s="2"/>
      <c r="E176" s="2"/>
      <c r="F176" s="2"/>
      <c r="G176" s="2"/>
      <c r="H176" s="75"/>
      <c r="I176" s="75"/>
      <c r="J176" s="75"/>
      <c r="K176" s="2"/>
      <c r="L176" s="2"/>
      <c r="M176" s="2"/>
      <c r="N176" s="2"/>
      <c r="O176" s="2"/>
      <c r="P176" s="2"/>
      <c r="Q176" s="2"/>
      <c r="R176" s="2"/>
      <c r="S176" s="2"/>
      <c r="T176" s="2"/>
      <c r="U176" s="2"/>
      <c r="V176" s="2"/>
      <c r="W176" s="2"/>
      <c r="X176" s="2"/>
      <c r="Y176" s="2"/>
      <c r="Z176" s="2"/>
    </row>
    <row r="177" spans="1:26" ht="12" customHeight="1">
      <c r="A177" s="2"/>
      <c r="B177" s="2"/>
      <c r="C177" s="2"/>
      <c r="D177" s="2"/>
      <c r="E177" s="2"/>
      <c r="F177" s="2"/>
      <c r="G177" s="2"/>
      <c r="H177" s="75"/>
      <c r="I177" s="75"/>
      <c r="J177" s="75"/>
      <c r="K177" s="2"/>
      <c r="L177" s="2"/>
      <c r="M177" s="2"/>
      <c r="N177" s="2"/>
      <c r="O177" s="2"/>
      <c r="P177" s="2"/>
      <c r="Q177" s="2"/>
      <c r="R177" s="2"/>
      <c r="S177" s="2"/>
      <c r="T177" s="2"/>
      <c r="U177" s="2"/>
      <c r="V177" s="2"/>
      <c r="W177" s="2"/>
      <c r="X177" s="2"/>
      <c r="Y177" s="2"/>
      <c r="Z177" s="2"/>
    </row>
    <row r="178" spans="1:26" ht="12" customHeight="1">
      <c r="A178" s="2"/>
      <c r="B178" s="2"/>
      <c r="C178" s="2"/>
      <c r="D178" s="2"/>
      <c r="E178" s="2"/>
      <c r="F178" s="2"/>
      <c r="G178" s="2"/>
      <c r="H178" s="75"/>
      <c r="I178" s="75"/>
      <c r="J178" s="75"/>
      <c r="K178" s="2"/>
      <c r="L178" s="2"/>
      <c r="M178" s="2"/>
      <c r="N178" s="2"/>
      <c r="O178" s="2"/>
      <c r="P178" s="2"/>
      <c r="Q178" s="2"/>
      <c r="R178" s="2"/>
      <c r="S178" s="2"/>
      <c r="T178" s="2"/>
      <c r="U178" s="2"/>
      <c r="V178" s="2"/>
      <c r="W178" s="2"/>
      <c r="X178" s="2"/>
      <c r="Y178" s="2"/>
      <c r="Z178" s="2"/>
    </row>
    <row r="179" spans="1:26" ht="12" customHeight="1">
      <c r="A179" s="2"/>
      <c r="B179" s="2"/>
      <c r="C179" s="2"/>
      <c r="D179" s="2"/>
      <c r="E179" s="2"/>
      <c r="F179" s="2"/>
      <c r="G179" s="2"/>
      <c r="H179" s="75"/>
      <c r="I179" s="75"/>
      <c r="J179" s="75"/>
      <c r="K179" s="2"/>
      <c r="L179" s="2"/>
      <c r="M179" s="2"/>
      <c r="N179" s="2"/>
      <c r="O179" s="2"/>
      <c r="P179" s="2"/>
      <c r="Q179" s="2"/>
      <c r="R179" s="2"/>
      <c r="S179" s="2"/>
      <c r="T179" s="2"/>
      <c r="U179" s="2"/>
      <c r="V179" s="2"/>
      <c r="W179" s="2"/>
      <c r="X179" s="2"/>
      <c r="Y179" s="2"/>
      <c r="Z179" s="2"/>
    </row>
    <row r="180" spans="1:26" ht="12" customHeight="1">
      <c r="A180" s="2"/>
      <c r="B180" s="2"/>
      <c r="C180" s="2"/>
      <c r="D180" s="2"/>
      <c r="E180" s="2"/>
      <c r="F180" s="2"/>
      <c r="G180" s="2"/>
      <c r="H180" s="75"/>
      <c r="I180" s="75"/>
      <c r="J180" s="75"/>
      <c r="K180" s="2"/>
      <c r="L180" s="2"/>
      <c r="M180" s="2"/>
      <c r="N180" s="2"/>
      <c r="O180" s="2"/>
      <c r="P180" s="2"/>
      <c r="Q180" s="2"/>
      <c r="R180" s="2"/>
      <c r="S180" s="2"/>
      <c r="T180" s="2"/>
      <c r="U180" s="2"/>
      <c r="V180" s="2"/>
      <c r="W180" s="2"/>
      <c r="X180" s="2"/>
      <c r="Y180" s="2"/>
      <c r="Z180" s="2"/>
    </row>
    <row r="181" spans="1:26" ht="12" customHeight="1">
      <c r="A181" s="2"/>
      <c r="B181" s="2"/>
      <c r="C181" s="2"/>
      <c r="D181" s="2"/>
      <c r="E181" s="2"/>
      <c r="F181" s="2"/>
      <c r="G181" s="2"/>
      <c r="H181" s="75"/>
      <c r="I181" s="75"/>
      <c r="J181" s="75"/>
      <c r="K181" s="2"/>
      <c r="L181" s="2"/>
      <c r="M181" s="2"/>
      <c r="N181" s="2"/>
      <c r="O181" s="2"/>
      <c r="P181" s="2"/>
      <c r="Q181" s="2"/>
      <c r="R181" s="2"/>
      <c r="S181" s="2"/>
      <c r="T181" s="2"/>
      <c r="U181" s="2"/>
      <c r="V181" s="2"/>
      <c r="W181" s="2"/>
      <c r="X181" s="2"/>
      <c r="Y181" s="2"/>
      <c r="Z181" s="2"/>
    </row>
    <row r="182" spans="1:26" ht="12" customHeight="1">
      <c r="A182" s="2"/>
      <c r="B182" s="2"/>
      <c r="C182" s="2"/>
      <c r="D182" s="2"/>
      <c r="E182" s="2"/>
      <c r="F182" s="2"/>
      <c r="G182" s="2"/>
      <c r="H182" s="75"/>
      <c r="I182" s="75"/>
      <c r="J182" s="75"/>
      <c r="K182" s="2"/>
      <c r="L182" s="2"/>
      <c r="M182" s="2"/>
      <c r="N182" s="2"/>
      <c r="O182" s="2"/>
      <c r="P182" s="2"/>
      <c r="Q182" s="2"/>
      <c r="R182" s="2"/>
      <c r="S182" s="2"/>
      <c r="T182" s="2"/>
      <c r="U182" s="2"/>
      <c r="V182" s="2"/>
      <c r="W182" s="2"/>
      <c r="X182" s="2"/>
      <c r="Y182" s="2"/>
      <c r="Z182" s="2"/>
    </row>
    <row r="183" spans="1:26" ht="12" customHeight="1">
      <c r="A183" s="2"/>
      <c r="B183" s="2"/>
      <c r="C183" s="2"/>
      <c r="D183" s="2"/>
      <c r="E183" s="2"/>
      <c r="F183" s="2"/>
      <c r="G183" s="2"/>
      <c r="H183" s="75"/>
      <c r="I183" s="75"/>
      <c r="J183" s="75"/>
      <c r="K183" s="2"/>
      <c r="L183" s="2"/>
      <c r="M183" s="2"/>
      <c r="N183" s="2"/>
      <c r="O183" s="2"/>
      <c r="P183" s="2"/>
      <c r="Q183" s="2"/>
      <c r="R183" s="2"/>
      <c r="S183" s="2"/>
      <c r="T183" s="2"/>
      <c r="U183" s="2"/>
      <c r="V183" s="2"/>
      <c r="W183" s="2"/>
      <c r="X183" s="2"/>
      <c r="Y183" s="2"/>
      <c r="Z183" s="2"/>
    </row>
    <row r="184" spans="1:26" ht="12" customHeight="1">
      <c r="A184" s="2"/>
      <c r="B184" s="2"/>
      <c r="C184" s="2"/>
      <c r="D184" s="2"/>
      <c r="E184" s="2"/>
      <c r="F184" s="2"/>
      <c r="G184" s="2"/>
      <c r="H184" s="75"/>
      <c r="I184" s="75"/>
      <c r="J184" s="75"/>
      <c r="K184" s="2"/>
      <c r="L184" s="2"/>
      <c r="M184" s="2"/>
      <c r="N184" s="2"/>
      <c r="O184" s="2"/>
      <c r="P184" s="2"/>
      <c r="Q184" s="2"/>
      <c r="R184" s="2"/>
      <c r="S184" s="2"/>
      <c r="T184" s="2"/>
      <c r="U184" s="2"/>
      <c r="V184" s="2"/>
      <c r="W184" s="2"/>
      <c r="X184" s="2"/>
      <c r="Y184" s="2"/>
      <c r="Z184" s="2"/>
    </row>
    <row r="185" spans="1:26" ht="12" customHeight="1">
      <c r="A185" s="2"/>
      <c r="B185" s="2"/>
      <c r="C185" s="2"/>
      <c r="D185" s="2"/>
      <c r="E185" s="2"/>
      <c r="F185" s="2"/>
      <c r="G185" s="2"/>
      <c r="H185" s="75"/>
      <c r="I185" s="75"/>
      <c r="J185" s="75"/>
      <c r="K185" s="2"/>
      <c r="L185" s="2"/>
      <c r="M185" s="2"/>
      <c r="N185" s="2"/>
      <c r="O185" s="2"/>
      <c r="P185" s="2"/>
      <c r="Q185" s="2"/>
      <c r="R185" s="2"/>
      <c r="S185" s="2"/>
      <c r="T185" s="2"/>
      <c r="U185" s="2"/>
      <c r="V185" s="2"/>
      <c r="W185" s="2"/>
      <c r="X185" s="2"/>
      <c r="Y185" s="2"/>
      <c r="Z185" s="2"/>
    </row>
    <row r="186" spans="1:26" ht="12" customHeight="1">
      <c r="A186" s="2"/>
      <c r="B186" s="2"/>
      <c r="C186" s="2"/>
      <c r="D186" s="2"/>
      <c r="E186" s="2"/>
      <c r="F186" s="2"/>
      <c r="G186" s="2"/>
      <c r="H186" s="75"/>
      <c r="I186" s="75"/>
      <c r="J186" s="75"/>
      <c r="K186" s="2"/>
      <c r="L186" s="2"/>
      <c r="M186" s="2"/>
      <c r="N186" s="2"/>
      <c r="O186" s="2"/>
      <c r="P186" s="2"/>
      <c r="Q186" s="2"/>
      <c r="R186" s="2"/>
      <c r="S186" s="2"/>
      <c r="T186" s="2"/>
      <c r="U186" s="2"/>
      <c r="V186" s="2"/>
      <c r="W186" s="2"/>
      <c r="X186" s="2"/>
      <c r="Y186" s="2"/>
      <c r="Z186" s="2"/>
    </row>
    <row r="187" spans="1:26" ht="12" customHeight="1">
      <c r="A187" s="2"/>
      <c r="B187" s="2"/>
      <c r="C187" s="2"/>
      <c r="D187" s="2"/>
      <c r="E187" s="2"/>
      <c r="F187" s="2"/>
      <c r="G187" s="2"/>
      <c r="H187" s="75"/>
      <c r="I187" s="75"/>
      <c r="J187" s="75"/>
      <c r="K187" s="2"/>
      <c r="L187" s="2"/>
      <c r="M187" s="2"/>
      <c r="N187" s="2"/>
      <c r="O187" s="2"/>
      <c r="P187" s="2"/>
      <c r="Q187" s="2"/>
      <c r="R187" s="2"/>
      <c r="S187" s="2"/>
      <c r="T187" s="2"/>
      <c r="U187" s="2"/>
      <c r="V187" s="2"/>
      <c r="W187" s="2"/>
      <c r="X187" s="2"/>
      <c r="Y187" s="2"/>
      <c r="Z187" s="2"/>
    </row>
    <row r="188" spans="1:26" ht="12" customHeight="1">
      <c r="A188" s="2"/>
      <c r="B188" s="2"/>
      <c r="C188" s="2"/>
      <c r="D188" s="2"/>
      <c r="E188" s="2"/>
      <c r="F188" s="2"/>
      <c r="G188" s="2"/>
      <c r="H188" s="75"/>
      <c r="I188" s="75"/>
      <c r="J188" s="75"/>
      <c r="K188" s="2"/>
      <c r="L188" s="2"/>
      <c r="M188" s="2"/>
      <c r="N188" s="2"/>
      <c r="O188" s="2"/>
      <c r="P188" s="2"/>
      <c r="Q188" s="2"/>
      <c r="R188" s="2"/>
      <c r="S188" s="2"/>
      <c r="T188" s="2"/>
      <c r="U188" s="2"/>
      <c r="V188" s="2"/>
      <c r="W188" s="2"/>
      <c r="X188" s="2"/>
      <c r="Y188" s="2"/>
      <c r="Z188" s="2"/>
    </row>
    <row r="189" spans="1:26" ht="12" customHeight="1">
      <c r="A189" s="2"/>
      <c r="B189" s="2"/>
      <c r="C189" s="2"/>
      <c r="D189" s="2"/>
      <c r="E189" s="2"/>
      <c r="F189" s="2"/>
      <c r="G189" s="2"/>
      <c r="H189" s="75"/>
      <c r="I189" s="75"/>
      <c r="J189" s="75"/>
      <c r="K189" s="2"/>
      <c r="L189" s="2"/>
      <c r="M189" s="2"/>
      <c r="N189" s="2"/>
      <c r="O189" s="2"/>
      <c r="P189" s="2"/>
      <c r="Q189" s="2"/>
      <c r="R189" s="2"/>
      <c r="S189" s="2"/>
      <c r="T189" s="2"/>
      <c r="U189" s="2"/>
      <c r="V189" s="2"/>
      <c r="W189" s="2"/>
      <c r="X189" s="2"/>
      <c r="Y189" s="2"/>
      <c r="Z189" s="2"/>
    </row>
    <row r="190" spans="1:26" ht="12" customHeight="1">
      <c r="A190" s="2"/>
      <c r="B190" s="2"/>
      <c r="C190" s="2"/>
      <c r="D190" s="2"/>
      <c r="E190" s="2"/>
      <c r="F190" s="2"/>
      <c r="G190" s="2"/>
      <c r="H190" s="75"/>
      <c r="I190" s="75"/>
      <c r="J190" s="75"/>
      <c r="K190" s="2"/>
      <c r="L190" s="2"/>
      <c r="M190" s="2"/>
      <c r="N190" s="2"/>
      <c r="O190" s="2"/>
      <c r="P190" s="2"/>
      <c r="Q190" s="2"/>
      <c r="R190" s="2"/>
      <c r="S190" s="2"/>
      <c r="T190" s="2"/>
      <c r="U190" s="2"/>
      <c r="V190" s="2"/>
      <c r="W190" s="2"/>
      <c r="X190" s="2"/>
      <c r="Y190" s="2"/>
      <c r="Z190" s="2"/>
    </row>
    <row r="191" spans="1:26" ht="12" customHeight="1">
      <c r="A191" s="2"/>
      <c r="B191" s="2"/>
      <c r="C191" s="2"/>
      <c r="D191" s="2"/>
      <c r="E191" s="2"/>
      <c r="F191" s="2"/>
      <c r="G191" s="2"/>
      <c r="H191" s="75"/>
      <c r="I191" s="75"/>
      <c r="J191" s="75"/>
      <c r="K191" s="2"/>
      <c r="L191" s="2"/>
      <c r="M191" s="2"/>
      <c r="N191" s="2"/>
      <c r="O191" s="2"/>
      <c r="P191" s="2"/>
      <c r="Q191" s="2"/>
      <c r="R191" s="2"/>
      <c r="S191" s="2"/>
      <c r="T191" s="2"/>
      <c r="U191" s="2"/>
      <c r="V191" s="2"/>
      <c r="W191" s="2"/>
      <c r="X191" s="2"/>
      <c r="Y191" s="2"/>
      <c r="Z191" s="2"/>
    </row>
    <row r="192" spans="1:26" ht="12" customHeight="1">
      <c r="A192" s="2"/>
      <c r="B192" s="2"/>
      <c r="C192" s="2"/>
      <c r="D192" s="2"/>
      <c r="E192" s="2"/>
      <c r="F192" s="2"/>
      <c r="G192" s="2"/>
      <c r="H192" s="75"/>
      <c r="I192" s="75"/>
      <c r="J192" s="75"/>
      <c r="K192" s="2"/>
      <c r="L192" s="2"/>
      <c r="M192" s="2"/>
      <c r="N192" s="2"/>
      <c r="O192" s="2"/>
      <c r="P192" s="2"/>
      <c r="Q192" s="2"/>
      <c r="R192" s="2"/>
      <c r="S192" s="2"/>
      <c r="T192" s="2"/>
      <c r="U192" s="2"/>
      <c r="V192" s="2"/>
      <c r="W192" s="2"/>
      <c r="X192" s="2"/>
      <c r="Y192" s="2"/>
      <c r="Z192" s="2"/>
    </row>
    <row r="193" spans="1:26" ht="12" customHeight="1">
      <c r="A193" s="2"/>
      <c r="B193" s="2"/>
      <c r="C193" s="2"/>
      <c r="D193" s="2"/>
      <c r="E193" s="2"/>
      <c r="F193" s="2"/>
      <c r="G193" s="2"/>
      <c r="H193" s="75"/>
      <c r="I193" s="75"/>
      <c r="J193" s="75"/>
      <c r="K193" s="2"/>
      <c r="L193" s="2"/>
      <c r="M193" s="2"/>
      <c r="N193" s="2"/>
      <c r="O193" s="2"/>
      <c r="P193" s="2"/>
      <c r="Q193" s="2"/>
      <c r="R193" s="2"/>
      <c r="S193" s="2"/>
      <c r="T193" s="2"/>
      <c r="U193" s="2"/>
      <c r="V193" s="2"/>
      <c r="W193" s="2"/>
      <c r="X193" s="2"/>
      <c r="Y193" s="2"/>
      <c r="Z193" s="2"/>
    </row>
    <row r="194" spans="1:26" ht="12" customHeight="1">
      <c r="A194" s="2"/>
      <c r="B194" s="2"/>
      <c r="C194" s="2"/>
      <c r="D194" s="2"/>
      <c r="E194" s="2"/>
      <c r="F194" s="2"/>
      <c r="G194" s="2"/>
      <c r="H194" s="75"/>
      <c r="I194" s="75"/>
      <c r="J194" s="75"/>
      <c r="K194" s="2"/>
      <c r="L194" s="2"/>
      <c r="M194" s="2"/>
      <c r="N194" s="2"/>
      <c r="O194" s="2"/>
      <c r="P194" s="2"/>
      <c r="Q194" s="2"/>
      <c r="R194" s="2"/>
      <c r="S194" s="2"/>
      <c r="T194" s="2"/>
      <c r="U194" s="2"/>
      <c r="V194" s="2"/>
      <c r="W194" s="2"/>
      <c r="X194" s="2"/>
      <c r="Y194" s="2"/>
      <c r="Z194" s="2"/>
    </row>
    <row r="195" spans="1:26" ht="12" customHeight="1">
      <c r="A195" s="2"/>
      <c r="B195" s="2"/>
      <c r="C195" s="2"/>
      <c r="D195" s="2"/>
      <c r="E195" s="2"/>
      <c r="F195" s="2"/>
      <c r="G195" s="2"/>
      <c r="H195" s="75"/>
      <c r="I195" s="75"/>
      <c r="J195" s="75"/>
      <c r="K195" s="2"/>
      <c r="L195" s="2"/>
      <c r="M195" s="2"/>
      <c r="N195" s="2"/>
      <c r="O195" s="2"/>
      <c r="P195" s="2"/>
      <c r="Q195" s="2"/>
      <c r="R195" s="2"/>
      <c r="S195" s="2"/>
      <c r="T195" s="2"/>
      <c r="U195" s="2"/>
      <c r="V195" s="2"/>
      <c r="W195" s="2"/>
      <c r="X195" s="2"/>
      <c r="Y195" s="2"/>
      <c r="Z195" s="2"/>
    </row>
    <row r="196" spans="1:26" ht="12" customHeight="1">
      <c r="A196" s="2"/>
      <c r="B196" s="2"/>
      <c r="C196" s="2"/>
      <c r="D196" s="2"/>
      <c r="E196" s="2"/>
      <c r="F196" s="2"/>
      <c r="G196" s="2"/>
      <c r="H196" s="75"/>
      <c r="I196" s="75"/>
      <c r="J196" s="75"/>
      <c r="K196" s="2"/>
      <c r="L196" s="2"/>
      <c r="M196" s="2"/>
      <c r="N196" s="2"/>
      <c r="O196" s="2"/>
      <c r="P196" s="2"/>
      <c r="Q196" s="2"/>
      <c r="R196" s="2"/>
      <c r="S196" s="2"/>
      <c r="T196" s="2"/>
      <c r="U196" s="2"/>
      <c r="V196" s="2"/>
      <c r="W196" s="2"/>
      <c r="X196" s="2"/>
      <c r="Y196" s="2"/>
      <c r="Z196" s="2"/>
    </row>
    <row r="197" spans="1:26" ht="12" customHeight="1">
      <c r="A197" s="2"/>
      <c r="B197" s="2"/>
      <c r="C197" s="2"/>
      <c r="D197" s="2"/>
      <c r="E197" s="2"/>
      <c r="F197" s="2"/>
      <c r="G197" s="2"/>
      <c r="H197" s="75"/>
      <c r="I197" s="75"/>
      <c r="J197" s="75"/>
      <c r="K197" s="2"/>
      <c r="L197" s="2"/>
      <c r="M197" s="2"/>
      <c r="N197" s="2"/>
      <c r="O197" s="2"/>
      <c r="P197" s="2"/>
      <c r="Q197" s="2"/>
      <c r="R197" s="2"/>
      <c r="S197" s="2"/>
      <c r="T197" s="2"/>
      <c r="U197" s="2"/>
      <c r="V197" s="2"/>
      <c r="W197" s="2"/>
      <c r="X197" s="2"/>
      <c r="Y197" s="2"/>
      <c r="Z197" s="2"/>
    </row>
    <row r="198" spans="1:26" ht="12" customHeight="1">
      <c r="A198" s="2"/>
      <c r="B198" s="2"/>
      <c r="C198" s="2"/>
      <c r="D198" s="2"/>
      <c r="E198" s="2"/>
      <c r="F198" s="2"/>
      <c r="G198" s="2"/>
      <c r="H198" s="75"/>
      <c r="I198" s="75"/>
      <c r="J198" s="75"/>
      <c r="K198" s="2"/>
      <c r="L198" s="2"/>
      <c r="M198" s="2"/>
      <c r="N198" s="2"/>
      <c r="O198" s="2"/>
      <c r="P198" s="2"/>
      <c r="Q198" s="2"/>
      <c r="R198" s="2"/>
      <c r="S198" s="2"/>
      <c r="T198" s="2"/>
      <c r="U198" s="2"/>
      <c r="V198" s="2"/>
      <c r="W198" s="2"/>
      <c r="X198" s="2"/>
      <c r="Y198" s="2"/>
      <c r="Z198" s="2"/>
    </row>
    <row r="199" spans="1:26" ht="12" customHeight="1">
      <c r="A199" s="2"/>
      <c r="B199" s="2"/>
      <c r="C199" s="2"/>
      <c r="D199" s="2"/>
      <c r="E199" s="2"/>
      <c r="F199" s="2"/>
      <c r="G199" s="2"/>
      <c r="H199" s="75"/>
      <c r="I199" s="75"/>
      <c r="J199" s="75"/>
      <c r="K199" s="2"/>
      <c r="L199" s="2"/>
      <c r="M199" s="2"/>
      <c r="N199" s="2"/>
      <c r="O199" s="2"/>
      <c r="P199" s="2"/>
      <c r="Q199" s="2"/>
      <c r="R199" s="2"/>
      <c r="S199" s="2"/>
      <c r="T199" s="2"/>
      <c r="U199" s="2"/>
      <c r="V199" s="2"/>
      <c r="W199" s="2"/>
      <c r="X199" s="2"/>
      <c r="Y199" s="2"/>
      <c r="Z199" s="2"/>
    </row>
    <row r="200" spans="1:26" ht="12" customHeight="1">
      <c r="A200" s="2"/>
      <c r="B200" s="2"/>
      <c r="C200" s="2"/>
      <c r="D200" s="2"/>
      <c r="E200" s="2"/>
      <c r="F200" s="2"/>
      <c r="G200" s="2"/>
      <c r="H200" s="75"/>
      <c r="I200" s="75"/>
      <c r="J200" s="75"/>
      <c r="K200" s="2"/>
      <c r="L200" s="2"/>
      <c r="M200" s="2"/>
      <c r="N200" s="2"/>
      <c r="O200" s="2"/>
      <c r="P200" s="2"/>
      <c r="Q200" s="2"/>
      <c r="R200" s="2"/>
      <c r="S200" s="2"/>
      <c r="T200" s="2"/>
      <c r="U200" s="2"/>
      <c r="V200" s="2"/>
      <c r="W200" s="2"/>
      <c r="X200" s="2"/>
      <c r="Y200" s="2"/>
      <c r="Z200" s="2"/>
    </row>
    <row r="201" spans="1:26" ht="12" customHeight="1">
      <c r="A201" s="2"/>
      <c r="B201" s="2"/>
      <c r="C201" s="2"/>
      <c r="D201" s="2"/>
      <c r="E201" s="2"/>
      <c r="F201" s="2"/>
      <c r="G201" s="2"/>
      <c r="H201" s="75"/>
      <c r="I201" s="75"/>
      <c r="J201" s="75"/>
      <c r="K201" s="2"/>
      <c r="L201" s="2"/>
      <c r="M201" s="2"/>
      <c r="N201" s="2"/>
      <c r="O201" s="2"/>
      <c r="P201" s="2"/>
      <c r="Q201" s="2"/>
      <c r="R201" s="2"/>
      <c r="S201" s="2"/>
      <c r="T201" s="2"/>
      <c r="U201" s="2"/>
      <c r="V201" s="2"/>
      <c r="W201" s="2"/>
      <c r="X201" s="2"/>
      <c r="Y201" s="2"/>
      <c r="Z201" s="2"/>
    </row>
    <row r="202" spans="1:26" ht="12" customHeight="1">
      <c r="A202" s="2"/>
      <c r="B202" s="2"/>
      <c r="C202" s="2"/>
      <c r="D202" s="2"/>
      <c r="E202" s="2"/>
      <c r="F202" s="2"/>
      <c r="G202" s="2"/>
      <c r="H202" s="75"/>
      <c r="I202" s="75"/>
      <c r="J202" s="75"/>
      <c r="K202" s="2"/>
      <c r="L202" s="2"/>
      <c r="M202" s="2"/>
      <c r="N202" s="2"/>
      <c r="O202" s="2"/>
      <c r="P202" s="2"/>
      <c r="Q202" s="2"/>
      <c r="R202" s="2"/>
      <c r="S202" s="2"/>
      <c r="T202" s="2"/>
      <c r="U202" s="2"/>
      <c r="V202" s="2"/>
      <c r="W202" s="2"/>
      <c r="X202" s="2"/>
      <c r="Y202" s="2"/>
      <c r="Z202" s="2"/>
    </row>
    <row r="203" spans="1:26" ht="12" customHeight="1">
      <c r="A203" s="2"/>
      <c r="B203" s="2"/>
      <c r="C203" s="2"/>
      <c r="D203" s="2"/>
      <c r="E203" s="2"/>
      <c r="F203" s="2"/>
      <c r="G203" s="2"/>
      <c r="H203" s="75"/>
      <c r="I203" s="75"/>
      <c r="J203" s="75"/>
      <c r="K203" s="2"/>
      <c r="L203" s="2"/>
      <c r="M203" s="2"/>
      <c r="N203" s="2"/>
      <c r="O203" s="2"/>
      <c r="P203" s="2"/>
      <c r="Q203" s="2"/>
      <c r="R203" s="2"/>
      <c r="S203" s="2"/>
      <c r="T203" s="2"/>
      <c r="U203" s="2"/>
      <c r="V203" s="2"/>
      <c r="W203" s="2"/>
      <c r="X203" s="2"/>
      <c r="Y203" s="2"/>
      <c r="Z203" s="2"/>
    </row>
    <row r="204" spans="1:26" ht="12" customHeight="1">
      <c r="A204" s="2"/>
      <c r="B204" s="2"/>
      <c r="C204" s="2"/>
      <c r="D204" s="2"/>
      <c r="E204" s="2"/>
      <c r="F204" s="2"/>
      <c r="G204" s="2"/>
      <c r="H204" s="75"/>
      <c r="I204" s="75"/>
      <c r="J204" s="75"/>
      <c r="K204" s="2"/>
      <c r="L204" s="2"/>
      <c r="M204" s="2"/>
      <c r="N204" s="2"/>
      <c r="O204" s="2"/>
      <c r="P204" s="2"/>
      <c r="Q204" s="2"/>
      <c r="R204" s="2"/>
      <c r="S204" s="2"/>
      <c r="T204" s="2"/>
      <c r="U204" s="2"/>
      <c r="V204" s="2"/>
      <c r="W204" s="2"/>
      <c r="X204" s="2"/>
      <c r="Y204" s="2"/>
      <c r="Z204" s="2"/>
    </row>
    <row r="205" spans="1:26" ht="12" customHeight="1">
      <c r="A205" s="2"/>
      <c r="B205" s="2"/>
      <c r="C205" s="2"/>
      <c r="D205" s="2"/>
      <c r="E205" s="2"/>
      <c r="F205" s="2"/>
      <c r="G205" s="2"/>
      <c r="H205" s="75"/>
      <c r="I205" s="75"/>
      <c r="J205" s="75"/>
      <c r="K205" s="2"/>
      <c r="L205" s="2"/>
      <c r="M205" s="2"/>
      <c r="N205" s="2"/>
      <c r="O205" s="2"/>
      <c r="P205" s="2"/>
      <c r="Q205" s="2"/>
      <c r="R205" s="2"/>
      <c r="S205" s="2"/>
      <c r="T205" s="2"/>
      <c r="U205" s="2"/>
      <c r="V205" s="2"/>
      <c r="W205" s="2"/>
      <c r="X205" s="2"/>
      <c r="Y205" s="2"/>
      <c r="Z205" s="2"/>
    </row>
    <row r="206" spans="1:26" ht="12" customHeight="1">
      <c r="A206" s="2"/>
      <c r="B206" s="2"/>
      <c r="C206" s="2"/>
      <c r="D206" s="2"/>
      <c r="E206" s="2"/>
      <c r="F206" s="2"/>
      <c r="G206" s="2"/>
      <c r="H206" s="75"/>
      <c r="I206" s="75"/>
      <c r="J206" s="75"/>
      <c r="K206" s="2"/>
      <c r="L206" s="2"/>
      <c r="M206" s="2"/>
      <c r="N206" s="2"/>
      <c r="O206" s="2"/>
      <c r="P206" s="2"/>
      <c r="Q206" s="2"/>
      <c r="R206" s="2"/>
      <c r="S206" s="2"/>
      <c r="T206" s="2"/>
      <c r="U206" s="2"/>
      <c r="V206" s="2"/>
      <c r="W206" s="2"/>
      <c r="X206" s="2"/>
      <c r="Y206" s="2"/>
      <c r="Z206" s="2"/>
    </row>
    <row r="207" spans="1:26" ht="12" customHeight="1">
      <c r="A207" s="2"/>
      <c r="B207" s="2"/>
      <c r="C207" s="2"/>
      <c r="D207" s="2"/>
      <c r="E207" s="2"/>
      <c r="F207" s="2"/>
      <c r="G207" s="2"/>
      <c r="H207" s="75"/>
      <c r="I207" s="75"/>
      <c r="J207" s="75"/>
      <c r="K207" s="2"/>
      <c r="L207" s="2"/>
      <c r="M207" s="2"/>
      <c r="N207" s="2"/>
      <c r="O207" s="2"/>
      <c r="P207" s="2"/>
      <c r="Q207" s="2"/>
      <c r="R207" s="2"/>
      <c r="S207" s="2"/>
      <c r="T207" s="2"/>
      <c r="U207" s="2"/>
      <c r="V207" s="2"/>
      <c r="W207" s="2"/>
      <c r="X207" s="2"/>
      <c r="Y207" s="2"/>
      <c r="Z207" s="2"/>
    </row>
    <row r="208" spans="1:26" ht="12" customHeight="1">
      <c r="A208" s="2"/>
      <c r="B208" s="2"/>
      <c r="C208" s="2"/>
      <c r="D208" s="2"/>
      <c r="E208" s="2"/>
      <c r="F208" s="2"/>
      <c r="G208" s="2"/>
      <c r="H208" s="75"/>
      <c r="I208" s="75"/>
      <c r="J208" s="75"/>
      <c r="K208" s="2"/>
      <c r="L208" s="2"/>
      <c r="M208" s="2"/>
      <c r="N208" s="2"/>
      <c r="O208" s="2"/>
      <c r="P208" s="2"/>
      <c r="Q208" s="2"/>
      <c r="R208" s="2"/>
      <c r="S208" s="2"/>
      <c r="T208" s="2"/>
      <c r="U208" s="2"/>
      <c r="V208" s="2"/>
      <c r="W208" s="2"/>
      <c r="X208" s="2"/>
      <c r="Y208" s="2"/>
      <c r="Z208" s="2"/>
    </row>
    <row r="209" spans="1:26" ht="12" customHeight="1">
      <c r="A209" s="2"/>
      <c r="B209" s="2"/>
      <c r="C209" s="2"/>
      <c r="D209" s="2"/>
      <c r="E209" s="2"/>
      <c r="F209" s="2"/>
      <c r="G209" s="2"/>
      <c r="H209" s="75"/>
      <c r="I209" s="75"/>
      <c r="J209" s="75"/>
      <c r="K209" s="2"/>
      <c r="L209" s="2"/>
      <c r="M209" s="2"/>
      <c r="N209" s="2"/>
      <c r="O209" s="2"/>
      <c r="P209" s="2"/>
      <c r="Q209" s="2"/>
      <c r="R209" s="2"/>
      <c r="S209" s="2"/>
      <c r="T209" s="2"/>
      <c r="U209" s="2"/>
      <c r="V209" s="2"/>
      <c r="W209" s="2"/>
      <c r="X209" s="2"/>
      <c r="Y209" s="2"/>
      <c r="Z209" s="2"/>
    </row>
    <row r="210" spans="1:26" ht="12" customHeight="1">
      <c r="A210" s="2"/>
      <c r="B210" s="2"/>
      <c r="C210" s="2"/>
      <c r="D210" s="2"/>
      <c r="E210" s="2"/>
      <c r="F210" s="2"/>
      <c r="G210" s="2"/>
      <c r="H210" s="75"/>
      <c r="I210" s="75"/>
      <c r="J210" s="75"/>
      <c r="K210" s="2"/>
      <c r="L210" s="2"/>
      <c r="M210" s="2"/>
      <c r="N210" s="2"/>
      <c r="O210" s="2"/>
      <c r="P210" s="2"/>
      <c r="Q210" s="2"/>
      <c r="R210" s="2"/>
      <c r="S210" s="2"/>
      <c r="T210" s="2"/>
      <c r="U210" s="2"/>
      <c r="V210" s="2"/>
      <c r="W210" s="2"/>
      <c r="X210" s="2"/>
      <c r="Y210" s="2"/>
      <c r="Z210" s="2"/>
    </row>
    <row r="211" spans="1:26" ht="12" customHeight="1">
      <c r="A211" s="2"/>
      <c r="B211" s="2"/>
      <c r="C211" s="2"/>
      <c r="D211" s="2"/>
      <c r="E211" s="2"/>
      <c r="F211" s="2"/>
      <c r="G211" s="2"/>
      <c r="H211" s="75"/>
      <c r="I211" s="75"/>
      <c r="J211" s="75"/>
      <c r="K211" s="2"/>
      <c r="L211" s="2"/>
      <c r="M211" s="2"/>
      <c r="N211" s="2"/>
      <c r="O211" s="2"/>
      <c r="P211" s="2"/>
      <c r="Q211" s="2"/>
      <c r="R211" s="2"/>
      <c r="S211" s="2"/>
      <c r="T211" s="2"/>
      <c r="U211" s="2"/>
      <c r="V211" s="2"/>
      <c r="W211" s="2"/>
      <c r="X211" s="2"/>
      <c r="Y211" s="2"/>
      <c r="Z211" s="2"/>
    </row>
    <row r="212" spans="1:26" ht="12" customHeight="1">
      <c r="A212" s="2"/>
      <c r="B212" s="2"/>
      <c r="C212" s="2"/>
      <c r="D212" s="2"/>
      <c r="E212" s="2"/>
      <c r="F212" s="2"/>
      <c r="G212" s="2"/>
      <c r="H212" s="75"/>
      <c r="I212" s="75"/>
      <c r="J212" s="75"/>
      <c r="K212" s="2"/>
      <c r="L212" s="2"/>
      <c r="M212" s="2"/>
      <c r="N212" s="2"/>
      <c r="O212" s="2"/>
      <c r="P212" s="2"/>
      <c r="Q212" s="2"/>
      <c r="R212" s="2"/>
      <c r="S212" s="2"/>
      <c r="T212" s="2"/>
      <c r="U212" s="2"/>
      <c r="V212" s="2"/>
      <c r="W212" s="2"/>
      <c r="X212" s="2"/>
      <c r="Y212" s="2"/>
      <c r="Z212" s="2"/>
    </row>
    <row r="213" spans="1:26" ht="12" customHeight="1">
      <c r="A213" s="2"/>
      <c r="B213" s="2"/>
      <c r="C213" s="2"/>
      <c r="D213" s="2"/>
      <c r="E213" s="2"/>
      <c r="F213" s="2"/>
      <c r="G213" s="2"/>
      <c r="H213" s="75"/>
      <c r="I213" s="75"/>
      <c r="J213" s="75"/>
      <c r="K213" s="2"/>
      <c r="L213" s="2"/>
      <c r="M213" s="2"/>
      <c r="N213" s="2"/>
      <c r="O213" s="2"/>
      <c r="P213" s="2"/>
      <c r="Q213" s="2"/>
      <c r="R213" s="2"/>
      <c r="S213" s="2"/>
      <c r="T213" s="2"/>
      <c r="U213" s="2"/>
      <c r="V213" s="2"/>
      <c r="W213" s="2"/>
      <c r="X213" s="2"/>
      <c r="Y213" s="2"/>
      <c r="Z213" s="2"/>
    </row>
    <row r="214" spans="1:26" ht="12" customHeight="1">
      <c r="A214" s="2"/>
      <c r="B214" s="2"/>
      <c r="C214" s="2"/>
      <c r="D214" s="2"/>
      <c r="E214" s="2"/>
      <c r="F214" s="2"/>
      <c r="G214" s="2"/>
      <c r="H214" s="75"/>
      <c r="I214" s="75"/>
      <c r="J214" s="75"/>
      <c r="K214" s="2"/>
      <c r="L214" s="2"/>
      <c r="M214" s="2"/>
      <c r="N214" s="2"/>
      <c r="O214" s="2"/>
      <c r="P214" s="2"/>
      <c r="Q214" s="2"/>
      <c r="R214" s="2"/>
      <c r="S214" s="2"/>
      <c r="T214" s="2"/>
      <c r="U214" s="2"/>
      <c r="V214" s="2"/>
      <c r="W214" s="2"/>
      <c r="X214" s="2"/>
      <c r="Y214" s="2"/>
      <c r="Z214" s="2"/>
    </row>
    <row r="215" spans="1:26" ht="12" customHeight="1">
      <c r="A215" s="2"/>
      <c r="B215" s="2"/>
      <c r="C215" s="2"/>
      <c r="D215" s="2"/>
      <c r="E215" s="2"/>
      <c r="F215" s="2"/>
      <c r="G215" s="2"/>
      <c r="H215" s="75"/>
      <c r="I215" s="75"/>
      <c r="J215" s="75"/>
      <c r="K215" s="2"/>
      <c r="L215" s="2"/>
      <c r="M215" s="2"/>
      <c r="N215" s="2"/>
      <c r="O215" s="2"/>
      <c r="P215" s="2"/>
      <c r="Q215" s="2"/>
      <c r="R215" s="2"/>
      <c r="S215" s="2"/>
      <c r="T215" s="2"/>
      <c r="U215" s="2"/>
      <c r="V215" s="2"/>
      <c r="W215" s="2"/>
      <c r="X215" s="2"/>
      <c r="Y215" s="2"/>
      <c r="Z215" s="2"/>
    </row>
    <row r="216" spans="1:26" ht="12" customHeight="1">
      <c r="A216" s="2"/>
      <c r="B216" s="2"/>
      <c r="C216" s="2"/>
      <c r="D216" s="2"/>
      <c r="E216" s="2"/>
      <c r="F216" s="2"/>
      <c r="G216" s="2"/>
      <c r="H216" s="75"/>
      <c r="I216" s="75"/>
      <c r="J216" s="75"/>
      <c r="K216" s="2"/>
      <c r="L216" s="2"/>
      <c r="M216" s="2"/>
      <c r="N216" s="2"/>
      <c r="O216" s="2"/>
      <c r="P216" s="2"/>
      <c r="Q216" s="2"/>
      <c r="R216" s="2"/>
      <c r="S216" s="2"/>
      <c r="T216" s="2"/>
      <c r="U216" s="2"/>
      <c r="V216" s="2"/>
      <c r="W216" s="2"/>
      <c r="X216" s="2"/>
      <c r="Y216" s="2"/>
      <c r="Z216" s="2"/>
    </row>
    <row r="217" spans="1:26" ht="12" customHeight="1">
      <c r="A217" s="2"/>
      <c r="B217" s="2"/>
      <c r="C217" s="2"/>
      <c r="D217" s="2"/>
      <c r="E217" s="2"/>
      <c r="F217" s="2"/>
      <c r="G217" s="2"/>
      <c r="H217" s="75"/>
      <c r="I217" s="75"/>
      <c r="J217" s="75"/>
      <c r="K217" s="2"/>
      <c r="L217" s="2"/>
      <c r="M217" s="2"/>
      <c r="N217" s="2"/>
      <c r="O217" s="2"/>
      <c r="P217" s="2"/>
      <c r="Q217" s="2"/>
      <c r="R217" s="2"/>
      <c r="S217" s="2"/>
      <c r="T217" s="2"/>
      <c r="U217" s="2"/>
      <c r="V217" s="2"/>
      <c r="W217" s="2"/>
      <c r="X217" s="2"/>
      <c r="Y217" s="2"/>
      <c r="Z217" s="2"/>
    </row>
    <row r="218" spans="1:26" ht="12" customHeight="1">
      <c r="A218" s="2"/>
      <c r="B218" s="2"/>
      <c r="C218" s="2"/>
      <c r="D218" s="2"/>
      <c r="E218" s="2"/>
      <c r="F218" s="2"/>
      <c r="G218" s="2"/>
      <c r="H218" s="75"/>
      <c r="I218" s="75"/>
      <c r="J218" s="75"/>
      <c r="K218" s="2"/>
      <c r="L218" s="2"/>
      <c r="M218" s="2"/>
      <c r="N218" s="2"/>
      <c r="O218" s="2"/>
      <c r="P218" s="2"/>
      <c r="Q218" s="2"/>
      <c r="R218" s="2"/>
      <c r="S218" s="2"/>
      <c r="T218" s="2"/>
      <c r="U218" s="2"/>
      <c r="V218" s="2"/>
      <c r="W218" s="2"/>
      <c r="X218" s="2"/>
      <c r="Y218" s="2"/>
      <c r="Z218" s="2"/>
    </row>
    <row r="219" spans="1:26" ht="12" customHeight="1">
      <c r="A219" s="2"/>
      <c r="B219" s="2"/>
      <c r="C219" s="2"/>
      <c r="D219" s="2"/>
      <c r="E219" s="2"/>
      <c r="F219" s="2"/>
      <c r="G219" s="2"/>
      <c r="H219" s="75"/>
      <c r="I219" s="75"/>
      <c r="J219" s="75"/>
      <c r="K219" s="2"/>
      <c r="L219" s="2"/>
      <c r="M219" s="2"/>
      <c r="N219" s="2"/>
      <c r="O219" s="2"/>
      <c r="P219" s="2"/>
      <c r="Q219" s="2"/>
      <c r="R219" s="2"/>
      <c r="S219" s="2"/>
      <c r="T219" s="2"/>
      <c r="U219" s="2"/>
      <c r="V219" s="2"/>
      <c r="W219" s="2"/>
      <c r="X219" s="2"/>
      <c r="Y219" s="2"/>
      <c r="Z219" s="2"/>
    </row>
    <row r="220" spans="1:26" ht="12" customHeight="1">
      <c r="A220" s="2"/>
      <c r="B220" s="2"/>
      <c r="C220" s="2"/>
      <c r="D220" s="2"/>
      <c r="E220" s="2"/>
      <c r="F220" s="2"/>
      <c r="G220" s="2"/>
      <c r="H220" s="75"/>
      <c r="I220" s="75"/>
      <c r="J220" s="75"/>
      <c r="K220" s="2"/>
      <c r="L220" s="2"/>
      <c r="M220" s="2"/>
      <c r="N220" s="2"/>
      <c r="O220" s="2"/>
      <c r="P220" s="2"/>
      <c r="Q220" s="2"/>
      <c r="R220" s="2"/>
      <c r="S220" s="2"/>
      <c r="T220" s="2"/>
      <c r="U220" s="2"/>
      <c r="V220" s="2"/>
      <c r="W220" s="2"/>
      <c r="X220" s="2"/>
      <c r="Y220" s="2"/>
      <c r="Z220" s="2"/>
    </row>
    <row r="221" spans="1:26" ht="12" customHeight="1">
      <c r="A221" s="2"/>
      <c r="B221" s="2"/>
      <c r="C221" s="2"/>
      <c r="D221" s="2"/>
      <c r="E221" s="2"/>
      <c r="F221" s="2"/>
      <c r="G221" s="2"/>
      <c r="H221" s="75"/>
      <c r="I221" s="75"/>
      <c r="J221" s="75"/>
      <c r="K221" s="2"/>
      <c r="L221" s="2"/>
      <c r="M221" s="2"/>
      <c r="N221" s="2"/>
      <c r="O221" s="2"/>
      <c r="P221" s="2"/>
      <c r="Q221" s="2"/>
      <c r="R221" s="2"/>
      <c r="S221" s="2"/>
      <c r="T221" s="2"/>
      <c r="U221" s="2"/>
      <c r="V221" s="2"/>
      <c r="W221" s="2"/>
      <c r="X221" s="2"/>
      <c r="Y221" s="2"/>
      <c r="Z221" s="2"/>
    </row>
    <row r="222" spans="1:26" ht="12" customHeight="1">
      <c r="A222" s="2"/>
      <c r="B222" s="2"/>
      <c r="C222" s="2"/>
      <c r="D222" s="2"/>
      <c r="E222" s="2"/>
      <c r="F222" s="2"/>
      <c r="G222" s="2"/>
      <c r="H222" s="75"/>
      <c r="I222" s="75"/>
      <c r="J222" s="75"/>
      <c r="K222" s="2"/>
      <c r="L222" s="2"/>
      <c r="M222" s="2"/>
      <c r="N222" s="2"/>
      <c r="O222" s="2"/>
      <c r="P222" s="2"/>
      <c r="Q222" s="2"/>
      <c r="R222" s="2"/>
      <c r="S222" s="2"/>
      <c r="T222" s="2"/>
      <c r="U222" s="2"/>
      <c r="V222" s="2"/>
      <c r="W222" s="2"/>
      <c r="X222" s="2"/>
      <c r="Y222" s="2"/>
      <c r="Z222" s="2"/>
    </row>
    <row r="223" spans="1:26" ht="12" customHeight="1">
      <c r="A223" s="2"/>
      <c r="B223" s="2"/>
      <c r="C223" s="2"/>
      <c r="D223" s="2"/>
      <c r="E223" s="2"/>
      <c r="F223" s="2"/>
      <c r="G223" s="2"/>
      <c r="H223" s="75"/>
      <c r="I223" s="75"/>
      <c r="J223" s="75"/>
      <c r="K223" s="2"/>
      <c r="L223" s="2"/>
      <c r="M223" s="2"/>
      <c r="N223" s="2"/>
      <c r="O223" s="2"/>
      <c r="P223" s="2"/>
      <c r="Q223" s="2"/>
      <c r="R223" s="2"/>
      <c r="S223" s="2"/>
      <c r="T223" s="2"/>
      <c r="U223" s="2"/>
      <c r="V223" s="2"/>
      <c r="W223" s="2"/>
      <c r="X223" s="2"/>
      <c r="Y223" s="2"/>
      <c r="Z223" s="2"/>
    </row>
    <row r="224" spans="1:26" ht="12" customHeight="1">
      <c r="A224" s="2"/>
      <c r="B224" s="2"/>
      <c r="C224" s="2"/>
      <c r="D224" s="2"/>
      <c r="E224" s="2"/>
      <c r="F224" s="2"/>
      <c r="G224" s="2"/>
      <c r="H224" s="75"/>
      <c r="I224" s="75"/>
      <c r="J224" s="75"/>
      <c r="K224" s="2"/>
      <c r="L224" s="2"/>
      <c r="M224" s="2"/>
      <c r="N224" s="2"/>
      <c r="O224" s="2"/>
      <c r="P224" s="2"/>
      <c r="Q224" s="2"/>
      <c r="R224" s="2"/>
      <c r="S224" s="2"/>
      <c r="T224" s="2"/>
      <c r="U224" s="2"/>
      <c r="V224" s="2"/>
      <c r="W224" s="2"/>
      <c r="X224" s="2"/>
      <c r="Y224" s="2"/>
      <c r="Z224" s="2"/>
    </row>
    <row r="225" spans="1:26" ht="12" customHeight="1">
      <c r="A225" s="2"/>
      <c r="B225" s="2"/>
      <c r="C225" s="2"/>
      <c r="D225" s="2"/>
      <c r="E225" s="2"/>
      <c r="F225" s="2"/>
      <c r="G225" s="2"/>
      <c r="H225" s="75"/>
      <c r="I225" s="75"/>
      <c r="J225" s="75"/>
      <c r="K225" s="2"/>
      <c r="L225" s="2"/>
      <c r="M225" s="2"/>
      <c r="N225" s="2"/>
      <c r="O225" s="2"/>
      <c r="P225" s="2"/>
      <c r="Q225" s="2"/>
      <c r="R225" s="2"/>
      <c r="S225" s="2"/>
      <c r="T225" s="2"/>
      <c r="U225" s="2"/>
      <c r="V225" s="2"/>
      <c r="W225" s="2"/>
      <c r="X225" s="2"/>
      <c r="Y225" s="2"/>
      <c r="Z225" s="2"/>
    </row>
    <row r="226" spans="1:26" ht="12" customHeight="1">
      <c r="A226" s="2"/>
      <c r="B226" s="2"/>
      <c r="C226" s="2"/>
      <c r="D226" s="2"/>
      <c r="E226" s="2"/>
      <c r="F226" s="2"/>
      <c r="G226" s="2"/>
      <c r="H226" s="75"/>
      <c r="I226" s="75"/>
      <c r="J226" s="75"/>
      <c r="K226" s="2"/>
      <c r="L226" s="2"/>
      <c r="M226" s="2"/>
      <c r="N226" s="2"/>
      <c r="O226" s="2"/>
      <c r="P226" s="2"/>
      <c r="Q226" s="2"/>
      <c r="R226" s="2"/>
      <c r="S226" s="2"/>
      <c r="T226" s="2"/>
      <c r="U226" s="2"/>
      <c r="V226" s="2"/>
      <c r="W226" s="2"/>
      <c r="X226" s="2"/>
      <c r="Y226" s="2"/>
      <c r="Z226" s="2"/>
    </row>
    <row r="227" spans="1:26" ht="12" customHeight="1">
      <c r="A227" s="2"/>
      <c r="B227" s="2"/>
      <c r="C227" s="2"/>
      <c r="D227" s="2"/>
      <c r="E227" s="2"/>
      <c r="F227" s="2"/>
      <c r="G227" s="2"/>
      <c r="H227" s="75"/>
      <c r="I227" s="75"/>
      <c r="J227" s="75"/>
      <c r="K227" s="2"/>
      <c r="L227" s="2"/>
      <c r="M227" s="2"/>
      <c r="N227" s="2"/>
      <c r="O227" s="2"/>
      <c r="P227" s="2"/>
      <c r="Q227" s="2"/>
      <c r="R227" s="2"/>
      <c r="S227" s="2"/>
      <c r="T227" s="2"/>
      <c r="U227" s="2"/>
      <c r="V227" s="2"/>
      <c r="W227" s="2"/>
      <c r="X227" s="2"/>
      <c r="Y227" s="2"/>
      <c r="Z227" s="2"/>
    </row>
    <row r="228" spans="1:26" ht="12" customHeight="1">
      <c r="A228" s="2"/>
      <c r="B228" s="2"/>
      <c r="C228" s="2"/>
      <c r="D228" s="2"/>
      <c r="E228" s="2"/>
      <c r="F228" s="2"/>
      <c r="G228" s="2"/>
      <c r="H228" s="75"/>
      <c r="I228" s="75"/>
      <c r="J228" s="75"/>
      <c r="K228" s="2"/>
      <c r="L228" s="2"/>
      <c r="M228" s="2"/>
      <c r="N228" s="2"/>
      <c r="O228" s="2"/>
      <c r="P228" s="2"/>
      <c r="Q228" s="2"/>
      <c r="R228" s="2"/>
      <c r="S228" s="2"/>
      <c r="T228" s="2"/>
      <c r="U228" s="2"/>
      <c r="V228" s="2"/>
      <c r="W228" s="2"/>
      <c r="X228" s="2"/>
      <c r="Y228" s="2"/>
      <c r="Z228" s="2"/>
    </row>
    <row r="229" spans="1:26" ht="12" customHeight="1">
      <c r="A229" s="2"/>
      <c r="B229" s="2"/>
      <c r="C229" s="2"/>
      <c r="D229" s="2"/>
      <c r="E229" s="2"/>
      <c r="F229" s="2"/>
      <c r="G229" s="2"/>
      <c r="H229" s="75"/>
      <c r="I229" s="75"/>
      <c r="J229" s="75"/>
      <c r="K229" s="2"/>
      <c r="L229" s="2"/>
      <c r="M229" s="2"/>
      <c r="N229" s="2"/>
      <c r="O229" s="2"/>
      <c r="P229" s="2"/>
      <c r="Q229" s="2"/>
      <c r="R229" s="2"/>
      <c r="S229" s="2"/>
      <c r="T229" s="2"/>
      <c r="U229" s="2"/>
      <c r="V229" s="2"/>
      <c r="W229" s="2"/>
      <c r="X229" s="2"/>
      <c r="Y229" s="2"/>
      <c r="Z229" s="2"/>
    </row>
    <row r="230" spans="1:26" ht="12" customHeight="1">
      <c r="A230" s="2"/>
      <c r="B230" s="2"/>
      <c r="C230" s="2"/>
      <c r="D230" s="2"/>
      <c r="E230" s="2"/>
      <c r="F230" s="2"/>
      <c r="G230" s="2"/>
      <c r="H230" s="75"/>
      <c r="I230" s="75"/>
      <c r="J230" s="75"/>
      <c r="K230" s="2"/>
      <c r="L230" s="2"/>
      <c r="M230" s="2"/>
      <c r="N230" s="2"/>
      <c r="O230" s="2"/>
      <c r="P230" s="2"/>
      <c r="Q230" s="2"/>
      <c r="R230" s="2"/>
      <c r="S230" s="2"/>
      <c r="T230" s="2"/>
      <c r="U230" s="2"/>
      <c r="V230" s="2"/>
      <c r="W230" s="2"/>
      <c r="X230" s="2"/>
      <c r="Y230" s="2"/>
      <c r="Z230" s="2"/>
    </row>
    <row r="231" spans="1:26" ht="12" customHeight="1">
      <c r="A231" s="2"/>
      <c r="B231" s="2"/>
      <c r="C231" s="2"/>
      <c r="D231" s="2"/>
      <c r="E231" s="2"/>
      <c r="F231" s="2"/>
      <c r="G231" s="2"/>
      <c r="H231" s="75"/>
      <c r="I231" s="75"/>
      <c r="J231" s="75"/>
      <c r="K231" s="2"/>
      <c r="L231" s="2"/>
      <c r="M231" s="2"/>
      <c r="N231" s="2"/>
      <c r="O231" s="2"/>
      <c r="P231" s="2"/>
      <c r="Q231" s="2"/>
      <c r="R231" s="2"/>
      <c r="S231" s="2"/>
      <c r="T231" s="2"/>
      <c r="U231" s="2"/>
      <c r="V231" s="2"/>
      <c r="W231" s="2"/>
      <c r="X231" s="2"/>
      <c r="Y231" s="2"/>
      <c r="Z231" s="2"/>
    </row>
    <row r="232" spans="1:26" ht="12" customHeight="1">
      <c r="A232" s="2"/>
      <c r="B232" s="2"/>
      <c r="C232" s="2"/>
      <c r="D232" s="2"/>
      <c r="E232" s="2"/>
      <c r="F232" s="2"/>
      <c r="G232" s="2"/>
      <c r="H232" s="75"/>
      <c r="I232" s="75"/>
      <c r="J232" s="75"/>
      <c r="K232" s="2"/>
      <c r="L232" s="2"/>
      <c r="M232" s="2"/>
      <c r="N232" s="2"/>
      <c r="O232" s="2"/>
      <c r="P232" s="2"/>
      <c r="Q232" s="2"/>
      <c r="R232" s="2"/>
      <c r="S232" s="2"/>
      <c r="T232" s="2"/>
      <c r="U232" s="2"/>
      <c r="V232" s="2"/>
      <c r="W232" s="2"/>
      <c r="X232" s="2"/>
      <c r="Y232" s="2"/>
      <c r="Z232" s="2"/>
    </row>
    <row r="233" spans="1:26" ht="12" customHeight="1">
      <c r="A233" s="2"/>
      <c r="B233" s="2"/>
      <c r="C233" s="2"/>
      <c r="D233" s="2"/>
      <c r="E233" s="2"/>
      <c r="F233" s="2"/>
      <c r="G233" s="2"/>
      <c r="H233" s="75"/>
      <c r="I233" s="75"/>
      <c r="J233" s="75"/>
      <c r="K233" s="2"/>
      <c r="L233" s="2"/>
      <c r="M233" s="2"/>
      <c r="N233" s="2"/>
      <c r="O233" s="2"/>
      <c r="P233" s="2"/>
      <c r="Q233" s="2"/>
      <c r="R233" s="2"/>
      <c r="S233" s="2"/>
      <c r="T233" s="2"/>
      <c r="U233" s="2"/>
      <c r="V233" s="2"/>
      <c r="W233" s="2"/>
      <c r="X233" s="2"/>
      <c r="Y233" s="2"/>
      <c r="Z233" s="2"/>
    </row>
    <row r="234" spans="1:26" ht="12" customHeight="1">
      <c r="A234" s="2"/>
      <c r="B234" s="2"/>
      <c r="C234" s="2"/>
      <c r="D234" s="2"/>
      <c r="E234" s="2"/>
      <c r="F234" s="2"/>
      <c r="G234" s="2"/>
      <c r="H234" s="75"/>
      <c r="I234" s="75"/>
      <c r="J234" s="75"/>
      <c r="K234" s="2"/>
      <c r="L234" s="2"/>
      <c r="M234" s="2"/>
      <c r="N234" s="2"/>
      <c r="O234" s="2"/>
      <c r="P234" s="2"/>
      <c r="Q234" s="2"/>
      <c r="R234" s="2"/>
      <c r="S234" s="2"/>
      <c r="T234" s="2"/>
      <c r="U234" s="2"/>
      <c r="V234" s="2"/>
      <c r="W234" s="2"/>
      <c r="X234" s="2"/>
      <c r="Y234" s="2"/>
      <c r="Z234" s="2"/>
    </row>
    <row r="235" spans="1:26" ht="12" customHeight="1">
      <c r="A235" s="2"/>
      <c r="B235" s="2"/>
      <c r="C235" s="2"/>
      <c r="D235" s="2"/>
      <c r="E235" s="2"/>
      <c r="F235" s="2"/>
      <c r="G235" s="2"/>
      <c r="H235" s="75"/>
      <c r="I235" s="75"/>
      <c r="J235" s="75"/>
      <c r="K235" s="2"/>
      <c r="L235" s="2"/>
      <c r="M235" s="2"/>
      <c r="N235" s="2"/>
      <c r="O235" s="2"/>
      <c r="P235" s="2"/>
      <c r="Q235" s="2"/>
      <c r="R235" s="2"/>
      <c r="S235" s="2"/>
      <c r="T235" s="2"/>
      <c r="U235" s="2"/>
      <c r="V235" s="2"/>
      <c r="W235" s="2"/>
      <c r="X235" s="2"/>
      <c r="Y235" s="2"/>
      <c r="Z235" s="2"/>
    </row>
    <row r="236" spans="1:26" ht="12" customHeight="1">
      <c r="A236" s="2"/>
      <c r="B236" s="2"/>
      <c r="C236" s="2"/>
      <c r="D236" s="2"/>
      <c r="E236" s="2"/>
      <c r="F236" s="2"/>
      <c r="G236" s="2"/>
      <c r="H236" s="75"/>
      <c r="I236" s="75"/>
      <c r="J236" s="75"/>
      <c r="K236" s="2"/>
      <c r="L236" s="2"/>
      <c r="M236" s="2"/>
      <c r="N236" s="2"/>
      <c r="O236" s="2"/>
      <c r="P236" s="2"/>
      <c r="Q236" s="2"/>
      <c r="R236" s="2"/>
      <c r="S236" s="2"/>
      <c r="T236" s="2"/>
      <c r="U236" s="2"/>
      <c r="V236" s="2"/>
      <c r="W236" s="2"/>
      <c r="X236" s="2"/>
      <c r="Y236" s="2"/>
      <c r="Z236" s="2"/>
    </row>
    <row r="237" spans="1:26" ht="12" customHeight="1">
      <c r="A237" s="2"/>
      <c r="B237" s="2"/>
      <c r="C237" s="2"/>
      <c r="D237" s="2"/>
      <c r="E237" s="2"/>
      <c r="F237" s="2"/>
      <c r="G237" s="2"/>
      <c r="H237" s="75"/>
      <c r="I237" s="75"/>
      <c r="J237" s="75"/>
      <c r="K237" s="2"/>
      <c r="L237" s="2"/>
      <c r="M237" s="2"/>
      <c r="N237" s="2"/>
      <c r="O237" s="2"/>
      <c r="P237" s="2"/>
      <c r="Q237" s="2"/>
      <c r="R237" s="2"/>
      <c r="S237" s="2"/>
      <c r="T237" s="2"/>
      <c r="U237" s="2"/>
      <c r="V237" s="2"/>
      <c r="W237" s="2"/>
      <c r="X237" s="2"/>
      <c r="Y237" s="2"/>
      <c r="Z237" s="2"/>
    </row>
    <row r="238" spans="1:26" ht="12" customHeight="1">
      <c r="A238" s="2"/>
      <c r="B238" s="2"/>
      <c r="C238" s="2"/>
      <c r="D238" s="2"/>
      <c r="E238" s="2"/>
      <c r="F238" s="2"/>
      <c r="G238" s="2"/>
      <c r="H238" s="75"/>
      <c r="I238" s="75"/>
      <c r="J238" s="75"/>
      <c r="K238" s="2"/>
      <c r="L238" s="2"/>
      <c r="M238" s="2"/>
      <c r="N238" s="2"/>
      <c r="O238" s="2"/>
      <c r="P238" s="2"/>
      <c r="Q238" s="2"/>
      <c r="R238" s="2"/>
      <c r="S238" s="2"/>
      <c r="T238" s="2"/>
      <c r="U238" s="2"/>
      <c r="V238" s="2"/>
      <c r="W238" s="2"/>
      <c r="X238" s="2"/>
      <c r="Y238" s="2"/>
      <c r="Z238" s="2"/>
    </row>
    <row r="239" spans="1:26" ht="12" customHeight="1">
      <c r="A239" s="2"/>
      <c r="B239" s="2"/>
      <c r="C239" s="2"/>
      <c r="D239" s="2"/>
      <c r="E239" s="2"/>
      <c r="F239" s="2"/>
      <c r="G239" s="2"/>
      <c r="H239" s="75"/>
      <c r="I239" s="75"/>
      <c r="J239" s="75"/>
      <c r="K239" s="2"/>
      <c r="L239" s="2"/>
      <c r="M239" s="2"/>
      <c r="N239" s="2"/>
      <c r="O239" s="2"/>
      <c r="P239" s="2"/>
      <c r="Q239" s="2"/>
      <c r="R239" s="2"/>
      <c r="S239" s="2"/>
      <c r="T239" s="2"/>
      <c r="U239" s="2"/>
      <c r="V239" s="2"/>
      <c r="W239" s="2"/>
      <c r="X239" s="2"/>
      <c r="Y239" s="2"/>
      <c r="Z239" s="2"/>
    </row>
    <row r="240" spans="1:26" ht="12" customHeight="1">
      <c r="A240" s="2"/>
      <c r="B240" s="2"/>
      <c r="C240" s="2"/>
      <c r="D240" s="2"/>
      <c r="E240" s="2"/>
      <c r="F240" s="2"/>
      <c r="G240" s="2"/>
      <c r="H240" s="75"/>
      <c r="I240" s="75"/>
      <c r="J240" s="75"/>
      <c r="K240" s="2"/>
      <c r="L240" s="2"/>
      <c r="M240" s="2"/>
      <c r="N240" s="2"/>
      <c r="O240" s="2"/>
      <c r="P240" s="2"/>
      <c r="Q240" s="2"/>
      <c r="R240" s="2"/>
      <c r="S240" s="2"/>
      <c r="T240" s="2"/>
      <c r="U240" s="2"/>
      <c r="V240" s="2"/>
      <c r="W240" s="2"/>
      <c r="X240" s="2"/>
      <c r="Y240" s="2"/>
      <c r="Z240" s="2"/>
    </row>
    <row r="241" spans="1:26" ht="12" customHeight="1">
      <c r="A241" s="2"/>
      <c r="B241" s="2"/>
      <c r="C241" s="2"/>
      <c r="D241" s="2"/>
      <c r="E241" s="2"/>
      <c r="F241" s="2"/>
      <c r="G241" s="2"/>
      <c r="H241" s="75"/>
      <c r="I241" s="75"/>
      <c r="J241" s="75"/>
      <c r="K241" s="2"/>
      <c r="L241" s="2"/>
      <c r="M241" s="2"/>
      <c r="N241" s="2"/>
      <c r="O241" s="2"/>
      <c r="P241" s="2"/>
      <c r="Q241" s="2"/>
      <c r="R241" s="2"/>
      <c r="S241" s="2"/>
      <c r="T241" s="2"/>
      <c r="U241" s="2"/>
      <c r="V241" s="2"/>
      <c r="W241" s="2"/>
      <c r="X241" s="2"/>
      <c r="Y241" s="2"/>
      <c r="Z241" s="2"/>
    </row>
    <row r="242" spans="1:26" ht="12" customHeight="1">
      <c r="A242" s="2"/>
      <c r="B242" s="2"/>
      <c r="C242" s="2"/>
      <c r="D242" s="2"/>
      <c r="E242" s="2"/>
      <c r="F242" s="2"/>
      <c r="G242" s="2"/>
      <c r="H242" s="75"/>
      <c r="I242" s="75"/>
      <c r="J242" s="75"/>
      <c r="K242" s="2"/>
      <c r="L242" s="2"/>
      <c r="M242" s="2"/>
      <c r="N242" s="2"/>
      <c r="O242" s="2"/>
      <c r="P242" s="2"/>
      <c r="Q242" s="2"/>
      <c r="R242" s="2"/>
      <c r="S242" s="2"/>
      <c r="T242" s="2"/>
      <c r="U242" s="2"/>
      <c r="V242" s="2"/>
      <c r="W242" s="2"/>
      <c r="X242" s="2"/>
      <c r="Y242" s="2"/>
      <c r="Z242" s="2"/>
    </row>
    <row r="243" spans="1:26" ht="12" customHeight="1">
      <c r="A243" s="2"/>
      <c r="B243" s="2"/>
      <c r="C243" s="2"/>
      <c r="D243" s="2"/>
      <c r="E243" s="2"/>
      <c r="F243" s="2"/>
      <c r="G243" s="2"/>
      <c r="H243" s="75"/>
      <c r="I243" s="75"/>
      <c r="J243" s="75"/>
      <c r="K243" s="2"/>
      <c r="L243" s="2"/>
      <c r="M243" s="2"/>
      <c r="N243" s="2"/>
      <c r="O243" s="2"/>
      <c r="P243" s="2"/>
      <c r="Q243" s="2"/>
      <c r="R243" s="2"/>
      <c r="S243" s="2"/>
      <c r="T243" s="2"/>
      <c r="U243" s="2"/>
      <c r="V243" s="2"/>
      <c r="W243" s="2"/>
      <c r="X243" s="2"/>
      <c r="Y243" s="2"/>
      <c r="Z243" s="2"/>
    </row>
    <row r="244" spans="1:26" ht="12" customHeight="1">
      <c r="A244" s="2"/>
      <c r="B244" s="2"/>
      <c r="C244" s="2"/>
      <c r="D244" s="2"/>
      <c r="E244" s="2"/>
      <c r="F244" s="2"/>
      <c r="G244" s="2"/>
      <c r="H244" s="75"/>
      <c r="I244" s="75"/>
      <c r="J244" s="75"/>
      <c r="K244" s="2"/>
      <c r="L244" s="2"/>
      <c r="M244" s="2"/>
      <c r="N244" s="2"/>
      <c r="O244" s="2"/>
      <c r="P244" s="2"/>
      <c r="Q244" s="2"/>
      <c r="R244" s="2"/>
      <c r="S244" s="2"/>
      <c r="T244" s="2"/>
      <c r="U244" s="2"/>
      <c r="V244" s="2"/>
      <c r="W244" s="2"/>
      <c r="X244" s="2"/>
      <c r="Y244" s="2"/>
      <c r="Z244" s="2"/>
    </row>
    <row r="245" spans="1:26" ht="12" customHeight="1">
      <c r="A245" s="2"/>
      <c r="B245" s="2"/>
      <c r="C245" s="2"/>
      <c r="D245" s="2"/>
      <c r="E245" s="2"/>
      <c r="F245" s="2"/>
      <c r="G245" s="2"/>
      <c r="H245" s="75"/>
      <c r="I245" s="75"/>
      <c r="J245" s="75"/>
      <c r="K245" s="2"/>
      <c r="L245" s="2"/>
      <c r="M245" s="2"/>
      <c r="N245" s="2"/>
      <c r="O245" s="2"/>
      <c r="P245" s="2"/>
      <c r="Q245" s="2"/>
      <c r="R245" s="2"/>
      <c r="S245" s="2"/>
      <c r="T245" s="2"/>
      <c r="U245" s="2"/>
      <c r="V245" s="2"/>
      <c r="W245" s="2"/>
      <c r="X245" s="2"/>
      <c r="Y245" s="2"/>
      <c r="Z245" s="2"/>
    </row>
    <row r="246" spans="1:26" ht="12" customHeight="1">
      <c r="A246" s="2"/>
      <c r="B246" s="2"/>
      <c r="C246" s="2"/>
      <c r="D246" s="2"/>
      <c r="E246" s="2"/>
      <c r="F246" s="2"/>
      <c r="G246" s="2"/>
      <c r="H246" s="75"/>
      <c r="I246" s="75"/>
      <c r="J246" s="75"/>
      <c r="K246" s="2"/>
      <c r="L246" s="2"/>
      <c r="M246" s="2"/>
      <c r="N246" s="2"/>
      <c r="O246" s="2"/>
      <c r="P246" s="2"/>
      <c r="Q246" s="2"/>
      <c r="R246" s="2"/>
      <c r="S246" s="2"/>
      <c r="T246" s="2"/>
      <c r="U246" s="2"/>
      <c r="V246" s="2"/>
      <c r="W246" s="2"/>
      <c r="X246" s="2"/>
      <c r="Y246" s="2"/>
      <c r="Z246" s="2"/>
    </row>
    <row r="247" spans="1:26" ht="12" customHeight="1">
      <c r="A247" s="2"/>
      <c r="B247" s="2"/>
      <c r="C247" s="2"/>
      <c r="D247" s="2"/>
      <c r="E247" s="2"/>
      <c r="F247" s="2"/>
      <c r="G247" s="2"/>
      <c r="H247" s="75"/>
      <c r="I247" s="75"/>
      <c r="J247" s="75"/>
      <c r="K247" s="2"/>
      <c r="L247" s="2"/>
      <c r="M247" s="2"/>
      <c r="N247" s="2"/>
      <c r="O247" s="2"/>
      <c r="P247" s="2"/>
      <c r="Q247" s="2"/>
      <c r="R247" s="2"/>
      <c r="S247" s="2"/>
      <c r="T247" s="2"/>
      <c r="U247" s="2"/>
      <c r="V247" s="2"/>
      <c r="W247" s="2"/>
      <c r="X247" s="2"/>
      <c r="Y247" s="2"/>
      <c r="Z247" s="2"/>
    </row>
    <row r="248" spans="1:26" ht="12" customHeight="1">
      <c r="A248" s="2"/>
      <c r="B248" s="2"/>
      <c r="C248" s="2"/>
      <c r="D248" s="2"/>
      <c r="E248" s="2"/>
      <c r="F248" s="2"/>
      <c r="G248" s="2"/>
      <c r="H248" s="75"/>
      <c r="I248" s="75"/>
      <c r="J248" s="75"/>
      <c r="K248" s="2"/>
      <c r="L248" s="2"/>
      <c r="M248" s="2"/>
      <c r="N248" s="2"/>
      <c r="O248" s="2"/>
      <c r="P248" s="2"/>
      <c r="Q248" s="2"/>
      <c r="R248" s="2"/>
      <c r="S248" s="2"/>
      <c r="T248" s="2"/>
      <c r="U248" s="2"/>
      <c r="V248" s="2"/>
      <c r="W248" s="2"/>
      <c r="X248" s="2"/>
      <c r="Y248" s="2"/>
      <c r="Z248" s="2"/>
    </row>
    <row r="249" spans="1:26" ht="12" customHeight="1">
      <c r="A249" s="2"/>
      <c r="B249" s="2"/>
      <c r="C249" s="2"/>
      <c r="D249" s="2"/>
      <c r="E249" s="2"/>
      <c r="F249" s="2"/>
      <c r="G249" s="2"/>
      <c r="H249" s="75"/>
      <c r="I249" s="75"/>
      <c r="J249" s="75"/>
      <c r="K249" s="2"/>
      <c r="L249" s="2"/>
      <c r="M249" s="2"/>
      <c r="N249" s="2"/>
      <c r="O249" s="2"/>
      <c r="P249" s="2"/>
      <c r="Q249" s="2"/>
      <c r="R249" s="2"/>
      <c r="S249" s="2"/>
      <c r="T249" s="2"/>
      <c r="U249" s="2"/>
      <c r="V249" s="2"/>
      <c r="W249" s="2"/>
      <c r="X249" s="2"/>
      <c r="Y249" s="2"/>
      <c r="Z249" s="2"/>
    </row>
    <row r="250" spans="1:26" ht="12" customHeight="1">
      <c r="A250" s="2"/>
      <c r="B250" s="2"/>
      <c r="C250" s="2"/>
      <c r="D250" s="2"/>
      <c r="E250" s="2"/>
      <c r="F250" s="2"/>
      <c r="G250" s="2"/>
      <c r="H250" s="75"/>
      <c r="I250" s="75"/>
      <c r="J250" s="75"/>
      <c r="K250" s="2"/>
      <c r="L250" s="2"/>
      <c r="M250" s="2"/>
      <c r="N250" s="2"/>
      <c r="O250" s="2"/>
      <c r="P250" s="2"/>
      <c r="Q250" s="2"/>
      <c r="R250" s="2"/>
      <c r="S250" s="2"/>
      <c r="T250" s="2"/>
      <c r="U250" s="2"/>
      <c r="V250" s="2"/>
      <c r="W250" s="2"/>
      <c r="X250" s="2"/>
      <c r="Y250" s="2"/>
      <c r="Z250" s="2"/>
    </row>
    <row r="251" spans="1:26" ht="12" customHeight="1">
      <c r="A251" s="2"/>
      <c r="B251" s="2"/>
      <c r="C251" s="2"/>
      <c r="D251" s="2"/>
      <c r="E251" s="2"/>
      <c r="F251" s="2"/>
      <c r="G251" s="2"/>
      <c r="H251" s="75"/>
      <c r="I251" s="75"/>
      <c r="J251" s="75"/>
      <c r="K251" s="2"/>
      <c r="L251" s="2"/>
      <c r="M251" s="2"/>
      <c r="N251" s="2"/>
      <c r="O251" s="2"/>
      <c r="P251" s="2"/>
      <c r="Q251" s="2"/>
      <c r="R251" s="2"/>
      <c r="S251" s="2"/>
      <c r="T251" s="2"/>
      <c r="U251" s="2"/>
      <c r="V251" s="2"/>
      <c r="W251" s="2"/>
      <c r="X251" s="2"/>
      <c r="Y251" s="2"/>
      <c r="Z251" s="2"/>
    </row>
    <row r="252" spans="1:26" ht="12" customHeight="1">
      <c r="A252" s="2"/>
      <c r="B252" s="2"/>
      <c r="C252" s="2"/>
      <c r="D252" s="2"/>
      <c r="E252" s="2"/>
      <c r="F252" s="2"/>
      <c r="G252" s="2"/>
      <c r="H252" s="75"/>
      <c r="I252" s="75"/>
      <c r="J252" s="75"/>
      <c r="K252" s="2"/>
      <c r="L252" s="2"/>
      <c r="M252" s="2"/>
      <c r="N252" s="2"/>
      <c r="O252" s="2"/>
      <c r="P252" s="2"/>
      <c r="Q252" s="2"/>
      <c r="R252" s="2"/>
      <c r="S252" s="2"/>
      <c r="T252" s="2"/>
      <c r="U252" s="2"/>
      <c r="V252" s="2"/>
      <c r="W252" s="2"/>
      <c r="X252" s="2"/>
      <c r="Y252" s="2"/>
      <c r="Z252" s="2"/>
    </row>
    <row r="253" spans="1:26" ht="12" customHeight="1">
      <c r="A253" s="2"/>
      <c r="B253" s="2"/>
      <c r="C253" s="2"/>
      <c r="D253" s="2"/>
      <c r="E253" s="2"/>
      <c r="F253" s="2"/>
      <c r="G253" s="2"/>
      <c r="H253" s="75"/>
      <c r="I253" s="75"/>
      <c r="J253" s="75"/>
      <c r="K253" s="2"/>
      <c r="L253" s="2"/>
      <c r="M253" s="2"/>
      <c r="N253" s="2"/>
      <c r="O253" s="2"/>
      <c r="P253" s="2"/>
      <c r="Q253" s="2"/>
      <c r="R253" s="2"/>
      <c r="S253" s="2"/>
      <c r="T253" s="2"/>
      <c r="U253" s="2"/>
      <c r="V253" s="2"/>
      <c r="W253" s="2"/>
      <c r="X253" s="2"/>
      <c r="Y253" s="2"/>
      <c r="Z253" s="2"/>
    </row>
    <row r="254" spans="1:26" ht="12" customHeight="1">
      <c r="A254" s="2"/>
      <c r="B254" s="2"/>
      <c r="C254" s="2"/>
      <c r="D254" s="2"/>
      <c r="E254" s="2"/>
      <c r="F254" s="2"/>
      <c r="G254" s="2"/>
      <c r="H254" s="75"/>
      <c r="I254" s="75"/>
      <c r="J254" s="75"/>
      <c r="K254" s="2"/>
      <c r="L254" s="2"/>
      <c r="M254" s="2"/>
      <c r="N254" s="2"/>
      <c r="O254" s="2"/>
      <c r="P254" s="2"/>
      <c r="Q254" s="2"/>
      <c r="R254" s="2"/>
      <c r="S254" s="2"/>
      <c r="T254" s="2"/>
      <c r="U254" s="2"/>
      <c r="V254" s="2"/>
      <c r="W254" s="2"/>
      <c r="X254" s="2"/>
      <c r="Y254" s="2"/>
      <c r="Z254" s="2"/>
    </row>
    <row r="255" spans="1:26" ht="12" customHeight="1">
      <c r="A255" s="2"/>
      <c r="B255" s="2"/>
      <c r="C255" s="2"/>
      <c r="D255" s="2"/>
      <c r="E255" s="2"/>
      <c r="F255" s="2"/>
      <c r="G255" s="2"/>
      <c r="H255" s="75"/>
      <c r="I255" s="75"/>
      <c r="J255" s="75"/>
      <c r="K255" s="2"/>
      <c r="L255" s="2"/>
      <c r="M255" s="2"/>
      <c r="N255" s="2"/>
      <c r="O255" s="2"/>
      <c r="P255" s="2"/>
      <c r="Q255" s="2"/>
      <c r="R255" s="2"/>
      <c r="S255" s="2"/>
      <c r="T255" s="2"/>
      <c r="U255" s="2"/>
      <c r="V255" s="2"/>
      <c r="W255" s="2"/>
      <c r="X255" s="2"/>
      <c r="Y255" s="2"/>
      <c r="Z255" s="2"/>
    </row>
    <row r="256" spans="1:26" ht="12" customHeight="1">
      <c r="A256" s="2"/>
      <c r="B256" s="2"/>
      <c r="C256" s="2"/>
      <c r="D256" s="2"/>
      <c r="E256" s="2"/>
      <c r="F256" s="2"/>
      <c r="G256" s="2"/>
      <c r="H256" s="75"/>
      <c r="I256" s="75"/>
      <c r="J256" s="75"/>
      <c r="K256" s="2"/>
      <c r="L256" s="2"/>
      <c r="M256" s="2"/>
      <c r="N256" s="2"/>
      <c r="O256" s="2"/>
      <c r="P256" s="2"/>
      <c r="Q256" s="2"/>
      <c r="R256" s="2"/>
      <c r="S256" s="2"/>
      <c r="T256" s="2"/>
      <c r="U256" s="2"/>
      <c r="V256" s="2"/>
      <c r="W256" s="2"/>
      <c r="X256" s="2"/>
      <c r="Y256" s="2"/>
      <c r="Z256" s="2"/>
    </row>
    <row r="257" spans="1:26" ht="12" customHeight="1">
      <c r="A257" s="2"/>
      <c r="B257" s="2"/>
      <c r="C257" s="2"/>
      <c r="D257" s="2"/>
      <c r="E257" s="2"/>
      <c r="F257" s="2"/>
      <c r="G257" s="2"/>
      <c r="H257" s="75"/>
      <c r="I257" s="75"/>
      <c r="J257" s="75"/>
      <c r="K257" s="2"/>
      <c r="L257" s="2"/>
      <c r="M257" s="2"/>
      <c r="N257" s="2"/>
      <c r="O257" s="2"/>
      <c r="P257" s="2"/>
      <c r="Q257" s="2"/>
      <c r="R257" s="2"/>
      <c r="S257" s="2"/>
      <c r="T257" s="2"/>
      <c r="U257" s="2"/>
      <c r="V257" s="2"/>
      <c r="W257" s="2"/>
      <c r="X257" s="2"/>
      <c r="Y257" s="2"/>
      <c r="Z257" s="2"/>
    </row>
    <row r="258" spans="1:26" ht="12" customHeight="1">
      <c r="A258" s="2"/>
      <c r="B258" s="2"/>
      <c r="C258" s="2"/>
      <c r="D258" s="2"/>
      <c r="E258" s="2"/>
      <c r="F258" s="2"/>
      <c r="G258" s="2"/>
      <c r="H258" s="75"/>
      <c r="I258" s="75"/>
      <c r="J258" s="75"/>
      <c r="K258" s="2"/>
      <c r="L258" s="2"/>
      <c r="M258" s="2"/>
      <c r="N258" s="2"/>
      <c r="O258" s="2"/>
      <c r="P258" s="2"/>
      <c r="Q258" s="2"/>
      <c r="R258" s="2"/>
      <c r="S258" s="2"/>
      <c r="T258" s="2"/>
      <c r="U258" s="2"/>
      <c r="V258" s="2"/>
      <c r="W258" s="2"/>
      <c r="X258" s="2"/>
      <c r="Y258" s="2"/>
      <c r="Z258" s="2"/>
    </row>
    <row r="259" spans="1:26" ht="12" customHeight="1">
      <c r="A259" s="2"/>
      <c r="B259" s="2"/>
      <c r="C259" s="2"/>
      <c r="D259" s="2"/>
      <c r="E259" s="2"/>
      <c r="F259" s="2"/>
      <c r="G259" s="2"/>
      <c r="H259" s="75"/>
      <c r="I259" s="75"/>
      <c r="J259" s="75"/>
      <c r="K259" s="2"/>
      <c r="L259" s="2"/>
      <c r="M259" s="2"/>
      <c r="N259" s="2"/>
      <c r="O259" s="2"/>
      <c r="P259" s="2"/>
      <c r="Q259" s="2"/>
      <c r="R259" s="2"/>
      <c r="S259" s="2"/>
      <c r="T259" s="2"/>
      <c r="U259" s="2"/>
      <c r="V259" s="2"/>
      <c r="W259" s="2"/>
      <c r="X259" s="2"/>
      <c r="Y259" s="2"/>
      <c r="Z259" s="2"/>
    </row>
    <row r="260" spans="1:26" ht="12" customHeight="1">
      <c r="A260" s="2"/>
      <c r="B260" s="2"/>
      <c r="C260" s="2"/>
      <c r="D260" s="2"/>
      <c r="E260" s="2"/>
      <c r="F260" s="2"/>
      <c r="G260" s="2"/>
      <c r="H260" s="75"/>
      <c r="I260" s="75"/>
      <c r="J260" s="75"/>
      <c r="K260" s="2"/>
      <c r="L260" s="2"/>
      <c r="M260" s="2"/>
      <c r="N260" s="2"/>
      <c r="O260" s="2"/>
      <c r="P260" s="2"/>
      <c r="Q260" s="2"/>
      <c r="R260" s="2"/>
      <c r="S260" s="2"/>
      <c r="T260" s="2"/>
      <c r="U260" s="2"/>
      <c r="V260" s="2"/>
      <c r="W260" s="2"/>
      <c r="X260" s="2"/>
      <c r="Y260" s="2"/>
      <c r="Z260" s="2"/>
    </row>
    <row r="261" spans="1:26" ht="12" customHeight="1">
      <c r="A261" s="2"/>
      <c r="B261" s="2"/>
      <c r="C261" s="2"/>
      <c r="D261" s="2"/>
      <c r="E261" s="2"/>
      <c r="F261" s="2"/>
      <c r="G261" s="2"/>
      <c r="H261" s="75"/>
      <c r="I261" s="75"/>
      <c r="J261" s="75"/>
      <c r="K261" s="2"/>
      <c r="L261" s="2"/>
      <c r="M261" s="2"/>
      <c r="N261" s="2"/>
      <c r="O261" s="2"/>
      <c r="P261" s="2"/>
      <c r="Q261" s="2"/>
      <c r="R261" s="2"/>
      <c r="S261" s="2"/>
      <c r="T261" s="2"/>
      <c r="U261" s="2"/>
      <c r="V261" s="2"/>
      <c r="W261" s="2"/>
      <c r="X261" s="2"/>
      <c r="Y261" s="2"/>
      <c r="Z261" s="2"/>
    </row>
    <row r="262" spans="1:26" ht="12" customHeight="1">
      <c r="A262" s="2"/>
      <c r="B262" s="2"/>
      <c r="C262" s="2"/>
      <c r="D262" s="2"/>
      <c r="E262" s="2"/>
      <c r="F262" s="2"/>
      <c r="G262" s="2"/>
      <c r="H262" s="75"/>
      <c r="I262" s="75"/>
      <c r="J262" s="75"/>
      <c r="K262" s="2"/>
      <c r="L262" s="2"/>
      <c r="M262" s="2"/>
      <c r="N262" s="2"/>
      <c r="O262" s="2"/>
      <c r="P262" s="2"/>
      <c r="Q262" s="2"/>
      <c r="R262" s="2"/>
      <c r="S262" s="2"/>
      <c r="T262" s="2"/>
      <c r="U262" s="2"/>
      <c r="V262" s="2"/>
      <c r="W262" s="2"/>
      <c r="X262" s="2"/>
      <c r="Y262" s="2"/>
      <c r="Z262" s="2"/>
    </row>
    <row r="263" spans="1:26" ht="12" customHeight="1">
      <c r="A263" s="2"/>
      <c r="B263" s="2"/>
      <c r="C263" s="2"/>
      <c r="D263" s="2"/>
      <c r="E263" s="2"/>
      <c r="F263" s="2"/>
      <c r="G263" s="2"/>
      <c r="H263" s="75"/>
      <c r="I263" s="75"/>
      <c r="J263" s="75"/>
      <c r="K263" s="2"/>
      <c r="L263" s="2"/>
      <c r="M263" s="2"/>
      <c r="N263" s="2"/>
      <c r="O263" s="2"/>
      <c r="P263" s="2"/>
      <c r="Q263" s="2"/>
      <c r="R263" s="2"/>
      <c r="S263" s="2"/>
      <c r="T263" s="2"/>
      <c r="U263" s="2"/>
      <c r="V263" s="2"/>
      <c r="W263" s="2"/>
      <c r="X263" s="2"/>
      <c r="Y263" s="2"/>
      <c r="Z263" s="2"/>
    </row>
    <row r="264" spans="1:26" ht="12" customHeight="1">
      <c r="A264" s="2"/>
      <c r="B264" s="2"/>
      <c r="C264" s="2"/>
      <c r="D264" s="2"/>
      <c r="E264" s="2"/>
      <c r="F264" s="2"/>
      <c r="G264" s="2"/>
      <c r="H264" s="75"/>
      <c r="I264" s="75"/>
      <c r="J264" s="75"/>
      <c r="K264" s="2"/>
      <c r="L264" s="2"/>
      <c r="M264" s="2"/>
      <c r="N264" s="2"/>
      <c r="O264" s="2"/>
      <c r="P264" s="2"/>
      <c r="Q264" s="2"/>
      <c r="R264" s="2"/>
      <c r="S264" s="2"/>
      <c r="T264" s="2"/>
      <c r="U264" s="2"/>
      <c r="V264" s="2"/>
      <c r="W264" s="2"/>
      <c r="X264" s="2"/>
      <c r="Y264" s="2"/>
      <c r="Z264" s="2"/>
    </row>
    <row r="265" spans="1:26" ht="12" customHeight="1">
      <c r="A265" s="2"/>
      <c r="B265" s="2"/>
      <c r="C265" s="2"/>
      <c r="D265" s="2"/>
      <c r="E265" s="2"/>
      <c r="F265" s="2"/>
      <c r="G265" s="2"/>
      <c r="H265" s="75"/>
      <c r="I265" s="75"/>
      <c r="J265" s="75"/>
      <c r="K265" s="2"/>
      <c r="L265" s="2"/>
      <c r="M265" s="2"/>
      <c r="N265" s="2"/>
      <c r="O265" s="2"/>
      <c r="P265" s="2"/>
      <c r="Q265" s="2"/>
      <c r="R265" s="2"/>
      <c r="S265" s="2"/>
      <c r="T265" s="2"/>
      <c r="U265" s="2"/>
      <c r="V265" s="2"/>
      <c r="W265" s="2"/>
      <c r="X265" s="2"/>
      <c r="Y265" s="2"/>
      <c r="Z265" s="2"/>
    </row>
    <row r="266" spans="1:26" ht="12" customHeight="1">
      <c r="A266" s="2"/>
      <c r="B266" s="2"/>
      <c r="C266" s="2"/>
      <c r="D266" s="2"/>
      <c r="E266" s="2"/>
      <c r="F266" s="2"/>
      <c r="G266" s="2"/>
      <c r="H266" s="75"/>
      <c r="I266" s="75"/>
      <c r="J266" s="75"/>
      <c r="K266" s="2"/>
      <c r="L266" s="2"/>
      <c r="M266" s="2"/>
      <c r="N266" s="2"/>
      <c r="O266" s="2"/>
      <c r="P266" s="2"/>
      <c r="Q266" s="2"/>
      <c r="R266" s="2"/>
      <c r="S266" s="2"/>
      <c r="T266" s="2"/>
      <c r="U266" s="2"/>
      <c r="V266" s="2"/>
      <c r="W266" s="2"/>
      <c r="X266" s="2"/>
      <c r="Y266" s="2"/>
      <c r="Z266" s="2"/>
    </row>
    <row r="267" spans="1:26" ht="12" customHeight="1">
      <c r="A267" s="2"/>
      <c r="B267" s="2"/>
      <c r="C267" s="2"/>
      <c r="D267" s="2"/>
      <c r="E267" s="2"/>
      <c r="F267" s="2"/>
      <c r="G267" s="2"/>
      <c r="H267" s="75"/>
      <c r="I267" s="75"/>
      <c r="J267" s="75"/>
      <c r="K267" s="2"/>
      <c r="L267" s="2"/>
      <c r="M267" s="2"/>
      <c r="N267" s="2"/>
      <c r="O267" s="2"/>
      <c r="P267" s="2"/>
      <c r="Q267" s="2"/>
      <c r="R267" s="2"/>
      <c r="S267" s="2"/>
      <c r="T267" s="2"/>
      <c r="U267" s="2"/>
      <c r="V267" s="2"/>
      <c r="W267" s="2"/>
      <c r="X267" s="2"/>
      <c r="Y267" s="2"/>
      <c r="Z267" s="2"/>
    </row>
    <row r="268" spans="1:26" ht="12" customHeight="1">
      <c r="A268" s="2"/>
      <c r="B268" s="2"/>
      <c r="C268" s="2"/>
      <c r="D268" s="2"/>
      <c r="E268" s="2"/>
      <c r="F268" s="2"/>
      <c r="G268" s="2"/>
      <c r="H268" s="75"/>
      <c r="I268" s="75"/>
      <c r="J268" s="75"/>
      <c r="K268" s="2"/>
      <c r="L268" s="2"/>
      <c r="M268" s="2"/>
      <c r="N268" s="2"/>
      <c r="O268" s="2"/>
      <c r="P268" s="2"/>
      <c r="Q268" s="2"/>
      <c r="R268" s="2"/>
      <c r="S268" s="2"/>
      <c r="T268" s="2"/>
      <c r="U268" s="2"/>
      <c r="V268" s="2"/>
      <c r="W268" s="2"/>
      <c r="X268" s="2"/>
      <c r="Y268" s="2"/>
      <c r="Z268" s="2"/>
    </row>
    <row r="269" spans="1:26" ht="12" customHeight="1">
      <c r="A269" s="2"/>
      <c r="B269" s="2"/>
      <c r="C269" s="2"/>
      <c r="D269" s="2"/>
      <c r="E269" s="2"/>
      <c r="F269" s="2"/>
      <c r="G269" s="2"/>
      <c r="H269" s="75"/>
      <c r="I269" s="75"/>
      <c r="J269" s="75"/>
      <c r="K269" s="2"/>
      <c r="L269" s="2"/>
      <c r="M269" s="2"/>
      <c r="N269" s="2"/>
      <c r="O269" s="2"/>
      <c r="P269" s="2"/>
      <c r="Q269" s="2"/>
      <c r="R269" s="2"/>
      <c r="S269" s="2"/>
      <c r="T269" s="2"/>
      <c r="U269" s="2"/>
      <c r="V269" s="2"/>
      <c r="W269" s="2"/>
      <c r="X269" s="2"/>
      <c r="Y269" s="2"/>
      <c r="Z269" s="2"/>
    </row>
    <row r="270" spans="1:26" ht="12" customHeight="1">
      <c r="A270" s="2"/>
      <c r="B270" s="2"/>
      <c r="C270" s="2"/>
      <c r="D270" s="2"/>
      <c r="E270" s="2"/>
      <c r="F270" s="2"/>
      <c r="G270" s="2"/>
      <c r="H270" s="75"/>
      <c r="I270" s="75"/>
      <c r="J270" s="75"/>
      <c r="K270" s="2"/>
      <c r="L270" s="2"/>
      <c r="M270" s="2"/>
      <c r="N270" s="2"/>
      <c r="O270" s="2"/>
      <c r="P270" s="2"/>
      <c r="Q270" s="2"/>
      <c r="R270" s="2"/>
      <c r="S270" s="2"/>
      <c r="T270" s="2"/>
      <c r="U270" s="2"/>
      <c r="V270" s="2"/>
      <c r="W270" s="2"/>
      <c r="X270" s="2"/>
      <c r="Y270" s="2"/>
      <c r="Z270" s="2"/>
    </row>
    <row r="271" spans="1:26" ht="12" customHeight="1">
      <c r="A271" s="2"/>
      <c r="B271" s="2"/>
      <c r="C271" s="2"/>
      <c r="D271" s="2"/>
      <c r="E271" s="2"/>
      <c r="F271" s="2"/>
      <c r="G271" s="2"/>
      <c r="H271" s="75"/>
      <c r="I271" s="75"/>
      <c r="J271" s="75"/>
      <c r="K271" s="2"/>
      <c r="L271" s="2"/>
      <c r="M271" s="2"/>
      <c r="N271" s="2"/>
      <c r="O271" s="2"/>
      <c r="P271" s="2"/>
      <c r="Q271" s="2"/>
      <c r="R271" s="2"/>
      <c r="S271" s="2"/>
      <c r="T271" s="2"/>
      <c r="U271" s="2"/>
      <c r="V271" s="2"/>
      <c r="W271" s="2"/>
      <c r="X271" s="2"/>
      <c r="Y271" s="2"/>
      <c r="Z271" s="2"/>
    </row>
    <row r="272" spans="1:26" ht="12" customHeight="1">
      <c r="A272" s="2"/>
      <c r="B272" s="2"/>
      <c r="C272" s="2"/>
      <c r="D272" s="2"/>
      <c r="E272" s="2"/>
      <c r="F272" s="2"/>
      <c r="G272" s="2"/>
      <c r="H272" s="75"/>
      <c r="I272" s="75"/>
      <c r="J272" s="75"/>
      <c r="K272" s="2"/>
      <c r="L272" s="2"/>
      <c r="M272" s="2"/>
      <c r="N272" s="2"/>
      <c r="O272" s="2"/>
      <c r="P272" s="2"/>
      <c r="Q272" s="2"/>
      <c r="R272" s="2"/>
      <c r="S272" s="2"/>
      <c r="T272" s="2"/>
      <c r="U272" s="2"/>
      <c r="V272" s="2"/>
      <c r="W272" s="2"/>
      <c r="X272" s="2"/>
      <c r="Y272" s="2"/>
      <c r="Z272" s="2"/>
    </row>
    <row r="273" spans="1:26" ht="12" customHeight="1">
      <c r="A273" s="2"/>
      <c r="B273" s="2"/>
      <c r="C273" s="2"/>
      <c r="D273" s="2"/>
      <c r="E273" s="2"/>
      <c r="F273" s="2"/>
      <c r="G273" s="2"/>
      <c r="H273" s="75"/>
      <c r="I273" s="75"/>
      <c r="J273" s="75"/>
      <c r="K273" s="2"/>
      <c r="L273" s="2"/>
      <c r="M273" s="2"/>
      <c r="N273" s="2"/>
      <c r="O273" s="2"/>
      <c r="P273" s="2"/>
      <c r="Q273" s="2"/>
      <c r="R273" s="2"/>
      <c r="S273" s="2"/>
      <c r="T273" s="2"/>
      <c r="U273" s="2"/>
      <c r="V273" s="2"/>
      <c r="W273" s="2"/>
      <c r="X273" s="2"/>
      <c r="Y273" s="2"/>
      <c r="Z273" s="2"/>
    </row>
    <row r="274" spans="1:26" ht="12" customHeight="1">
      <c r="A274" s="2"/>
      <c r="B274" s="2"/>
      <c r="C274" s="2"/>
      <c r="D274" s="2"/>
      <c r="E274" s="2"/>
      <c r="F274" s="2"/>
      <c r="G274" s="2"/>
      <c r="H274" s="75"/>
      <c r="I274" s="75"/>
      <c r="J274" s="75"/>
      <c r="K274" s="2"/>
      <c r="L274" s="2"/>
      <c r="M274" s="2"/>
      <c r="N274" s="2"/>
      <c r="O274" s="2"/>
      <c r="P274" s="2"/>
      <c r="Q274" s="2"/>
      <c r="R274" s="2"/>
      <c r="S274" s="2"/>
      <c r="T274" s="2"/>
      <c r="U274" s="2"/>
      <c r="V274" s="2"/>
      <c r="W274" s="2"/>
      <c r="X274" s="2"/>
      <c r="Y274" s="2"/>
      <c r="Z274" s="2"/>
    </row>
    <row r="275" spans="1:26" ht="12" customHeight="1">
      <c r="A275" s="2"/>
      <c r="B275" s="2"/>
      <c r="C275" s="2"/>
      <c r="D275" s="2"/>
      <c r="E275" s="2"/>
      <c r="F275" s="2"/>
      <c r="G275" s="2"/>
      <c r="H275" s="75"/>
      <c r="I275" s="75"/>
      <c r="J275" s="75"/>
      <c r="K275" s="2"/>
      <c r="L275" s="2"/>
      <c r="M275" s="2"/>
      <c r="N275" s="2"/>
      <c r="O275" s="2"/>
      <c r="P275" s="2"/>
      <c r="Q275" s="2"/>
      <c r="R275" s="2"/>
      <c r="S275" s="2"/>
      <c r="T275" s="2"/>
      <c r="U275" s="2"/>
      <c r="V275" s="2"/>
      <c r="W275" s="2"/>
      <c r="X275" s="2"/>
      <c r="Y275" s="2"/>
      <c r="Z275" s="2"/>
    </row>
    <row r="276" spans="1:26" ht="12" customHeight="1">
      <c r="A276" s="2"/>
      <c r="B276" s="2"/>
      <c r="C276" s="2"/>
      <c r="D276" s="2"/>
      <c r="E276" s="2"/>
      <c r="F276" s="2"/>
      <c r="G276" s="2"/>
      <c r="H276" s="75"/>
      <c r="I276" s="75"/>
      <c r="J276" s="75"/>
      <c r="K276" s="2"/>
      <c r="L276" s="2"/>
      <c r="M276" s="2"/>
      <c r="N276" s="2"/>
      <c r="O276" s="2"/>
      <c r="P276" s="2"/>
      <c r="Q276" s="2"/>
      <c r="R276" s="2"/>
      <c r="S276" s="2"/>
      <c r="T276" s="2"/>
      <c r="U276" s="2"/>
      <c r="V276" s="2"/>
      <c r="W276" s="2"/>
      <c r="X276" s="2"/>
      <c r="Y276" s="2"/>
      <c r="Z276" s="2"/>
    </row>
    <row r="277" spans="1:26" ht="12" customHeight="1">
      <c r="A277" s="2"/>
      <c r="B277" s="2"/>
      <c r="C277" s="2"/>
      <c r="D277" s="2"/>
      <c r="E277" s="2"/>
      <c r="F277" s="2"/>
      <c r="G277" s="2"/>
      <c r="H277" s="75"/>
      <c r="I277" s="75"/>
      <c r="J277" s="75"/>
      <c r="K277" s="2"/>
      <c r="L277" s="2"/>
      <c r="M277" s="2"/>
      <c r="N277" s="2"/>
      <c r="O277" s="2"/>
      <c r="P277" s="2"/>
      <c r="Q277" s="2"/>
      <c r="R277" s="2"/>
      <c r="S277" s="2"/>
      <c r="T277" s="2"/>
      <c r="U277" s="2"/>
      <c r="V277" s="2"/>
      <c r="W277" s="2"/>
      <c r="X277" s="2"/>
      <c r="Y277" s="2"/>
      <c r="Z277" s="2"/>
    </row>
    <row r="278" spans="1:26" ht="12" customHeight="1">
      <c r="A278" s="2"/>
      <c r="B278" s="2"/>
      <c r="C278" s="2"/>
      <c r="D278" s="2"/>
      <c r="E278" s="2"/>
      <c r="F278" s="2"/>
      <c r="G278" s="2"/>
      <c r="H278" s="75"/>
      <c r="I278" s="75"/>
      <c r="J278" s="75"/>
      <c r="K278" s="2"/>
      <c r="L278" s="2"/>
      <c r="M278" s="2"/>
      <c r="N278" s="2"/>
      <c r="O278" s="2"/>
      <c r="P278" s="2"/>
      <c r="Q278" s="2"/>
      <c r="R278" s="2"/>
      <c r="S278" s="2"/>
      <c r="T278" s="2"/>
      <c r="U278" s="2"/>
      <c r="V278" s="2"/>
      <c r="W278" s="2"/>
      <c r="X278" s="2"/>
      <c r="Y278" s="2"/>
      <c r="Z278" s="2"/>
    </row>
    <row r="279" spans="1:26" ht="12" customHeight="1">
      <c r="A279" s="2"/>
      <c r="B279" s="2"/>
      <c r="C279" s="2"/>
      <c r="D279" s="2"/>
      <c r="E279" s="2"/>
      <c r="F279" s="2"/>
      <c r="G279" s="2"/>
      <c r="H279" s="75"/>
      <c r="I279" s="75"/>
      <c r="J279" s="75"/>
      <c r="K279" s="2"/>
      <c r="L279" s="2"/>
      <c r="M279" s="2"/>
      <c r="N279" s="2"/>
      <c r="O279" s="2"/>
      <c r="P279" s="2"/>
      <c r="Q279" s="2"/>
      <c r="R279" s="2"/>
      <c r="S279" s="2"/>
      <c r="T279" s="2"/>
      <c r="U279" s="2"/>
      <c r="V279" s="2"/>
      <c r="W279" s="2"/>
      <c r="X279" s="2"/>
      <c r="Y279" s="2"/>
      <c r="Z279" s="2"/>
    </row>
    <row r="280" spans="1:26" ht="12" customHeight="1">
      <c r="A280" s="2"/>
      <c r="B280" s="2"/>
      <c r="C280" s="2"/>
      <c r="D280" s="2"/>
      <c r="E280" s="2"/>
      <c r="F280" s="2"/>
      <c r="G280" s="2"/>
      <c r="H280" s="75"/>
      <c r="I280" s="75"/>
      <c r="J280" s="75"/>
      <c r="K280" s="2"/>
      <c r="L280" s="2"/>
      <c r="M280" s="2"/>
      <c r="N280" s="2"/>
      <c r="O280" s="2"/>
      <c r="P280" s="2"/>
      <c r="Q280" s="2"/>
      <c r="R280" s="2"/>
      <c r="S280" s="2"/>
      <c r="T280" s="2"/>
      <c r="U280" s="2"/>
      <c r="V280" s="2"/>
      <c r="W280" s="2"/>
      <c r="X280" s="2"/>
      <c r="Y280" s="2"/>
      <c r="Z280" s="2"/>
    </row>
    <row r="281" spans="1:26" ht="12" customHeight="1">
      <c r="A281" s="2"/>
      <c r="B281" s="2"/>
      <c r="C281" s="2"/>
      <c r="D281" s="2"/>
      <c r="E281" s="2"/>
      <c r="F281" s="2"/>
      <c r="G281" s="2"/>
      <c r="H281" s="75"/>
      <c r="I281" s="75"/>
      <c r="J281" s="75"/>
      <c r="K281" s="2"/>
      <c r="L281" s="2"/>
      <c r="M281" s="2"/>
      <c r="N281" s="2"/>
      <c r="O281" s="2"/>
      <c r="P281" s="2"/>
      <c r="Q281" s="2"/>
      <c r="R281" s="2"/>
      <c r="S281" s="2"/>
      <c r="T281" s="2"/>
      <c r="U281" s="2"/>
      <c r="V281" s="2"/>
      <c r="W281" s="2"/>
      <c r="X281" s="2"/>
      <c r="Y281" s="2"/>
      <c r="Z281" s="2"/>
    </row>
    <row r="282" spans="1:26" ht="12" customHeight="1">
      <c r="A282" s="2"/>
      <c r="B282" s="2"/>
      <c r="C282" s="2"/>
      <c r="D282" s="2"/>
      <c r="E282" s="2"/>
      <c r="F282" s="2"/>
      <c r="G282" s="2"/>
      <c r="H282" s="75"/>
      <c r="I282" s="75"/>
      <c r="J282" s="75"/>
      <c r="K282" s="2"/>
      <c r="L282" s="2"/>
      <c r="M282" s="2"/>
      <c r="N282" s="2"/>
      <c r="O282" s="2"/>
      <c r="P282" s="2"/>
      <c r="Q282" s="2"/>
      <c r="R282" s="2"/>
      <c r="S282" s="2"/>
      <c r="T282" s="2"/>
      <c r="U282" s="2"/>
      <c r="V282" s="2"/>
      <c r="W282" s="2"/>
      <c r="X282" s="2"/>
      <c r="Y282" s="2"/>
      <c r="Z282" s="2"/>
    </row>
    <row r="283" spans="1:26" ht="12" customHeight="1">
      <c r="A283" s="2"/>
      <c r="B283" s="2"/>
      <c r="C283" s="2"/>
      <c r="D283" s="2"/>
      <c r="E283" s="2"/>
      <c r="F283" s="2"/>
      <c r="G283" s="2"/>
      <c r="H283" s="75"/>
      <c r="I283" s="75"/>
      <c r="J283" s="75"/>
      <c r="K283" s="2"/>
      <c r="L283" s="2"/>
      <c r="M283" s="2"/>
      <c r="N283" s="2"/>
      <c r="O283" s="2"/>
      <c r="P283" s="2"/>
      <c r="Q283" s="2"/>
      <c r="R283" s="2"/>
      <c r="S283" s="2"/>
      <c r="T283" s="2"/>
      <c r="U283" s="2"/>
      <c r="V283" s="2"/>
      <c r="W283" s="2"/>
      <c r="X283" s="2"/>
      <c r="Y283" s="2"/>
      <c r="Z283" s="2"/>
    </row>
    <row r="284" spans="1:26" ht="12" customHeight="1">
      <c r="A284" s="2"/>
      <c r="B284" s="2"/>
      <c r="C284" s="2"/>
      <c r="D284" s="2"/>
      <c r="E284" s="2"/>
      <c r="F284" s="2"/>
      <c r="G284" s="2"/>
      <c r="H284" s="75"/>
      <c r="I284" s="75"/>
      <c r="J284" s="75"/>
      <c r="K284" s="2"/>
      <c r="L284" s="2"/>
      <c r="M284" s="2"/>
      <c r="N284" s="2"/>
      <c r="O284" s="2"/>
      <c r="P284" s="2"/>
      <c r="Q284" s="2"/>
      <c r="R284" s="2"/>
      <c r="S284" s="2"/>
      <c r="T284" s="2"/>
      <c r="U284" s="2"/>
      <c r="V284" s="2"/>
      <c r="W284" s="2"/>
      <c r="X284" s="2"/>
      <c r="Y284" s="2"/>
      <c r="Z284" s="2"/>
    </row>
    <row r="285" spans="1:26" ht="12" customHeight="1">
      <c r="A285" s="2"/>
      <c r="B285" s="2"/>
      <c r="C285" s="2"/>
      <c r="D285" s="2"/>
      <c r="E285" s="2"/>
      <c r="F285" s="2"/>
      <c r="G285" s="2"/>
      <c r="H285" s="75"/>
      <c r="I285" s="75"/>
      <c r="J285" s="75"/>
      <c r="K285" s="2"/>
      <c r="L285" s="2"/>
      <c r="M285" s="2"/>
      <c r="N285" s="2"/>
      <c r="O285" s="2"/>
      <c r="P285" s="2"/>
      <c r="Q285" s="2"/>
      <c r="R285" s="2"/>
      <c r="S285" s="2"/>
      <c r="T285" s="2"/>
      <c r="U285" s="2"/>
      <c r="V285" s="2"/>
      <c r="W285" s="2"/>
      <c r="X285" s="2"/>
      <c r="Y285" s="2"/>
      <c r="Z285" s="2"/>
    </row>
    <row r="286" spans="1:26" ht="12" customHeight="1">
      <c r="A286" s="2"/>
      <c r="B286" s="2"/>
      <c r="C286" s="2"/>
      <c r="D286" s="2"/>
      <c r="E286" s="2"/>
      <c r="F286" s="2"/>
      <c r="G286" s="2"/>
      <c r="H286" s="75"/>
      <c r="I286" s="75"/>
      <c r="J286" s="75"/>
      <c r="K286" s="2"/>
      <c r="L286" s="2"/>
      <c r="M286" s="2"/>
      <c r="N286" s="2"/>
      <c r="O286" s="2"/>
      <c r="P286" s="2"/>
      <c r="Q286" s="2"/>
      <c r="R286" s="2"/>
      <c r="S286" s="2"/>
      <c r="T286" s="2"/>
      <c r="U286" s="2"/>
      <c r="V286" s="2"/>
      <c r="W286" s="2"/>
      <c r="X286" s="2"/>
      <c r="Y286" s="2"/>
      <c r="Z286" s="2"/>
    </row>
    <row r="287" spans="1:26" ht="12" customHeight="1">
      <c r="A287" s="2"/>
      <c r="B287" s="2"/>
      <c r="C287" s="2"/>
      <c r="D287" s="2"/>
      <c r="E287" s="2"/>
      <c r="F287" s="2"/>
      <c r="G287" s="2"/>
      <c r="H287" s="75"/>
      <c r="I287" s="75"/>
      <c r="J287" s="75"/>
      <c r="K287" s="2"/>
      <c r="L287" s="2"/>
      <c r="M287" s="2"/>
      <c r="N287" s="2"/>
      <c r="O287" s="2"/>
      <c r="P287" s="2"/>
      <c r="Q287" s="2"/>
      <c r="R287" s="2"/>
      <c r="S287" s="2"/>
      <c r="T287" s="2"/>
      <c r="U287" s="2"/>
      <c r="V287" s="2"/>
      <c r="W287" s="2"/>
      <c r="X287" s="2"/>
      <c r="Y287" s="2"/>
      <c r="Z287" s="2"/>
    </row>
    <row r="288" spans="1:26" ht="12" customHeight="1">
      <c r="A288" s="2"/>
      <c r="B288" s="2"/>
      <c r="C288" s="2"/>
      <c r="D288" s="2"/>
      <c r="E288" s="2"/>
      <c r="F288" s="2"/>
      <c r="G288" s="2"/>
      <c r="H288" s="75"/>
      <c r="I288" s="75"/>
      <c r="J288" s="75"/>
      <c r="K288" s="2"/>
      <c r="L288" s="2"/>
      <c r="M288" s="2"/>
      <c r="N288" s="2"/>
      <c r="O288" s="2"/>
      <c r="P288" s="2"/>
      <c r="Q288" s="2"/>
      <c r="R288" s="2"/>
      <c r="S288" s="2"/>
      <c r="T288" s="2"/>
      <c r="U288" s="2"/>
      <c r="V288" s="2"/>
      <c r="W288" s="2"/>
      <c r="X288" s="2"/>
      <c r="Y288" s="2"/>
      <c r="Z288" s="2"/>
    </row>
    <row r="289" spans="1:26" ht="12" customHeight="1">
      <c r="A289" s="2"/>
      <c r="B289" s="2"/>
      <c r="C289" s="2"/>
      <c r="D289" s="2"/>
      <c r="E289" s="2"/>
      <c r="F289" s="2"/>
      <c r="G289" s="2"/>
      <c r="H289" s="75"/>
      <c r="I289" s="75"/>
      <c r="J289" s="75"/>
      <c r="K289" s="2"/>
      <c r="L289" s="2"/>
      <c r="M289" s="2"/>
      <c r="N289" s="2"/>
      <c r="O289" s="2"/>
      <c r="P289" s="2"/>
      <c r="Q289" s="2"/>
      <c r="R289" s="2"/>
      <c r="S289" s="2"/>
      <c r="T289" s="2"/>
      <c r="U289" s="2"/>
      <c r="V289" s="2"/>
      <c r="W289" s="2"/>
      <c r="X289" s="2"/>
      <c r="Y289" s="2"/>
      <c r="Z289" s="2"/>
    </row>
    <row r="290" spans="1:26" ht="12" customHeight="1">
      <c r="A290" s="2"/>
      <c r="B290" s="2"/>
      <c r="C290" s="2"/>
      <c r="D290" s="2"/>
      <c r="E290" s="2"/>
      <c r="F290" s="2"/>
      <c r="G290" s="2"/>
      <c r="H290" s="75"/>
      <c r="I290" s="75"/>
      <c r="J290" s="75"/>
      <c r="K290" s="2"/>
      <c r="L290" s="2"/>
      <c r="M290" s="2"/>
      <c r="N290" s="2"/>
      <c r="O290" s="2"/>
      <c r="P290" s="2"/>
      <c r="Q290" s="2"/>
      <c r="R290" s="2"/>
      <c r="S290" s="2"/>
      <c r="T290" s="2"/>
      <c r="U290" s="2"/>
      <c r="V290" s="2"/>
      <c r="W290" s="2"/>
      <c r="X290" s="2"/>
      <c r="Y290" s="2"/>
      <c r="Z290" s="2"/>
    </row>
    <row r="291" spans="1:26" ht="12" customHeight="1">
      <c r="A291" s="2"/>
      <c r="B291" s="2"/>
      <c r="C291" s="2"/>
      <c r="D291" s="2"/>
      <c r="E291" s="2"/>
      <c r="F291" s="2"/>
      <c r="G291" s="2"/>
      <c r="H291" s="75"/>
      <c r="I291" s="75"/>
      <c r="J291" s="75"/>
      <c r="K291" s="2"/>
      <c r="L291" s="2"/>
      <c r="M291" s="2"/>
      <c r="N291" s="2"/>
      <c r="O291" s="2"/>
      <c r="P291" s="2"/>
      <c r="Q291" s="2"/>
      <c r="R291" s="2"/>
      <c r="S291" s="2"/>
      <c r="T291" s="2"/>
      <c r="U291" s="2"/>
      <c r="V291" s="2"/>
      <c r="W291" s="2"/>
      <c r="X291" s="2"/>
      <c r="Y291" s="2"/>
      <c r="Z291" s="2"/>
    </row>
    <row r="292" spans="1:26" ht="12" customHeight="1">
      <c r="A292" s="2"/>
      <c r="B292" s="2"/>
      <c r="C292" s="2"/>
      <c r="D292" s="2"/>
      <c r="E292" s="2"/>
      <c r="F292" s="2"/>
      <c r="G292" s="2"/>
      <c r="H292" s="75"/>
      <c r="I292" s="75"/>
      <c r="J292" s="75"/>
      <c r="K292" s="2"/>
      <c r="L292" s="2"/>
      <c r="M292" s="2"/>
      <c r="N292" s="2"/>
      <c r="O292" s="2"/>
      <c r="P292" s="2"/>
      <c r="Q292" s="2"/>
      <c r="R292" s="2"/>
      <c r="S292" s="2"/>
      <c r="T292" s="2"/>
      <c r="U292" s="2"/>
      <c r="V292" s="2"/>
      <c r="W292" s="2"/>
      <c r="X292" s="2"/>
      <c r="Y292" s="2"/>
      <c r="Z292" s="2"/>
    </row>
    <row r="293" spans="1:26" ht="12" customHeight="1">
      <c r="A293" s="2"/>
      <c r="B293" s="2"/>
      <c r="C293" s="2"/>
      <c r="D293" s="2"/>
      <c r="E293" s="2"/>
      <c r="F293" s="2"/>
      <c r="G293" s="2"/>
      <c r="H293" s="75"/>
      <c r="I293" s="75"/>
      <c r="J293" s="75"/>
      <c r="K293" s="2"/>
      <c r="L293" s="2"/>
      <c r="M293" s="2"/>
      <c r="N293" s="2"/>
      <c r="O293" s="2"/>
      <c r="P293" s="2"/>
      <c r="Q293" s="2"/>
      <c r="R293" s="2"/>
      <c r="S293" s="2"/>
      <c r="T293" s="2"/>
      <c r="U293" s="2"/>
      <c r="V293" s="2"/>
      <c r="W293" s="2"/>
      <c r="X293" s="2"/>
      <c r="Y293" s="2"/>
      <c r="Z293" s="2"/>
    </row>
    <row r="294" spans="1:26" ht="12" customHeight="1">
      <c r="A294" s="2"/>
      <c r="B294" s="2"/>
      <c r="C294" s="2"/>
      <c r="D294" s="2"/>
      <c r="E294" s="2"/>
      <c r="F294" s="2"/>
      <c r="G294" s="2"/>
      <c r="H294" s="75"/>
      <c r="I294" s="75"/>
      <c r="J294" s="75"/>
      <c r="K294" s="2"/>
      <c r="L294" s="2"/>
      <c r="M294" s="2"/>
      <c r="N294" s="2"/>
      <c r="O294" s="2"/>
      <c r="P294" s="2"/>
      <c r="Q294" s="2"/>
      <c r="R294" s="2"/>
      <c r="S294" s="2"/>
      <c r="T294" s="2"/>
      <c r="U294" s="2"/>
      <c r="V294" s="2"/>
      <c r="W294" s="2"/>
      <c r="X294" s="2"/>
      <c r="Y294" s="2"/>
      <c r="Z294" s="2"/>
    </row>
    <row r="295" spans="1:26" ht="12" customHeight="1">
      <c r="A295" s="2"/>
      <c r="B295" s="2"/>
      <c r="C295" s="2"/>
      <c r="D295" s="2"/>
      <c r="E295" s="2"/>
      <c r="F295" s="2"/>
      <c r="G295" s="2"/>
      <c r="H295" s="75"/>
      <c r="I295" s="75"/>
      <c r="J295" s="75"/>
      <c r="K295" s="2"/>
      <c r="L295" s="2"/>
      <c r="M295" s="2"/>
      <c r="N295" s="2"/>
      <c r="O295" s="2"/>
      <c r="P295" s="2"/>
      <c r="Q295" s="2"/>
      <c r="R295" s="2"/>
      <c r="S295" s="2"/>
      <c r="T295" s="2"/>
      <c r="U295" s="2"/>
      <c r="V295" s="2"/>
      <c r="W295" s="2"/>
      <c r="X295" s="2"/>
      <c r="Y295" s="2"/>
      <c r="Z295" s="2"/>
    </row>
    <row r="296" spans="1:26" ht="12" customHeight="1">
      <c r="A296" s="2"/>
      <c r="B296" s="2"/>
      <c r="C296" s="2"/>
      <c r="D296" s="2"/>
      <c r="E296" s="2"/>
      <c r="F296" s="2"/>
      <c r="G296" s="2"/>
      <c r="H296" s="75"/>
      <c r="I296" s="75"/>
      <c r="J296" s="75"/>
      <c r="K296" s="2"/>
      <c r="L296" s="2"/>
      <c r="M296" s="2"/>
      <c r="N296" s="2"/>
      <c r="O296" s="2"/>
      <c r="P296" s="2"/>
      <c r="Q296" s="2"/>
      <c r="R296" s="2"/>
      <c r="S296" s="2"/>
      <c r="T296" s="2"/>
      <c r="U296" s="2"/>
      <c r="V296" s="2"/>
      <c r="W296" s="2"/>
      <c r="X296" s="2"/>
      <c r="Y296" s="2"/>
      <c r="Z296" s="2"/>
    </row>
    <row r="297" spans="1:26" ht="12" customHeight="1">
      <c r="A297" s="2"/>
      <c r="B297" s="2"/>
      <c r="C297" s="2"/>
      <c r="D297" s="2"/>
      <c r="E297" s="2"/>
      <c r="F297" s="2"/>
      <c r="G297" s="2"/>
      <c r="H297" s="75"/>
      <c r="I297" s="75"/>
      <c r="J297" s="75"/>
      <c r="K297" s="2"/>
      <c r="L297" s="2"/>
      <c r="M297" s="2"/>
      <c r="N297" s="2"/>
      <c r="O297" s="2"/>
      <c r="P297" s="2"/>
      <c r="Q297" s="2"/>
      <c r="R297" s="2"/>
      <c r="S297" s="2"/>
      <c r="T297" s="2"/>
      <c r="U297" s="2"/>
      <c r="V297" s="2"/>
      <c r="W297" s="2"/>
      <c r="X297" s="2"/>
      <c r="Y297" s="2"/>
      <c r="Z297" s="2"/>
    </row>
    <row r="298" spans="1:26" ht="12" customHeight="1">
      <c r="A298" s="2"/>
      <c r="B298" s="2"/>
      <c r="C298" s="2"/>
      <c r="D298" s="2"/>
      <c r="E298" s="2"/>
      <c r="F298" s="2"/>
      <c r="G298" s="2"/>
      <c r="H298" s="75"/>
      <c r="I298" s="75"/>
      <c r="J298" s="75"/>
      <c r="K298" s="2"/>
      <c r="L298" s="2"/>
      <c r="M298" s="2"/>
      <c r="N298" s="2"/>
      <c r="O298" s="2"/>
      <c r="P298" s="2"/>
      <c r="Q298" s="2"/>
      <c r="R298" s="2"/>
      <c r="S298" s="2"/>
      <c r="T298" s="2"/>
      <c r="U298" s="2"/>
      <c r="V298" s="2"/>
      <c r="W298" s="2"/>
      <c r="X298" s="2"/>
      <c r="Y298" s="2"/>
      <c r="Z298" s="2"/>
    </row>
    <row r="299" spans="1:26" ht="12" customHeight="1">
      <c r="A299" s="2"/>
      <c r="B299" s="2"/>
      <c r="C299" s="2"/>
      <c r="D299" s="2"/>
      <c r="E299" s="2"/>
      <c r="F299" s="2"/>
      <c r="G299" s="2"/>
      <c r="H299" s="75"/>
      <c r="I299" s="75"/>
      <c r="J299" s="75"/>
      <c r="K299" s="2"/>
      <c r="L299" s="2"/>
      <c r="M299" s="2"/>
      <c r="N299" s="2"/>
      <c r="O299" s="2"/>
      <c r="P299" s="2"/>
      <c r="Q299" s="2"/>
      <c r="R299" s="2"/>
      <c r="S299" s="2"/>
      <c r="T299" s="2"/>
      <c r="U299" s="2"/>
      <c r="V299" s="2"/>
      <c r="W299" s="2"/>
      <c r="X299" s="2"/>
      <c r="Y299" s="2"/>
      <c r="Z299" s="2"/>
    </row>
    <row r="300" spans="1:26" ht="12" customHeight="1">
      <c r="A300" s="2"/>
      <c r="B300" s="2"/>
      <c r="C300" s="2"/>
      <c r="D300" s="2"/>
      <c r="E300" s="2"/>
      <c r="F300" s="2"/>
      <c r="G300" s="2"/>
      <c r="H300" s="75"/>
      <c r="I300" s="75"/>
      <c r="J300" s="75"/>
      <c r="K300" s="2"/>
      <c r="L300" s="2"/>
      <c r="M300" s="2"/>
      <c r="N300" s="2"/>
      <c r="O300" s="2"/>
      <c r="P300" s="2"/>
      <c r="Q300" s="2"/>
      <c r="R300" s="2"/>
      <c r="S300" s="2"/>
      <c r="T300" s="2"/>
      <c r="U300" s="2"/>
      <c r="V300" s="2"/>
      <c r="W300" s="2"/>
      <c r="X300" s="2"/>
      <c r="Y300" s="2"/>
      <c r="Z300" s="2"/>
    </row>
    <row r="301" spans="1:26" ht="12" customHeight="1">
      <c r="A301" s="2"/>
      <c r="B301" s="2"/>
      <c r="C301" s="2"/>
      <c r="D301" s="2"/>
      <c r="E301" s="2"/>
      <c r="F301" s="2"/>
      <c r="G301" s="2"/>
      <c r="H301" s="75"/>
      <c r="I301" s="75"/>
      <c r="J301" s="75"/>
      <c r="K301" s="2"/>
      <c r="L301" s="2"/>
      <c r="M301" s="2"/>
      <c r="N301" s="2"/>
      <c r="O301" s="2"/>
      <c r="P301" s="2"/>
      <c r="Q301" s="2"/>
      <c r="R301" s="2"/>
      <c r="S301" s="2"/>
      <c r="T301" s="2"/>
      <c r="U301" s="2"/>
      <c r="V301" s="2"/>
      <c r="W301" s="2"/>
      <c r="X301" s="2"/>
      <c r="Y301" s="2"/>
      <c r="Z301" s="2"/>
    </row>
    <row r="302" spans="1:26" ht="12" customHeight="1">
      <c r="A302" s="2"/>
      <c r="B302" s="2"/>
      <c r="C302" s="2"/>
      <c r="D302" s="2"/>
      <c r="E302" s="2"/>
      <c r="F302" s="2"/>
      <c r="G302" s="2"/>
      <c r="H302" s="75"/>
      <c r="I302" s="75"/>
      <c r="J302" s="75"/>
      <c r="K302" s="2"/>
      <c r="L302" s="2"/>
      <c r="M302" s="2"/>
      <c r="N302" s="2"/>
      <c r="O302" s="2"/>
      <c r="P302" s="2"/>
      <c r="Q302" s="2"/>
      <c r="R302" s="2"/>
      <c r="S302" s="2"/>
      <c r="T302" s="2"/>
      <c r="U302" s="2"/>
      <c r="V302" s="2"/>
      <c r="W302" s="2"/>
      <c r="X302" s="2"/>
      <c r="Y302" s="2"/>
      <c r="Z302" s="2"/>
    </row>
    <row r="303" spans="1:26" ht="12" customHeight="1">
      <c r="A303" s="2"/>
      <c r="B303" s="2"/>
      <c r="C303" s="2"/>
      <c r="D303" s="2"/>
      <c r="E303" s="2"/>
      <c r="F303" s="2"/>
      <c r="G303" s="2"/>
      <c r="H303" s="75"/>
      <c r="I303" s="75"/>
      <c r="J303" s="75"/>
      <c r="K303" s="2"/>
      <c r="L303" s="2"/>
      <c r="M303" s="2"/>
      <c r="N303" s="2"/>
      <c r="O303" s="2"/>
      <c r="P303" s="2"/>
      <c r="Q303" s="2"/>
      <c r="R303" s="2"/>
      <c r="S303" s="2"/>
      <c r="T303" s="2"/>
      <c r="U303" s="2"/>
      <c r="V303" s="2"/>
      <c r="W303" s="2"/>
      <c r="X303" s="2"/>
      <c r="Y303" s="2"/>
      <c r="Z303" s="2"/>
    </row>
    <row r="304" spans="1:26" ht="12" customHeight="1">
      <c r="A304" s="2"/>
      <c r="B304" s="2"/>
      <c r="C304" s="2"/>
      <c r="D304" s="2"/>
      <c r="E304" s="2"/>
      <c r="F304" s="2"/>
      <c r="G304" s="2"/>
      <c r="H304" s="75"/>
      <c r="I304" s="75"/>
      <c r="J304" s="75"/>
      <c r="K304" s="2"/>
      <c r="L304" s="2"/>
      <c r="M304" s="2"/>
      <c r="N304" s="2"/>
      <c r="O304" s="2"/>
      <c r="P304" s="2"/>
      <c r="Q304" s="2"/>
      <c r="R304" s="2"/>
      <c r="S304" s="2"/>
      <c r="T304" s="2"/>
      <c r="U304" s="2"/>
      <c r="V304" s="2"/>
      <c r="W304" s="2"/>
      <c r="X304" s="2"/>
      <c r="Y304" s="2"/>
      <c r="Z304" s="2"/>
    </row>
    <row r="305" spans="1:26" ht="12" customHeight="1">
      <c r="A305" s="2"/>
      <c r="B305" s="2"/>
      <c r="C305" s="2"/>
      <c r="D305" s="2"/>
      <c r="E305" s="2"/>
      <c r="F305" s="2"/>
      <c r="G305" s="2"/>
      <c r="H305" s="75"/>
      <c r="I305" s="75"/>
      <c r="J305" s="75"/>
      <c r="K305" s="2"/>
      <c r="L305" s="2"/>
      <c r="M305" s="2"/>
      <c r="N305" s="2"/>
      <c r="O305" s="2"/>
      <c r="P305" s="2"/>
      <c r="Q305" s="2"/>
      <c r="R305" s="2"/>
      <c r="S305" s="2"/>
      <c r="T305" s="2"/>
      <c r="U305" s="2"/>
      <c r="V305" s="2"/>
      <c r="W305" s="2"/>
      <c r="X305" s="2"/>
      <c r="Y305" s="2"/>
      <c r="Z305" s="2"/>
    </row>
    <row r="306" spans="1:26" ht="15.75" customHeight="1"/>
    <row r="307" spans="1:26" ht="15.75" customHeight="1"/>
    <row r="308" spans="1:26" ht="15.75" customHeight="1"/>
    <row r="309" spans="1:26" ht="15.75" customHeight="1"/>
    <row r="310" spans="1:26" ht="15.75" customHeight="1"/>
    <row r="311" spans="1:26" ht="15.75" customHeight="1"/>
    <row r="312" spans="1:26" ht="15.75" customHeight="1"/>
    <row r="313" spans="1:26" ht="15.75" customHeight="1"/>
    <row r="314" spans="1:26" ht="15.75" customHeight="1"/>
    <row r="315" spans="1:26" ht="15.75" customHeight="1"/>
    <row r="316" spans="1:26" ht="15.75" customHeight="1"/>
    <row r="317" spans="1:26" ht="15.75" customHeight="1"/>
    <row r="318" spans="1:26" ht="15.75" customHeight="1"/>
    <row r="319" spans="1:26" ht="15.75" customHeight="1"/>
    <row r="320" spans="1:2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1">
    <mergeCell ref="A37:A41"/>
    <mergeCell ref="A43:A46"/>
    <mergeCell ref="A89:A94"/>
    <mergeCell ref="A98:A102"/>
    <mergeCell ref="A1:B1"/>
    <mergeCell ref="A29:A35"/>
    <mergeCell ref="C1:D1"/>
    <mergeCell ref="B4:F4"/>
    <mergeCell ref="A12:A16"/>
    <mergeCell ref="A17:A22"/>
    <mergeCell ref="A23:A28"/>
  </mergeCells>
  <pageMargins left="0.7" right="0.7" top="0.75" bottom="0.75" header="0" footer="0"/>
  <pageSetup scale="93" orientation="portrait" r:id="rId1"/>
  <rowBreaks count="2" manualBreakCount="2">
    <brk id="16" max="16383" man="1"/>
    <brk id="4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99"/>
  <sheetViews>
    <sheetView view="pageBreakPreview" topLeftCell="A43" zoomScale="175" zoomScaleNormal="100" zoomScaleSheetLayoutView="175" workbookViewId="0">
      <selection activeCell="E53" sqref="E53"/>
    </sheetView>
  </sheetViews>
  <sheetFormatPr defaultColWidth="14.33203125" defaultRowHeight="15" customHeight="1"/>
  <cols>
    <col min="1" max="1" width="7.83203125" bestFit="1" customWidth="1"/>
    <col min="2" max="2" width="48.1640625" customWidth="1"/>
    <col min="3" max="3" width="4.83203125" customWidth="1"/>
    <col min="4" max="5" width="10.83203125" customWidth="1"/>
    <col min="6" max="6" width="20.83203125" customWidth="1"/>
    <col min="7" max="26" width="8" customWidth="1"/>
  </cols>
  <sheetData>
    <row r="1" spans="1:26" ht="68.25" customHeight="1">
      <c r="A1" s="396" t="s">
        <v>29</v>
      </c>
      <c r="B1" s="393"/>
      <c r="C1" s="397"/>
      <c r="D1" s="393"/>
      <c r="E1" s="89"/>
      <c r="F1" s="90"/>
      <c r="G1" s="91"/>
      <c r="H1" s="91"/>
      <c r="I1" s="91"/>
      <c r="J1" s="91"/>
      <c r="K1" s="91"/>
      <c r="L1" s="91"/>
      <c r="M1" s="91"/>
      <c r="N1" s="91"/>
      <c r="O1" s="91"/>
      <c r="P1" s="91"/>
      <c r="Q1" s="91"/>
      <c r="R1" s="91"/>
      <c r="S1" s="91"/>
      <c r="T1" s="91"/>
      <c r="U1" s="91"/>
      <c r="V1" s="91"/>
      <c r="W1" s="91"/>
      <c r="X1" s="91"/>
      <c r="Y1" s="91"/>
      <c r="Z1" s="91"/>
    </row>
    <row r="2" spans="1:26" ht="15" customHeight="1">
      <c r="A2" s="44" t="s">
        <v>30</v>
      </c>
      <c r="B2" s="44" t="s">
        <v>31</v>
      </c>
      <c r="C2" s="45" t="s">
        <v>32</v>
      </c>
      <c r="D2" s="44" t="s">
        <v>33</v>
      </c>
      <c r="E2" s="92" t="s">
        <v>34</v>
      </c>
      <c r="F2" s="46" t="s">
        <v>35</v>
      </c>
      <c r="G2" s="93"/>
      <c r="H2" s="93"/>
      <c r="I2" s="93"/>
      <c r="J2" s="93"/>
      <c r="K2" s="93"/>
      <c r="L2" s="93"/>
      <c r="M2" s="93"/>
      <c r="N2" s="93"/>
      <c r="O2" s="93"/>
      <c r="P2" s="93"/>
      <c r="Q2" s="93"/>
      <c r="R2" s="93"/>
      <c r="S2" s="93"/>
      <c r="T2" s="93"/>
      <c r="U2" s="93"/>
      <c r="V2" s="93"/>
      <c r="W2" s="93"/>
      <c r="X2" s="93"/>
      <c r="Y2" s="93"/>
      <c r="Z2" s="93"/>
    </row>
    <row r="3" spans="1:26" ht="12" customHeight="1">
      <c r="A3" s="50"/>
      <c r="B3" s="50"/>
      <c r="C3" s="51"/>
      <c r="D3" s="67"/>
      <c r="E3" s="63"/>
      <c r="F3" s="7"/>
      <c r="G3" s="2"/>
      <c r="H3" s="2"/>
      <c r="I3" s="2"/>
      <c r="J3" s="2"/>
      <c r="K3" s="2"/>
      <c r="L3" s="2"/>
      <c r="M3" s="2"/>
      <c r="N3" s="2"/>
      <c r="O3" s="2"/>
      <c r="P3" s="2"/>
      <c r="Q3" s="2"/>
      <c r="R3" s="2"/>
      <c r="S3" s="2"/>
      <c r="T3" s="2"/>
      <c r="U3" s="2"/>
      <c r="V3" s="2"/>
      <c r="W3" s="2"/>
      <c r="X3" s="2"/>
      <c r="Y3" s="2"/>
      <c r="Z3" s="2"/>
    </row>
    <row r="4" spans="1:26" ht="14.25" customHeight="1">
      <c r="A4" s="94">
        <v>200</v>
      </c>
      <c r="B4" s="56" t="s">
        <v>102</v>
      </c>
      <c r="C4" s="57"/>
      <c r="D4" s="95"/>
      <c r="E4" s="58"/>
      <c r="F4" s="96"/>
      <c r="G4" s="2"/>
      <c r="H4" s="2"/>
      <c r="I4" s="2"/>
      <c r="J4" s="2"/>
      <c r="K4" s="2"/>
      <c r="L4" s="2"/>
      <c r="M4" s="2"/>
      <c r="N4" s="2"/>
      <c r="O4" s="2"/>
      <c r="P4" s="2"/>
      <c r="Q4" s="2"/>
      <c r="R4" s="2"/>
      <c r="S4" s="2"/>
      <c r="T4" s="2"/>
      <c r="U4" s="2"/>
      <c r="V4" s="2"/>
      <c r="W4" s="2"/>
      <c r="X4" s="2"/>
      <c r="Y4" s="2"/>
      <c r="Z4" s="2"/>
    </row>
    <row r="5" spans="1:26" ht="14.25" customHeight="1">
      <c r="A5" s="61"/>
      <c r="B5" s="62"/>
      <c r="C5" s="2"/>
      <c r="D5" s="97"/>
      <c r="E5" s="63"/>
      <c r="F5" s="75"/>
      <c r="G5" s="2"/>
      <c r="H5" s="2"/>
      <c r="I5" s="2"/>
      <c r="J5" s="2"/>
      <c r="K5" s="2"/>
      <c r="L5" s="2"/>
      <c r="M5" s="2"/>
      <c r="N5" s="2"/>
      <c r="O5" s="2"/>
      <c r="P5" s="2"/>
      <c r="Q5" s="2"/>
      <c r="R5" s="2"/>
      <c r="S5" s="2"/>
      <c r="T5" s="2"/>
      <c r="U5" s="2"/>
      <c r="V5" s="2"/>
      <c r="W5" s="2"/>
      <c r="X5" s="2"/>
      <c r="Y5" s="2"/>
      <c r="Z5" s="2"/>
    </row>
    <row r="6" spans="1:26" ht="54.95" customHeight="1">
      <c r="A6" s="50"/>
      <c r="B6" s="69" t="s">
        <v>103</v>
      </c>
      <c r="C6" s="98"/>
      <c r="D6" s="98"/>
      <c r="E6" s="99"/>
      <c r="F6" s="99"/>
      <c r="G6" s="2"/>
      <c r="H6" s="2"/>
      <c r="I6" s="2"/>
      <c r="J6" s="2"/>
      <c r="K6" s="2"/>
      <c r="L6" s="2"/>
      <c r="M6" s="2"/>
      <c r="N6" s="2"/>
      <c r="O6" s="2"/>
      <c r="P6" s="2"/>
      <c r="Q6" s="2"/>
      <c r="R6" s="2"/>
      <c r="S6" s="2"/>
      <c r="T6" s="2"/>
      <c r="U6" s="2"/>
      <c r="V6" s="2"/>
      <c r="W6" s="2"/>
      <c r="X6" s="2"/>
      <c r="Y6" s="2"/>
      <c r="Z6" s="2"/>
    </row>
    <row r="7" spans="1:26" ht="14.25" customHeight="1">
      <c r="A7" s="61"/>
      <c r="B7" s="62"/>
      <c r="C7" s="2"/>
      <c r="D7" s="97"/>
      <c r="E7" s="63"/>
      <c r="F7" s="75"/>
      <c r="G7" s="2"/>
      <c r="H7" s="2"/>
      <c r="I7" s="2"/>
      <c r="J7" s="2"/>
      <c r="K7" s="2"/>
      <c r="L7" s="2"/>
      <c r="M7" s="2"/>
      <c r="N7" s="2"/>
      <c r="O7" s="2"/>
      <c r="P7" s="2"/>
      <c r="Q7" s="2"/>
      <c r="R7" s="2"/>
      <c r="S7" s="2"/>
      <c r="T7" s="2"/>
      <c r="U7" s="2"/>
      <c r="V7" s="2"/>
      <c r="W7" s="2"/>
      <c r="X7" s="2"/>
      <c r="Y7" s="2"/>
      <c r="Z7" s="2"/>
    </row>
    <row r="8" spans="1:26" ht="13.7" customHeight="1">
      <c r="A8" s="394">
        <f>A4+1</f>
        <v>201</v>
      </c>
      <c r="B8" s="65" t="s">
        <v>104</v>
      </c>
      <c r="C8" s="67"/>
      <c r="D8" s="2"/>
      <c r="E8" s="63"/>
      <c r="F8" s="75"/>
      <c r="G8" s="100"/>
      <c r="H8" s="100"/>
      <c r="I8" s="100"/>
      <c r="J8" s="100"/>
      <c r="K8" s="100"/>
      <c r="L8" s="100"/>
      <c r="M8" s="100"/>
      <c r="N8" s="100"/>
      <c r="O8" s="100"/>
      <c r="P8" s="100"/>
      <c r="Q8" s="100"/>
      <c r="R8" s="100"/>
      <c r="S8" s="100"/>
      <c r="T8" s="100"/>
      <c r="U8" s="100"/>
      <c r="V8" s="100"/>
      <c r="W8" s="100"/>
      <c r="X8" s="100"/>
      <c r="Y8" s="100"/>
      <c r="Z8" s="100"/>
    </row>
    <row r="9" spans="1:26" ht="137.25" customHeight="1">
      <c r="A9" s="384"/>
      <c r="B9" s="10" t="s">
        <v>105</v>
      </c>
      <c r="C9" s="2"/>
      <c r="D9" s="2"/>
      <c r="E9" s="63"/>
      <c r="F9" s="75"/>
      <c r="G9" s="100"/>
      <c r="H9" s="100"/>
      <c r="I9" s="100"/>
      <c r="J9" s="100"/>
      <c r="K9" s="100"/>
      <c r="L9" s="100"/>
      <c r="M9" s="100"/>
      <c r="N9" s="100"/>
      <c r="O9" s="100"/>
      <c r="P9" s="100"/>
      <c r="Q9" s="100"/>
      <c r="R9" s="100"/>
      <c r="S9" s="100"/>
      <c r="T9" s="100"/>
      <c r="U9" s="100"/>
      <c r="V9" s="100"/>
      <c r="W9" s="100"/>
      <c r="X9" s="100"/>
      <c r="Y9" s="100"/>
      <c r="Z9" s="100"/>
    </row>
    <row r="10" spans="1:26" ht="13.7" customHeight="1">
      <c r="A10" s="384"/>
      <c r="B10" s="69" t="s">
        <v>106</v>
      </c>
      <c r="C10" s="67" t="s">
        <v>107</v>
      </c>
      <c r="D10" s="68">
        <v>419.5</v>
      </c>
      <c r="E10" s="63"/>
      <c r="F10" s="75"/>
      <c r="G10" s="100"/>
      <c r="H10" s="100"/>
      <c r="I10" s="100"/>
      <c r="J10" s="100"/>
      <c r="K10" s="100"/>
      <c r="L10" s="100"/>
      <c r="M10" s="100"/>
      <c r="N10" s="100"/>
      <c r="O10" s="100"/>
      <c r="P10" s="100"/>
      <c r="Q10" s="100"/>
      <c r="R10" s="100"/>
      <c r="S10" s="100"/>
      <c r="T10" s="100"/>
      <c r="U10" s="100"/>
      <c r="V10" s="100"/>
      <c r="W10" s="100"/>
      <c r="X10" s="100"/>
      <c r="Y10" s="100"/>
      <c r="Z10" s="100"/>
    </row>
    <row r="11" spans="1:26" ht="15" customHeight="1">
      <c r="A11" s="384"/>
      <c r="B11" s="97" t="s">
        <v>108</v>
      </c>
      <c r="C11" s="71" t="s">
        <v>107</v>
      </c>
      <c r="D11" s="72">
        <f>D10</f>
        <v>419.5</v>
      </c>
      <c r="E11" s="101">
        <v>0</v>
      </c>
      <c r="F11" s="101">
        <f>D11*E11</f>
        <v>0</v>
      </c>
      <c r="G11" s="2"/>
      <c r="H11" s="2"/>
      <c r="I11" s="2"/>
      <c r="J11" s="2"/>
      <c r="K11" s="2"/>
      <c r="L11" s="2"/>
      <c r="M11" s="2"/>
      <c r="N11" s="2"/>
      <c r="O11" s="2"/>
      <c r="P11" s="2"/>
      <c r="Q11" s="2"/>
      <c r="R11" s="2"/>
      <c r="S11" s="2"/>
      <c r="T11" s="2"/>
      <c r="U11" s="2"/>
      <c r="V11" s="2"/>
      <c r="W11" s="2"/>
      <c r="X11" s="2"/>
      <c r="Y11" s="2"/>
      <c r="Z11" s="2"/>
    </row>
    <row r="12" spans="1:26" ht="13.7" customHeight="1">
      <c r="A12" s="384"/>
      <c r="B12" s="102"/>
      <c r="C12" s="67"/>
      <c r="D12" s="2"/>
      <c r="E12" s="63"/>
      <c r="F12" s="75"/>
      <c r="G12" s="100"/>
      <c r="H12" s="100"/>
      <c r="I12" s="100"/>
      <c r="J12" s="100"/>
      <c r="K12" s="100"/>
      <c r="L12" s="100"/>
      <c r="M12" s="100"/>
      <c r="N12" s="100"/>
      <c r="O12" s="100"/>
      <c r="P12" s="100"/>
      <c r="Q12" s="100"/>
      <c r="R12" s="100"/>
      <c r="S12" s="100"/>
      <c r="T12" s="100"/>
      <c r="U12" s="100"/>
      <c r="V12" s="100"/>
      <c r="W12" s="100"/>
      <c r="X12" s="100"/>
      <c r="Y12" s="100"/>
      <c r="Z12" s="100"/>
    </row>
    <row r="13" spans="1:26" ht="29.25" customHeight="1">
      <c r="A13" s="394">
        <f>A8+1</f>
        <v>202</v>
      </c>
      <c r="B13" s="65" t="s">
        <v>109</v>
      </c>
      <c r="C13" s="67"/>
      <c r="D13" s="2"/>
      <c r="E13" s="63"/>
      <c r="F13" s="75"/>
      <c r="G13" s="100"/>
      <c r="H13" s="100"/>
      <c r="I13" s="100"/>
      <c r="J13" s="100"/>
      <c r="K13" s="100"/>
      <c r="L13" s="100"/>
      <c r="M13" s="100"/>
      <c r="N13" s="100"/>
      <c r="O13" s="100"/>
      <c r="P13" s="100"/>
      <c r="Q13" s="100"/>
      <c r="R13" s="100"/>
      <c r="S13" s="100"/>
      <c r="T13" s="100"/>
      <c r="U13" s="100"/>
      <c r="V13" s="100"/>
      <c r="W13" s="100"/>
      <c r="X13" s="100"/>
      <c r="Y13" s="100"/>
      <c r="Z13" s="100"/>
    </row>
    <row r="14" spans="1:26" ht="42.95" customHeight="1">
      <c r="A14" s="384"/>
      <c r="B14" s="10" t="s">
        <v>110</v>
      </c>
      <c r="C14" s="67"/>
      <c r="D14" s="2"/>
      <c r="E14" s="63"/>
      <c r="F14" s="75"/>
      <c r="G14" s="100"/>
      <c r="H14" s="100"/>
      <c r="I14" s="100"/>
      <c r="J14" s="100"/>
      <c r="K14" s="100"/>
      <c r="L14" s="100"/>
      <c r="M14" s="100"/>
      <c r="N14" s="100"/>
      <c r="O14" s="100"/>
      <c r="P14" s="100"/>
      <c r="Q14" s="100"/>
      <c r="R14" s="100"/>
      <c r="S14" s="100"/>
      <c r="T14" s="100"/>
      <c r="U14" s="100"/>
      <c r="V14" s="100"/>
      <c r="W14" s="100"/>
      <c r="X14" s="100"/>
      <c r="Y14" s="100"/>
      <c r="Z14" s="100"/>
    </row>
    <row r="15" spans="1:26" ht="13.7" customHeight="1">
      <c r="A15" s="384"/>
      <c r="B15" s="69" t="s">
        <v>106</v>
      </c>
      <c r="C15" s="67" t="s">
        <v>45</v>
      </c>
      <c r="D15" s="68">
        <f>D11</f>
        <v>419.5</v>
      </c>
      <c r="E15" s="63"/>
      <c r="F15" s="75"/>
      <c r="G15" s="100"/>
      <c r="H15" s="100"/>
      <c r="I15" s="100"/>
      <c r="J15" s="100"/>
      <c r="K15" s="100"/>
      <c r="L15" s="100"/>
      <c r="M15" s="100"/>
      <c r="N15" s="100"/>
      <c r="O15" s="100"/>
      <c r="P15" s="100"/>
      <c r="Q15" s="100"/>
      <c r="R15" s="100"/>
      <c r="S15" s="100"/>
      <c r="T15" s="100"/>
      <c r="U15" s="100"/>
      <c r="V15" s="100"/>
      <c r="W15" s="100"/>
      <c r="X15" s="100"/>
      <c r="Y15" s="100"/>
      <c r="Z15" s="100"/>
    </row>
    <row r="16" spans="1:26" ht="15" customHeight="1">
      <c r="A16" s="384"/>
      <c r="B16" s="97" t="s">
        <v>108</v>
      </c>
      <c r="C16" s="71" t="s">
        <v>45</v>
      </c>
      <c r="D16" s="72">
        <f>D15</f>
        <v>419.5</v>
      </c>
      <c r="E16" s="101">
        <v>0</v>
      </c>
      <c r="F16" s="101">
        <f>D16*E16</f>
        <v>0</v>
      </c>
      <c r="G16" s="2"/>
      <c r="H16" s="2"/>
      <c r="I16" s="2"/>
      <c r="J16" s="2"/>
      <c r="K16" s="2"/>
      <c r="L16" s="2"/>
      <c r="M16" s="2"/>
      <c r="N16" s="2"/>
      <c r="O16" s="2"/>
      <c r="P16" s="2"/>
      <c r="Q16" s="2"/>
      <c r="R16" s="2"/>
      <c r="S16" s="2"/>
      <c r="T16" s="2"/>
      <c r="U16" s="2"/>
      <c r="V16" s="2"/>
      <c r="W16" s="2"/>
      <c r="X16" s="2"/>
      <c r="Y16" s="2"/>
      <c r="Z16" s="2"/>
    </row>
    <row r="17" spans="1:26" ht="15" customHeight="1">
      <c r="A17" s="2"/>
      <c r="B17" s="97"/>
      <c r="C17" s="67"/>
      <c r="D17" s="2"/>
      <c r="E17" s="63"/>
      <c r="F17" s="63"/>
      <c r="G17" s="2"/>
      <c r="H17" s="2"/>
      <c r="I17" s="2"/>
      <c r="J17" s="2"/>
      <c r="K17" s="2"/>
      <c r="L17" s="2"/>
      <c r="M17" s="2"/>
      <c r="N17" s="2"/>
      <c r="O17" s="2"/>
      <c r="P17" s="2"/>
      <c r="Q17" s="2"/>
      <c r="R17" s="2"/>
      <c r="S17" s="2"/>
      <c r="T17" s="2"/>
      <c r="U17" s="2"/>
      <c r="V17" s="2"/>
      <c r="W17" s="2"/>
      <c r="X17" s="2"/>
      <c r="Y17" s="2"/>
      <c r="Z17" s="2"/>
    </row>
    <row r="18" spans="1:26" ht="16.5" customHeight="1">
      <c r="A18" s="394">
        <f>A13+1</f>
        <v>203</v>
      </c>
      <c r="B18" s="65" t="s">
        <v>111</v>
      </c>
      <c r="C18" s="103"/>
      <c r="D18" s="75"/>
      <c r="E18" s="63"/>
      <c r="F18" s="75"/>
      <c r="G18" s="2"/>
      <c r="H18" s="2"/>
      <c r="I18" s="2"/>
      <c r="J18" s="2"/>
      <c r="K18" s="2"/>
      <c r="L18" s="2"/>
      <c r="M18" s="2"/>
      <c r="N18" s="2"/>
      <c r="O18" s="2"/>
      <c r="P18" s="2"/>
      <c r="Q18" s="2"/>
      <c r="R18" s="2"/>
      <c r="S18" s="2"/>
      <c r="T18" s="2"/>
      <c r="U18" s="2"/>
      <c r="V18" s="2"/>
      <c r="W18" s="2"/>
      <c r="X18" s="2"/>
      <c r="Y18" s="2"/>
      <c r="Z18" s="2"/>
    </row>
    <row r="19" spans="1:26" ht="96" customHeight="1">
      <c r="A19" s="384"/>
      <c r="B19" s="10" t="s">
        <v>112</v>
      </c>
      <c r="C19" s="103"/>
      <c r="D19" s="81"/>
      <c r="E19" s="63"/>
      <c r="F19" s="75"/>
      <c r="G19" s="2"/>
      <c r="H19" s="2"/>
      <c r="I19" s="2"/>
      <c r="J19" s="2"/>
      <c r="K19" s="2"/>
      <c r="L19" s="2"/>
      <c r="M19" s="2"/>
      <c r="N19" s="2"/>
      <c r="O19" s="2"/>
      <c r="P19" s="2"/>
      <c r="Q19" s="2"/>
      <c r="R19" s="2"/>
      <c r="S19" s="2"/>
      <c r="T19" s="2"/>
      <c r="U19" s="2"/>
      <c r="V19" s="2"/>
      <c r="W19" s="2"/>
      <c r="X19" s="2"/>
      <c r="Y19" s="2"/>
      <c r="Z19" s="2"/>
    </row>
    <row r="20" spans="1:26" ht="15" customHeight="1">
      <c r="A20" s="384"/>
      <c r="B20" s="10" t="s">
        <v>113</v>
      </c>
      <c r="C20" s="67"/>
      <c r="D20" s="68"/>
      <c r="E20" s="63"/>
      <c r="F20" s="75"/>
      <c r="G20" s="2"/>
      <c r="H20" s="2"/>
      <c r="I20" s="2"/>
      <c r="J20" s="2"/>
      <c r="K20" s="2"/>
      <c r="L20" s="2"/>
      <c r="M20" s="2"/>
      <c r="N20" s="2"/>
      <c r="O20" s="2"/>
      <c r="P20" s="2"/>
      <c r="Q20" s="2"/>
      <c r="R20" s="2"/>
      <c r="S20" s="2"/>
      <c r="T20" s="2"/>
      <c r="U20" s="2"/>
      <c r="V20" s="2"/>
      <c r="W20" s="2"/>
      <c r="X20" s="2"/>
      <c r="Y20" s="2"/>
      <c r="Z20" s="2"/>
    </row>
    <row r="21" spans="1:26" ht="45" customHeight="1">
      <c r="A21" s="384"/>
      <c r="B21" s="10" t="s">
        <v>114</v>
      </c>
      <c r="C21" s="67" t="s">
        <v>115</v>
      </c>
      <c r="D21" s="68">
        <f>(35.78*7.92+21.79*3.59+22.65*6.24+17.05*1.83)*3.8+(39+19.2+18.9+12.3+12.6)*3.8*2</f>
        <v>2804.9365600000001</v>
      </c>
      <c r="E21" s="63"/>
      <c r="F21" s="75"/>
      <c r="G21" s="2"/>
      <c r="H21" s="2"/>
      <c r="I21" s="2"/>
      <c r="J21" s="2"/>
      <c r="K21" s="2"/>
      <c r="L21" s="2"/>
      <c r="M21" s="2"/>
      <c r="N21" s="2"/>
      <c r="O21" s="2"/>
      <c r="P21" s="2"/>
      <c r="Q21" s="2"/>
      <c r="R21" s="2"/>
      <c r="S21" s="2"/>
      <c r="T21" s="2"/>
      <c r="U21" s="2"/>
      <c r="V21" s="2"/>
      <c r="W21" s="2"/>
      <c r="X21" s="2"/>
      <c r="Y21" s="2"/>
      <c r="Z21" s="2"/>
    </row>
    <row r="22" spans="1:26" ht="15" customHeight="1">
      <c r="A22" s="384"/>
      <c r="B22" s="10" t="s">
        <v>116</v>
      </c>
      <c r="C22" s="67"/>
      <c r="D22" s="68"/>
      <c r="E22" s="63"/>
      <c r="F22" s="75"/>
      <c r="G22" s="2"/>
      <c r="H22" s="2"/>
      <c r="I22" s="2"/>
      <c r="J22" s="2"/>
      <c r="K22" s="2"/>
      <c r="L22" s="2"/>
      <c r="M22" s="2"/>
      <c r="N22" s="2"/>
      <c r="O22" s="2"/>
      <c r="P22" s="2"/>
      <c r="Q22" s="2"/>
      <c r="R22" s="2"/>
      <c r="S22" s="2"/>
      <c r="T22" s="2"/>
      <c r="U22" s="2"/>
      <c r="V22" s="2"/>
      <c r="W22" s="2"/>
      <c r="X22" s="2"/>
      <c r="Y22" s="2"/>
      <c r="Z22" s="2"/>
    </row>
    <row r="23" spans="1:26" ht="15" customHeight="1">
      <c r="A23" s="384"/>
      <c r="B23" s="10" t="s">
        <v>117</v>
      </c>
      <c r="C23" s="67" t="s">
        <v>115</v>
      </c>
      <c r="D23" s="68">
        <f>16.39*5.4*3.8/2</f>
        <v>168.16140000000001</v>
      </c>
      <c r="E23" s="63"/>
      <c r="F23" s="75"/>
      <c r="G23" s="2"/>
      <c r="H23" s="2"/>
      <c r="I23" s="2"/>
      <c r="J23" s="2"/>
      <c r="K23" s="2"/>
      <c r="L23" s="2"/>
      <c r="M23" s="2"/>
      <c r="N23" s="2"/>
      <c r="O23" s="2"/>
      <c r="P23" s="2"/>
      <c r="Q23" s="2"/>
      <c r="R23" s="2"/>
      <c r="S23" s="2"/>
      <c r="T23" s="2"/>
      <c r="U23" s="2"/>
      <c r="V23" s="2"/>
      <c r="W23" s="2"/>
      <c r="X23" s="2"/>
      <c r="Y23" s="2"/>
      <c r="Z23" s="2"/>
    </row>
    <row r="24" spans="1:26" ht="15" customHeight="1">
      <c r="A24" s="384"/>
      <c r="B24" s="97" t="s">
        <v>108</v>
      </c>
      <c r="C24" s="71" t="s">
        <v>115</v>
      </c>
      <c r="D24" s="77">
        <f>SUM(D20:D23)</f>
        <v>2973.0979600000001</v>
      </c>
      <c r="E24" s="101">
        <v>0</v>
      </c>
      <c r="F24" s="101">
        <f>D24*E24</f>
        <v>0</v>
      </c>
      <c r="G24" s="2"/>
      <c r="H24" s="2"/>
      <c r="I24" s="2"/>
      <c r="J24" s="2"/>
      <c r="K24" s="2"/>
      <c r="L24" s="2"/>
      <c r="M24" s="2"/>
      <c r="N24" s="2"/>
      <c r="O24" s="2"/>
      <c r="P24" s="2"/>
      <c r="Q24" s="2"/>
      <c r="R24" s="2"/>
      <c r="S24" s="2"/>
      <c r="T24" s="2"/>
      <c r="U24" s="2"/>
      <c r="V24" s="2"/>
      <c r="W24" s="2"/>
      <c r="X24" s="2"/>
      <c r="Y24" s="2"/>
      <c r="Z24" s="2"/>
    </row>
    <row r="25" spans="1:26" ht="15" customHeight="1">
      <c r="A25" s="4"/>
      <c r="B25" s="97"/>
      <c r="C25" s="67"/>
      <c r="D25" s="75"/>
      <c r="E25" s="63"/>
      <c r="F25" s="63"/>
      <c r="G25" s="2"/>
      <c r="H25" s="2"/>
      <c r="I25" s="2"/>
      <c r="J25" s="2"/>
      <c r="K25" s="2"/>
      <c r="L25" s="2"/>
      <c r="M25" s="2"/>
      <c r="N25" s="2"/>
      <c r="O25" s="2"/>
      <c r="P25" s="2"/>
      <c r="Q25" s="2"/>
      <c r="R25" s="2"/>
      <c r="S25" s="2"/>
      <c r="T25" s="2"/>
      <c r="U25" s="2"/>
      <c r="V25" s="2"/>
      <c r="W25" s="2"/>
      <c r="X25" s="2"/>
      <c r="Y25" s="2"/>
      <c r="Z25" s="2"/>
    </row>
    <row r="26" spans="1:26" ht="24.75" customHeight="1">
      <c r="A26" s="394">
        <f>A18+1</f>
        <v>204</v>
      </c>
      <c r="B26" s="65" t="s">
        <v>118</v>
      </c>
      <c r="C26" s="103"/>
      <c r="D26" s="75"/>
      <c r="E26" s="63"/>
      <c r="F26" s="75"/>
      <c r="G26" s="2"/>
      <c r="H26" s="2"/>
      <c r="I26" s="2"/>
      <c r="J26" s="2"/>
      <c r="K26" s="2"/>
      <c r="L26" s="2"/>
      <c r="M26" s="2"/>
      <c r="N26" s="2"/>
      <c r="O26" s="2"/>
      <c r="P26" s="2"/>
      <c r="Q26" s="2"/>
      <c r="R26" s="2"/>
      <c r="S26" s="2"/>
      <c r="T26" s="2"/>
      <c r="U26" s="2"/>
      <c r="V26" s="2"/>
      <c r="W26" s="2"/>
      <c r="X26" s="2"/>
      <c r="Y26" s="2"/>
      <c r="Z26" s="2"/>
    </row>
    <row r="27" spans="1:26" ht="71.650000000000006" customHeight="1">
      <c r="A27" s="384"/>
      <c r="B27" s="10" t="s">
        <v>119</v>
      </c>
      <c r="C27" s="103"/>
      <c r="D27" s="81"/>
      <c r="E27" s="63"/>
      <c r="F27" s="75"/>
      <c r="G27" s="2"/>
      <c r="H27" s="2"/>
      <c r="I27" s="2"/>
      <c r="J27" s="2"/>
      <c r="K27" s="2"/>
      <c r="L27" s="2"/>
      <c r="M27" s="2"/>
      <c r="N27" s="2"/>
      <c r="O27" s="2"/>
      <c r="P27" s="2"/>
      <c r="Q27" s="2"/>
      <c r="R27" s="2"/>
      <c r="S27" s="2"/>
      <c r="T27" s="2"/>
      <c r="U27" s="2"/>
      <c r="V27" s="2"/>
      <c r="W27" s="2"/>
      <c r="X27" s="2"/>
      <c r="Y27" s="2"/>
      <c r="Z27" s="2"/>
    </row>
    <row r="28" spans="1:26" ht="15" customHeight="1">
      <c r="A28" s="384"/>
      <c r="B28" s="10" t="s">
        <v>120</v>
      </c>
      <c r="C28" s="103" t="s">
        <v>61</v>
      </c>
      <c r="D28" s="75">
        <f>42+19.28+18.82+12.3+12.6+3</f>
        <v>107.99999999999999</v>
      </c>
      <c r="E28" s="63"/>
      <c r="F28" s="75"/>
      <c r="G28" s="2"/>
      <c r="H28" s="2"/>
      <c r="I28" s="2"/>
      <c r="J28" s="2"/>
      <c r="K28" s="2"/>
      <c r="L28" s="2"/>
      <c r="M28" s="2"/>
      <c r="N28" s="2"/>
      <c r="O28" s="2"/>
      <c r="P28" s="2"/>
      <c r="Q28" s="2"/>
      <c r="R28" s="2"/>
      <c r="S28" s="2"/>
      <c r="T28" s="2"/>
      <c r="U28" s="2"/>
      <c r="V28" s="2"/>
      <c r="W28" s="2"/>
      <c r="X28" s="2"/>
      <c r="Y28" s="2"/>
      <c r="Z28" s="2"/>
    </row>
    <row r="29" spans="1:26" ht="15" customHeight="1">
      <c r="A29" s="384"/>
      <c r="B29" s="97" t="s">
        <v>108</v>
      </c>
      <c r="C29" s="71" t="s">
        <v>61</v>
      </c>
      <c r="D29" s="77">
        <f>SUM(D28)</f>
        <v>107.99999999999999</v>
      </c>
      <c r="E29" s="101">
        <v>0</v>
      </c>
      <c r="F29" s="101">
        <f>D29*E29</f>
        <v>0</v>
      </c>
      <c r="G29" s="2"/>
      <c r="H29" s="2"/>
      <c r="I29" s="2"/>
      <c r="J29" s="2"/>
      <c r="K29" s="2"/>
      <c r="L29" s="2"/>
      <c r="M29" s="2"/>
      <c r="N29" s="2"/>
      <c r="O29" s="2"/>
      <c r="P29" s="2"/>
      <c r="Q29" s="2"/>
      <c r="R29" s="2"/>
      <c r="S29" s="2"/>
      <c r="T29" s="2"/>
      <c r="U29" s="2"/>
      <c r="V29" s="2"/>
      <c r="W29" s="2"/>
      <c r="X29" s="2"/>
      <c r="Y29" s="2"/>
      <c r="Z29" s="2"/>
    </row>
    <row r="30" spans="1:26" ht="15" customHeight="1">
      <c r="A30" s="2"/>
      <c r="B30" s="97"/>
      <c r="C30" s="67"/>
      <c r="D30" s="2"/>
      <c r="E30" s="63"/>
      <c r="F30" s="63"/>
      <c r="G30" s="2"/>
      <c r="H30" s="2"/>
      <c r="I30" s="2"/>
      <c r="J30" s="2"/>
      <c r="K30" s="2"/>
      <c r="L30" s="2"/>
      <c r="M30" s="2"/>
      <c r="N30" s="2"/>
      <c r="O30" s="2"/>
      <c r="P30" s="2"/>
      <c r="Q30" s="2"/>
      <c r="R30" s="2"/>
      <c r="S30" s="2"/>
      <c r="T30" s="2"/>
      <c r="U30" s="2"/>
      <c r="V30" s="2"/>
      <c r="W30" s="2"/>
      <c r="X30" s="2"/>
      <c r="Y30" s="2"/>
      <c r="Z30" s="2"/>
    </row>
    <row r="31" spans="1:26" ht="13.7" customHeight="1">
      <c r="A31" s="61"/>
      <c r="B31" s="76" t="s">
        <v>121</v>
      </c>
      <c r="C31" s="67"/>
      <c r="D31" s="2"/>
      <c r="E31" s="63"/>
      <c r="F31" s="75"/>
      <c r="G31" s="100"/>
      <c r="H31" s="100"/>
      <c r="I31" s="100"/>
      <c r="J31" s="100"/>
      <c r="K31" s="100"/>
      <c r="L31" s="100"/>
      <c r="M31" s="100"/>
      <c r="N31" s="100"/>
      <c r="O31" s="100"/>
      <c r="P31" s="100"/>
      <c r="Q31" s="100"/>
      <c r="R31" s="100"/>
      <c r="S31" s="100"/>
      <c r="T31" s="100"/>
      <c r="U31" s="100"/>
      <c r="V31" s="100"/>
      <c r="W31" s="100"/>
      <c r="X31" s="100"/>
      <c r="Y31" s="100"/>
      <c r="Z31" s="100"/>
    </row>
    <row r="32" spans="1:26" ht="24.95" customHeight="1">
      <c r="A32" s="394">
        <f>A26+1</f>
        <v>205</v>
      </c>
      <c r="B32" s="65" t="s">
        <v>122</v>
      </c>
      <c r="C32" s="103"/>
      <c r="D32" s="75"/>
      <c r="E32" s="63"/>
      <c r="F32" s="75"/>
      <c r="G32" s="100"/>
      <c r="H32" s="100"/>
      <c r="I32" s="100"/>
      <c r="J32" s="100"/>
      <c r="K32" s="100"/>
      <c r="L32" s="100"/>
      <c r="M32" s="100"/>
      <c r="N32" s="100"/>
      <c r="O32" s="100"/>
      <c r="P32" s="100"/>
      <c r="Q32" s="100"/>
      <c r="R32" s="100"/>
      <c r="S32" s="100"/>
      <c r="T32" s="100"/>
      <c r="U32" s="100"/>
      <c r="V32" s="100"/>
      <c r="W32" s="100"/>
      <c r="X32" s="100"/>
      <c r="Y32" s="100"/>
      <c r="Z32" s="100"/>
    </row>
    <row r="33" spans="1:26" ht="114.75">
      <c r="A33" s="384"/>
      <c r="B33" s="10" t="s">
        <v>123</v>
      </c>
      <c r="C33" s="104"/>
      <c r="D33" s="75"/>
      <c r="E33" s="63"/>
      <c r="F33" s="75"/>
      <c r="G33" s="100"/>
      <c r="H33" s="100"/>
      <c r="I33" s="100"/>
      <c r="J33" s="100"/>
      <c r="K33" s="100"/>
      <c r="L33" s="100"/>
      <c r="M33" s="100"/>
      <c r="N33" s="100"/>
      <c r="O33" s="100"/>
      <c r="P33" s="100"/>
      <c r="Q33" s="100"/>
      <c r="R33" s="100"/>
      <c r="S33" s="100"/>
      <c r="T33" s="100"/>
      <c r="U33" s="100"/>
      <c r="V33" s="100"/>
      <c r="W33" s="100"/>
      <c r="X33" s="100"/>
      <c r="Y33" s="100"/>
      <c r="Z33" s="100"/>
    </row>
    <row r="34" spans="1:26" ht="13.7" customHeight="1">
      <c r="A34" s="384"/>
      <c r="B34" s="65"/>
      <c r="C34" s="104"/>
      <c r="D34" s="75"/>
      <c r="E34" s="63"/>
      <c r="F34" s="75"/>
      <c r="G34" s="100"/>
      <c r="H34" s="100"/>
      <c r="I34" s="100"/>
      <c r="J34" s="100"/>
      <c r="K34" s="100"/>
      <c r="L34" s="100"/>
      <c r="M34" s="100"/>
      <c r="N34" s="100"/>
      <c r="O34" s="100"/>
      <c r="P34" s="100"/>
      <c r="Q34" s="100"/>
      <c r="R34" s="100"/>
      <c r="S34" s="100"/>
      <c r="T34" s="100"/>
      <c r="U34" s="100"/>
      <c r="V34" s="100"/>
      <c r="W34" s="100"/>
      <c r="X34" s="100"/>
      <c r="Y34" s="100"/>
      <c r="Z34" s="100"/>
    </row>
    <row r="35" spans="1:26" ht="13.7" customHeight="1">
      <c r="A35" s="384"/>
      <c r="B35" s="10" t="s">
        <v>124</v>
      </c>
      <c r="C35" s="67"/>
      <c r="D35" s="75"/>
      <c r="E35" s="63"/>
      <c r="F35" s="75"/>
      <c r="G35" s="100"/>
      <c r="H35" s="100"/>
      <c r="I35" s="100"/>
      <c r="J35" s="100"/>
      <c r="K35" s="100"/>
      <c r="L35" s="100"/>
      <c r="M35" s="100"/>
      <c r="N35" s="100"/>
      <c r="O35" s="100"/>
      <c r="P35" s="100"/>
      <c r="Q35" s="100"/>
      <c r="R35" s="100"/>
      <c r="S35" s="100"/>
      <c r="T35" s="100"/>
      <c r="U35" s="100"/>
      <c r="V35" s="100"/>
      <c r="W35" s="100"/>
      <c r="X35" s="100"/>
      <c r="Y35" s="100"/>
      <c r="Z35" s="100"/>
    </row>
    <row r="36" spans="1:26" ht="24.75" customHeight="1">
      <c r="A36" s="384"/>
      <c r="B36" s="10" t="s">
        <v>125</v>
      </c>
      <c r="C36" s="67" t="s">
        <v>115</v>
      </c>
      <c r="D36" s="75">
        <f>(35.78*7.92+21.79*3.59+22.65*6.24+17.05*1.83)*0.3</f>
        <v>160.24235999999999</v>
      </c>
      <c r="E36" s="63"/>
      <c r="F36" s="75"/>
      <c r="G36" s="100"/>
      <c r="H36" s="100"/>
      <c r="I36" s="100"/>
      <c r="J36" s="100"/>
      <c r="K36" s="100"/>
      <c r="L36" s="100"/>
      <c r="M36" s="100"/>
      <c r="N36" s="100"/>
      <c r="O36" s="100"/>
      <c r="P36" s="100"/>
      <c r="Q36" s="100"/>
      <c r="R36" s="100"/>
      <c r="S36" s="100"/>
      <c r="T36" s="100"/>
      <c r="U36" s="100"/>
      <c r="V36" s="100"/>
      <c r="W36" s="100"/>
      <c r="X36" s="100"/>
      <c r="Y36" s="100"/>
      <c r="Z36" s="100"/>
    </row>
    <row r="37" spans="1:26" ht="13.7" customHeight="1">
      <c r="A37" s="384"/>
      <c r="B37" s="10" t="s">
        <v>126</v>
      </c>
      <c r="C37" s="67"/>
      <c r="D37" s="75"/>
      <c r="E37" s="63"/>
      <c r="F37" s="75"/>
      <c r="G37" s="100"/>
      <c r="H37" s="100"/>
      <c r="I37" s="100"/>
      <c r="J37" s="100"/>
      <c r="K37" s="100"/>
      <c r="L37" s="100"/>
      <c r="M37" s="100"/>
      <c r="N37" s="100"/>
      <c r="O37" s="100"/>
      <c r="P37" s="100"/>
      <c r="Q37" s="100"/>
      <c r="R37" s="100"/>
      <c r="S37" s="100"/>
      <c r="T37" s="100"/>
      <c r="U37" s="100"/>
      <c r="V37" s="100"/>
      <c r="W37" s="100"/>
      <c r="X37" s="100"/>
      <c r="Y37" s="100"/>
      <c r="Z37" s="100"/>
    </row>
    <row r="38" spans="1:26" ht="13.7" customHeight="1">
      <c r="A38" s="384"/>
      <c r="B38" s="10" t="s">
        <v>127</v>
      </c>
      <c r="C38" s="67" t="s">
        <v>115</v>
      </c>
      <c r="D38" s="75">
        <f>16.39*5.4*0.3</f>
        <v>26.551800000000004</v>
      </c>
      <c r="E38" s="63"/>
      <c r="F38" s="75"/>
      <c r="G38" s="100"/>
      <c r="H38" s="100"/>
      <c r="I38" s="100"/>
      <c r="J38" s="100"/>
      <c r="K38" s="100"/>
      <c r="L38" s="100"/>
      <c r="M38" s="100"/>
      <c r="N38" s="100"/>
      <c r="O38" s="100"/>
      <c r="P38" s="100"/>
      <c r="Q38" s="100"/>
      <c r="R38" s="100"/>
      <c r="S38" s="100"/>
      <c r="T38" s="100"/>
      <c r="U38" s="100"/>
      <c r="V38" s="100"/>
      <c r="W38" s="100"/>
      <c r="X38" s="100"/>
      <c r="Y38" s="100"/>
      <c r="Z38" s="100"/>
    </row>
    <row r="39" spans="1:26" ht="13.7" customHeight="1">
      <c r="A39" s="384"/>
      <c r="B39" s="97" t="s">
        <v>108</v>
      </c>
      <c r="C39" s="71" t="s">
        <v>115</v>
      </c>
      <c r="D39" s="77">
        <f>SUM(D36:D38)</f>
        <v>186.79416000000001</v>
      </c>
      <c r="E39" s="101">
        <v>0</v>
      </c>
      <c r="F39" s="101">
        <f>D39*E39</f>
        <v>0</v>
      </c>
      <c r="G39" s="100"/>
      <c r="H39" s="100"/>
      <c r="I39" s="100"/>
      <c r="J39" s="100"/>
      <c r="K39" s="100"/>
      <c r="L39" s="100"/>
      <c r="M39" s="100"/>
      <c r="N39" s="100"/>
      <c r="O39" s="100"/>
      <c r="P39" s="100"/>
      <c r="Q39" s="100"/>
      <c r="R39" s="100"/>
      <c r="S39" s="100"/>
      <c r="T39" s="100"/>
      <c r="U39" s="100"/>
      <c r="V39" s="100"/>
      <c r="W39" s="100"/>
      <c r="X39" s="100"/>
      <c r="Y39" s="100"/>
      <c r="Z39" s="100"/>
    </row>
    <row r="40" spans="1:26" ht="13.7" customHeight="1">
      <c r="A40" s="61"/>
      <c r="B40" s="76"/>
      <c r="C40" s="67"/>
      <c r="D40" s="2"/>
      <c r="E40" s="63"/>
      <c r="F40" s="75"/>
      <c r="G40" s="100"/>
      <c r="H40" s="100"/>
      <c r="I40" s="100"/>
      <c r="J40" s="100"/>
      <c r="K40" s="100"/>
      <c r="L40" s="100"/>
      <c r="M40" s="100"/>
      <c r="N40" s="100"/>
      <c r="O40" s="100"/>
      <c r="P40" s="100"/>
      <c r="Q40" s="100"/>
      <c r="R40" s="100"/>
      <c r="S40" s="100"/>
      <c r="T40" s="100"/>
      <c r="U40" s="100"/>
      <c r="V40" s="100"/>
      <c r="W40" s="100"/>
      <c r="X40" s="100"/>
      <c r="Y40" s="100"/>
      <c r="Z40" s="100"/>
    </row>
    <row r="41" spans="1:26" ht="13.7" customHeight="1">
      <c r="A41" s="79"/>
      <c r="B41" s="102"/>
      <c r="C41" s="67"/>
      <c r="D41" s="2"/>
      <c r="E41" s="63"/>
      <c r="F41" s="75"/>
      <c r="G41" s="100"/>
      <c r="H41" s="100"/>
      <c r="I41" s="100"/>
      <c r="J41" s="100"/>
      <c r="K41" s="100"/>
      <c r="L41" s="100"/>
      <c r="M41" s="100"/>
      <c r="N41" s="100"/>
      <c r="O41" s="100"/>
      <c r="P41" s="100"/>
      <c r="Q41" s="100"/>
      <c r="R41" s="100"/>
      <c r="S41" s="100"/>
      <c r="T41" s="100"/>
      <c r="U41" s="100"/>
      <c r="V41" s="100"/>
      <c r="W41" s="100"/>
      <c r="X41" s="100"/>
      <c r="Y41" s="100"/>
      <c r="Z41" s="100"/>
    </row>
    <row r="42" spans="1:26" ht="24.75" customHeight="1">
      <c r="A42" s="394">
        <f>A32+1</f>
        <v>206</v>
      </c>
      <c r="B42" s="65" t="s">
        <v>128</v>
      </c>
      <c r="C42" s="67"/>
      <c r="D42" s="2"/>
      <c r="E42" s="63"/>
      <c r="F42" s="75"/>
      <c r="G42" s="100"/>
      <c r="H42" s="100"/>
      <c r="I42" s="100"/>
      <c r="J42" s="100"/>
      <c r="K42" s="100"/>
      <c r="L42" s="100"/>
      <c r="M42" s="100"/>
      <c r="N42" s="100"/>
      <c r="O42" s="100"/>
      <c r="P42" s="100"/>
      <c r="Q42" s="100"/>
      <c r="R42" s="100"/>
      <c r="S42" s="100"/>
      <c r="T42" s="100"/>
      <c r="U42" s="100"/>
      <c r="V42" s="100"/>
      <c r="W42" s="100"/>
      <c r="X42" s="100"/>
      <c r="Y42" s="100"/>
      <c r="Z42" s="100"/>
    </row>
    <row r="43" spans="1:26" ht="93.6" customHeight="1">
      <c r="A43" s="384"/>
      <c r="B43" s="10" t="s">
        <v>129</v>
      </c>
      <c r="C43" s="2"/>
      <c r="D43" s="2"/>
      <c r="E43" s="63"/>
      <c r="F43" s="75"/>
      <c r="G43" s="100"/>
      <c r="H43" s="100"/>
      <c r="I43" s="100"/>
      <c r="J43" s="100"/>
      <c r="K43" s="100"/>
      <c r="L43" s="100"/>
      <c r="M43" s="100"/>
      <c r="N43" s="100"/>
      <c r="O43" s="100"/>
      <c r="P43" s="100"/>
      <c r="Q43" s="100"/>
      <c r="R43" s="100"/>
      <c r="S43" s="100"/>
      <c r="T43" s="100"/>
      <c r="U43" s="100"/>
      <c r="V43" s="100"/>
      <c r="W43" s="100"/>
      <c r="X43" s="100"/>
      <c r="Y43" s="100"/>
      <c r="Z43" s="100"/>
    </row>
    <row r="44" spans="1:26" ht="13.7" customHeight="1">
      <c r="A44" s="384"/>
      <c r="B44" s="10" t="s">
        <v>130</v>
      </c>
      <c r="C44" s="105" t="s">
        <v>115</v>
      </c>
      <c r="D44" s="68">
        <f>(39+19.2+18.9+12.3+12.6)*3.8*2</f>
        <v>775.19999999999982</v>
      </c>
      <c r="E44" s="63"/>
      <c r="F44" s="75"/>
      <c r="G44" s="100"/>
      <c r="H44" s="100"/>
      <c r="I44" s="100"/>
      <c r="J44" s="100"/>
      <c r="K44" s="100"/>
      <c r="L44" s="100"/>
      <c r="M44" s="100"/>
      <c r="N44" s="100"/>
      <c r="O44" s="100"/>
      <c r="P44" s="100"/>
      <c r="Q44" s="100"/>
      <c r="R44" s="100"/>
      <c r="S44" s="100"/>
      <c r="T44" s="100"/>
      <c r="U44" s="100"/>
      <c r="V44" s="100"/>
      <c r="W44" s="100"/>
      <c r="X44" s="100"/>
      <c r="Y44" s="100"/>
      <c r="Z44" s="100"/>
    </row>
    <row r="45" spans="1:26" ht="15" customHeight="1">
      <c r="A45" s="384"/>
      <c r="B45" s="97" t="s">
        <v>108</v>
      </c>
      <c r="C45" s="71" t="s">
        <v>115</v>
      </c>
      <c r="D45" s="72">
        <f>D44</f>
        <v>775.19999999999982</v>
      </c>
      <c r="E45" s="101">
        <v>0</v>
      </c>
      <c r="F45" s="101">
        <f>D45*E45</f>
        <v>0</v>
      </c>
      <c r="G45" s="2"/>
      <c r="H45" s="2"/>
      <c r="I45" s="2"/>
      <c r="J45" s="2"/>
      <c r="K45" s="2"/>
      <c r="L45" s="2"/>
      <c r="M45" s="2"/>
      <c r="N45" s="2"/>
      <c r="O45" s="2"/>
      <c r="P45" s="2"/>
      <c r="Q45" s="2"/>
      <c r="R45" s="2"/>
      <c r="S45" s="2"/>
      <c r="T45" s="2"/>
      <c r="U45" s="2"/>
      <c r="V45" s="2"/>
      <c r="W45" s="2"/>
      <c r="X45" s="2"/>
      <c r="Y45" s="2"/>
      <c r="Z45" s="2"/>
    </row>
    <row r="46" spans="1:26" ht="15" customHeight="1">
      <c r="A46" s="79"/>
      <c r="B46" s="97"/>
      <c r="C46" s="67"/>
      <c r="D46" s="2"/>
      <c r="E46" s="63"/>
      <c r="F46" s="63"/>
      <c r="G46" s="2"/>
      <c r="H46" s="2"/>
      <c r="I46" s="2"/>
      <c r="J46" s="2"/>
      <c r="K46" s="2"/>
      <c r="L46" s="2"/>
      <c r="M46" s="2"/>
      <c r="N46" s="2"/>
      <c r="O46" s="2"/>
      <c r="P46" s="2"/>
      <c r="Q46" s="2"/>
      <c r="R46" s="2"/>
      <c r="S46" s="2"/>
      <c r="T46" s="2"/>
      <c r="U46" s="2"/>
      <c r="V46" s="2"/>
      <c r="W46" s="2"/>
      <c r="X46" s="2"/>
      <c r="Y46" s="2"/>
      <c r="Z46" s="2"/>
    </row>
    <row r="47" spans="1:26" ht="13.7" customHeight="1">
      <c r="A47" s="394">
        <f>A42+1</f>
        <v>207</v>
      </c>
      <c r="B47" s="65" t="s">
        <v>131</v>
      </c>
      <c r="C47" s="67"/>
      <c r="D47" s="2"/>
      <c r="E47" s="63"/>
      <c r="F47" s="75"/>
      <c r="G47" s="100"/>
      <c r="H47" s="100"/>
      <c r="I47" s="100"/>
      <c r="J47" s="100"/>
      <c r="K47" s="100"/>
      <c r="L47" s="100"/>
      <c r="M47" s="100"/>
      <c r="N47" s="100"/>
      <c r="O47" s="100"/>
      <c r="P47" s="100"/>
      <c r="Q47" s="100"/>
      <c r="R47" s="100"/>
      <c r="S47" s="100"/>
      <c r="T47" s="100"/>
      <c r="U47" s="100"/>
      <c r="V47" s="100"/>
      <c r="W47" s="100"/>
      <c r="X47" s="100"/>
      <c r="Y47" s="100"/>
      <c r="Z47" s="100"/>
    </row>
    <row r="48" spans="1:26" ht="87" customHeight="1">
      <c r="A48" s="384"/>
      <c r="B48" s="10" t="s">
        <v>132</v>
      </c>
      <c r="C48" s="2"/>
      <c r="D48" s="2"/>
      <c r="E48" s="63"/>
      <c r="F48" s="75"/>
      <c r="G48" s="100"/>
      <c r="H48" s="100"/>
      <c r="I48" s="100"/>
      <c r="J48" s="100"/>
      <c r="K48" s="100"/>
      <c r="L48" s="100"/>
      <c r="M48" s="100"/>
      <c r="N48" s="100"/>
      <c r="O48" s="100"/>
      <c r="P48" s="100"/>
      <c r="Q48" s="100"/>
      <c r="R48" s="100"/>
      <c r="S48" s="100"/>
      <c r="T48" s="100"/>
      <c r="U48" s="100"/>
      <c r="V48" s="100"/>
      <c r="W48" s="100"/>
      <c r="X48" s="100"/>
      <c r="Y48" s="100"/>
      <c r="Z48" s="100"/>
    </row>
    <row r="49" spans="1:26" ht="32.25" customHeight="1">
      <c r="A49" s="384"/>
      <c r="B49" s="10" t="s">
        <v>133</v>
      </c>
      <c r="C49" s="2"/>
      <c r="D49" s="68"/>
      <c r="E49" s="63"/>
      <c r="F49" s="75"/>
      <c r="G49" s="100"/>
      <c r="H49" s="100"/>
      <c r="I49" s="100"/>
      <c r="J49" s="100"/>
      <c r="K49" s="100"/>
      <c r="L49" s="100"/>
      <c r="M49" s="100"/>
      <c r="N49" s="100"/>
      <c r="O49" s="100"/>
      <c r="P49" s="100"/>
      <c r="Q49" s="100"/>
      <c r="R49" s="100"/>
      <c r="S49" s="100"/>
      <c r="T49" s="100"/>
      <c r="U49" s="100"/>
      <c r="V49" s="100"/>
      <c r="W49" s="100"/>
      <c r="X49" s="100"/>
      <c r="Y49" s="100"/>
      <c r="Z49" s="100"/>
    </row>
    <row r="50" spans="1:26" ht="15" customHeight="1">
      <c r="A50" s="384"/>
      <c r="B50" s="97" t="s">
        <v>108</v>
      </c>
      <c r="C50" s="71" t="s">
        <v>115</v>
      </c>
      <c r="D50" s="72">
        <f>D24-D45</f>
        <v>2197.8979600000002</v>
      </c>
      <c r="E50" s="101">
        <v>0</v>
      </c>
      <c r="F50" s="101">
        <f>D50*E50</f>
        <v>0</v>
      </c>
      <c r="G50" s="2"/>
      <c r="H50" s="2"/>
      <c r="I50" s="2"/>
      <c r="J50" s="2"/>
      <c r="K50" s="2"/>
      <c r="L50" s="2"/>
      <c r="M50" s="2"/>
      <c r="N50" s="2"/>
      <c r="O50" s="2"/>
      <c r="P50" s="2"/>
      <c r="Q50" s="2"/>
      <c r="R50" s="2"/>
      <c r="S50" s="2"/>
      <c r="T50" s="2"/>
      <c r="U50" s="2"/>
      <c r="V50" s="2"/>
      <c r="W50" s="2"/>
      <c r="X50" s="2"/>
      <c r="Y50" s="2"/>
      <c r="Z50" s="2"/>
    </row>
    <row r="51" spans="1:26" ht="15" customHeight="1">
      <c r="A51" s="2"/>
      <c r="B51" s="97"/>
      <c r="C51" s="67"/>
      <c r="D51" s="2"/>
      <c r="E51" s="63"/>
      <c r="F51" s="63"/>
      <c r="G51" s="2"/>
      <c r="H51" s="2"/>
      <c r="I51" s="2"/>
      <c r="J51" s="2"/>
      <c r="K51" s="2"/>
      <c r="L51" s="2"/>
      <c r="M51" s="2"/>
      <c r="N51" s="2"/>
      <c r="O51" s="2"/>
      <c r="P51" s="2"/>
      <c r="Q51" s="2"/>
      <c r="R51" s="2"/>
      <c r="S51" s="2"/>
      <c r="T51" s="2"/>
      <c r="U51" s="2"/>
      <c r="V51" s="2"/>
      <c r="W51" s="2"/>
      <c r="X51" s="2"/>
      <c r="Y51" s="2"/>
      <c r="Z51" s="2"/>
    </row>
    <row r="52" spans="1:26" ht="12.75" customHeight="1">
      <c r="A52" s="84">
        <f>A4</f>
        <v>200</v>
      </c>
      <c r="B52" s="85" t="str">
        <f>B4</f>
        <v>ЗЕМЉАНИ РАДОВИ</v>
      </c>
      <c r="C52" s="86" t="s">
        <v>101</v>
      </c>
      <c r="D52" s="106"/>
      <c r="E52" s="87"/>
      <c r="F52" s="88">
        <f>SUM(F6:F51)</f>
        <v>0</v>
      </c>
      <c r="G52" s="82"/>
      <c r="H52" s="82"/>
      <c r="I52" s="82"/>
      <c r="J52" s="82"/>
      <c r="K52" s="82"/>
      <c r="L52" s="82"/>
      <c r="M52" s="82"/>
      <c r="N52" s="82"/>
      <c r="O52" s="82"/>
      <c r="P52" s="82"/>
      <c r="Q52" s="82"/>
      <c r="R52" s="82"/>
      <c r="S52" s="82"/>
      <c r="T52" s="82"/>
      <c r="U52" s="82"/>
      <c r="V52" s="82"/>
      <c r="W52" s="82"/>
      <c r="X52" s="82"/>
      <c r="Y52" s="82"/>
      <c r="Z52" s="82"/>
    </row>
    <row r="53" spans="1:26" ht="12.75" customHeight="1">
      <c r="A53" s="50"/>
      <c r="B53" s="79"/>
      <c r="C53" s="2"/>
      <c r="D53" s="97"/>
      <c r="E53" s="63"/>
      <c r="F53" s="75"/>
      <c r="G53" s="2"/>
      <c r="H53" s="2"/>
      <c r="I53" s="2"/>
      <c r="J53" s="2"/>
      <c r="K53" s="2"/>
      <c r="L53" s="2"/>
      <c r="M53" s="2"/>
      <c r="N53" s="2"/>
      <c r="O53" s="2"/>
      <c r="P53" s="2"/>
      <c r="Q53" s="2"/>
      <c r="R53" s="2"/>
      <c r="S53" s="2"/>
      <c r="T53" s="2"/>
      <c r="U53" s="2"/>
      <c r="V53" s="2"/>
      <c r="W53" s="2"/>
      <c r="X53" s="2"/>
      <c r="Y53" s="2"/>
      <c r="Z53" s="2"/>
    </row>
    <row r="54" spans="1:26" ht="12" customHeight="1">
      <c r="A54" s="50"/>
      <c r="B54" s="79"/>
      <c r="C54" s="2"/>
      <c r="D54" s="97"/>
      <c r="E54" s="63"/>
      <c r="F54" s="75"/>
      <c r="G54" s="2"/>
      <c r="H54" s="2"/>
      <c r="I54" s="2"/>
      <c r="J54" s="2"/>
      <c r="K54" s="2"/>
      <c r="L54" s="2"/>
      <c r="M54" s="2"/>
      <c r="N54" s="2"/>
      <c r="O54" s="2"/>
      <c r="P54" s="2"/>
      <c r="Q54" s="2"/>
      <c r="R54" s="2"/>
      <c r="S54" s="2"/>
      <c r="T54" s="2"/>
      <c r="U54" s="2"/>
      <c r="V54" s="2"/>
      <c r="W54" s="2"/>
      <c r="X54" s="2"/>
      <c r="Y54" s="2"/>
      <c r="Z54" s="2"/>
    </row>
    <row r="55" spans="1:26" ht="12" customHeight="1">
      <c r="A55" s="50"/>
      <c r="B55" s="79"/>
      <c r="C55" s="2"/>
      <c r="D55" s="97"/>
      <c r="E55" s="63"/>
      <c r="F55" s="75"/>
      <c r="G55" s="2"/>
      <c r="H55" s="2"/>
      <c r="I55" s="2"/>
      <c r="J55" s="2"/>
      <c r="K55" s="2"/>
      <c r="L55" s="2"/>
      <c r="M55" s="2"/>
      <c r="N55" s="2"/>
      <c r="O55" s="2"/>
      <c r="P55" s="2"/>
      <c r="Q55" s="2"/>
      <c r="R55" s="2"/>
      <c r="S55" s="2"/>
      <c r="T55" s="2"/>
      <c r="U55" s="2"/>
      <c r="V55" s="2"/>
      <c r="W55" s="2"/>
      <c r="X55" s="2"/>
      <c r="Y55" s="2"/>
      <c r="Z55" s="2"/>
    </row>
    <row r="56" spans="1:26" ht="12" customHeight="1">
      <c r="A56" s="50"/>
      <c r="B56" s="79"/>
      <c r="C56" s="2"/>
      <c r="D56" s="97"/>
      <c r="E56" s="63"/>
      <c r="F56" s="75"/>
      <c r="G56" s="2"/>
      <c r="H56" s="2"/>
      <c r="I56" s="2"/>
      <c r="J56" s="2"/>
      <c r="K56" s="2"/>
      <c r="L56" s="2"/>
      <c r="M56" s="2"/>
      <c r="N56" s="2"/>
      <c r="O56" s="2"/>
      <c r="P56" s="2"/>
      <c r="Q56" s="2"/>
      <c r="R56" s="2"/>
      <c r="S56" s="2"/>
      <c r="T56" s="2"/>
      <c r="U56" s="2"/>
      <c r="V56" s="2"/>
      <c r="W56" s="2"/>
      <c r="X56" s="2"/>
      <c r="Y56" s="2"/>
      <c r="Z56" s="2"/>
    </row>
    <row r="57" spans="1:26" ht="12" customHeight="1">
      <c r="A57" s="50"/>
      <c r="B57" s="79"/>
      <c r="C57" s="2"/>
      <c r="D57" s="97"/>
      <c r="E57" s="63"/>
      <c r="F57" s="75"/>
      <c r="G57" s="2"/>
      <c r="H57" s="2"/>
      <c r="I57" s="2"/>
      <c r="J57" s="2"/>
      <c r="K57" s="2"/>
      <c r="L57" s="2"/>
      <c r="M57" s="2"/>
      <c r="N57" s="2"/>
      <c r="O57" s="2"/>
      <c r="P57" s="2"/>
      <c r="Q57" s="2"/>
      <c r="R57" s="2"/>
      <c r="S57" s="2"/>
      <c r="T57" s="2"/>
      <c r="U57" s="2"/>
      <c r="V57" s="2"/>
      <c r="W57" s="2"/>
      <c r="X57" s="2"/>
      <c r="Y57" s="2"/>
      <c r="Z57" s="2"/>
    </row>
    <row r="58" spans="1:26" ht="12" customHeight="1">
      <c r="A58" s="50"/>
      <c r="B58" s="79"/>
      <c r="C58" s="2"/>
      <c r="D58" s="97"/>
      <c r="E58" s="63"/>
      <c r="F58" s="75"/>
      <c r="G58" s="2"/>
      <c r="H58" s="2"/>
      <c r="I58" s="2"/>
      <c r="J58" s="2"/>
      <c r="K58" s="2"/>
      <c r="L58" s="2"/>
      <c r="M58" s="2"/>
      <c r="N58" s="2"/>
      <c r="O58" s="2"/>
      <c r="P58" s="2"/>
      <c r="Q58" s="2"/>
      <c r="R58" s="2"/>
      <c r="S58" s="2"/>
      <c r="T58" s="2"/>
      <c r="U58" s="2"/>
      <c r="V58" s="2"/>
      <c r="W58" s="2"/>
      <c r="X58" s="2"/>
      <c r="Y58" s="2"/>
      <c r="Z58" s="2"/>
    </row>
    <row r="59" spans="1:26" ht="12" customHeight="1">
      <c r="A59" s="50"/>
      <c r="B59" s="79"/>
      <c r="C59" s="2"/>
      <c r="D59" s="97"/>
      <c r="E59" s="63"/>
      <c r="F59" s="75"/>
      <c r="G59" s="2"/>
      <c r="H59" s="2"/>
      <c r="I59" s="2"/>
      <c r="J59" s="2"/>
      <c r="K59" s="2"/>
      <c r="L59" s="2"/>
      <c r="M59" s="2"/>
      <c r="N59" s="2"/>
      <c r="O59" s="2"/>
      <c r="P59" s="2"/>
      <c r="Q59" s="2"/>
      <c r="R59" s="2"/>
      <c r="S59" s="2"/>
      <c r="T59" s="2"/>
      <c r="U59" s="2"/>
      <c r="V59" s="2"/>
      <c r="W59" s="2"/>
      <c r="X59" s="2"/>
      <c r="Y59" s="2"/>
      <c r="Z59" s="2"/>
    </row>
    <row r="60" spans="1:26" ht="12" customHeight="1">
      <c r="A60" s="50"/>
      <c r="B60" s="79"/>
      <c r="C60" s="2"/>
      <c r="D60" s="97"/>
      <c r="E60" s="63"/>
      <c r="F60" s="75"/>
      <c r="G60" s="2"/>
      <c r="H60" s="2"/>
      <c r="I60" s="2"/>
      <c r="J60" s="2"/>
      <c r="K60" s="2"/>
      <c r="L60" s="2"/>
      <c r="M60" s="2"/>
      <c r="N60" s="2"/>
      <c r="O60" s="2"/>
      <c r="P60" s="2"/>
      <c r="Q60" s="2"/>
      <c r="R60" s="2"/>
      <c r="S60" s="2"/>
      <c r="T60" s="2"/>
      <c r="U60" s="2"/>
      <c r="V60" s="2"/>
      <c r="W60" s="2"/>
      <c r="X60" s="2"/>
      <c r="Y60" s="2"/>
      <c r="Z60" s="2"/>
    </row>
    <row r="61" spans="1:26" ht="12" customHeight="1">
      <c r="A61" s="50"/>
      <c r="B61" s="79"/>
      <c r="C61" s="2"/>
      <c r="D61" s="97"/>
      <c r="E61" s="63"/>
      <c r="F61" s="75"/>
      <c r="G61" s="2"/>
      <c r="H61" s="2"/>
      <c r="I61" s="2"/>
      <c r="J61" s="2"/>
      <c r="K61" s="2"/>
      <c r="L61" s="2"/>
      <c r="M61" s="2"/>
      <c r="N61" s="2"/>
      <c r="O61" s="2"/>
      <c r="P61" s="2"/>
      <c r="Q61" s="2"/>
      <c r="R61" s="2"/>
      <c r="S61" s="2"/>
      <c r="T61" s="2"/>
      <c r="U61" s="2"/>
      <c r="V61" s="2"/>
      <c r="W61" s="2"/>
      <c r="X61" s="2"/>
      <c r="Y61" s="2"/>
      <c r="Z61" s="2"/>
    </row>
    <row r="62" spans="1:26" ht="12" customHeight="1">
      <c r="A62" s="50"/>
      <c r="B62" s="79"/>
      <c r="C62" s="2"/>
      <c r="D62" s="97"/>
      <c r="E62" s="63"/>
      <c r="F62" s="75"/>
      <c r="G62" s="2"/>
      <c r="H62" s="2"/>
      <c r="I62" s="2"/>
      <c r="J62" s="2"/>
      <c r="K62" s="2"/>
      <c r="L62" s="2"/>
      <c r="M62" s="2"/>
      <c r="N62" s="2"/>
      <c r="O62" s="2"/>
      <c r="P62" s="2"/>
      <c r="Q62" s="2"/>
      <c r="R62" s="2"/>
      <c r="S62" s="2"/>
      <c r="T62" s="2"/>
      <c r="U62" s="2"/>
      <c r="V62" s="2"/>
      <c r="W62" s="2"/>
      <c r="X62" s="2"/>
      <c r="Y62" s="2"/>
      <c r="Z62" s="2"/>
    </row>
    <row r="63" spans="1:26" ht="12" customHeight="1">
      <c r="A63" s="50"/>
      <c r="B63" s="79"/>
      <c r="C63" s="2"/>
      <c r="D63" s="97"/>
      <c r="E63" s="63"/>
      <c r="F63" s="75"/>
      <c r="G63" s="2"/>
      <c r="H63" s="2"/>
      <c r="I63" s="2"/>
      <c r="J63" s="2"/>
      <c r="K63" s="2"/>
      <c r="L63" s="2"/>
      <c r="M63" s="2"/>
      <c r="N63" s="2"/>
      <c r="O63" s="2"/>
      <c r="P63" s="2"/>
      <c r="Q63" s="2"/>
      <c r="R63" s="2"/>
      <c r="S63" s="2"/>
      <c r="T63" s="2"/>
      <c r="U63" s="2"/>
      <c r="V63" s="2"/>
      <c r="W63" s="2"/>
      <c r="X63" s="2"/>
      <c r="Y63" s="2"/>
      <c r="Z63" s="2"/>
    </row>
    <row r="64" spans="1:26" ht="12" customHeight="1">
      <c r="A64" s="50"/>
      <c r="B64" s="79"/>
      <c r="C64" s="2"/>
      <c r="D64" s="97"/>
      <c r="E64" s="63"/>
      <c r="F64" s="75"/>
      <c r="G64" s="2"/>
      <c r="H64" s="2"/>
      <c r="I64" s="2"/>
      <c r="J64" s="2"/>
      <c r="K64" s="2"/>
      <c r="L64" s="2"/>
      <c r="M64" s="2"/>
      <c r="N64" s="2"/>
      <c r="O64" s="2"/>
      <c r="P64" s="2"/>
      <c r="Q64" s="2"/>
      <c r="R64" s="2"/>
      <c r="S64" s="2"/>
      <c r="T64" s="2"/>
      <c r="U64" s="2"/>
      <c r="V64" s="2"/>
      <c r="W64" s="2"/>
      <c r="X64" s="2"/>
      <c r="Y64" s="2"/>
      <c r="Z64" s="2"/>
    </row>
    <row r="65" spans="1:26" ht="12" customHeight="1">
      <c r="A65" s="50"/>
      <c r="B65" s="79"/>
      <c r="C65" s="2"/>
      <c r="D65" s="97"/>
      <c r="E65" s="63"/>
      <c r="F65" s="75"/>
      <c r="G65" s="2"/>
      <c r="H65" s="2"/>
      <c r="I65" s="2"/>
      <c r="J65" s="2"/>
      <c r="K65" s="2"/>
      <c r="L65" s="2"/>
      <c r="M65" s="2"/>
      <c r="N65" s="2"/>
      <c r="O65" s="2"/>
      <c r="P65" s="2"/>
      <c r="Q65" s="2"/>
      <c r="R65" s="2"/>
      <c r="S65" s="2"/>
      <c r="T65" s="2"/>
      <c r="U65" s="2"/>
      <c r="V65" s="2"/>
      <c r="W65" s="2"/>
      <c r="X65" s="2"/>
      <c r="Y65" s="2"/>
      <c r="Z65" s="2"/>
    </row>
    <row r="66" spans="1:26" ht="12" customHeight="1">
      <c r="A66" s="50"/>
      <c r="B66" s="79"/>
      <c r="C66" s="2"/>
      <c r="D66" s="97"/>
      <c r="E66" s="63"/>
      <c r="F66" s="75"/>
      <c r="G66" s="2"/>
      <c r="H66" s="2"/>
      <c r="I66" s="2"/>
      <c r="J66" s="2"/>
      <c r="K66" s="2"/>
      <c r="L66" s="2"/>
      <c r="M66" s="2"/>
      <c r="N66" s="2"/>
      <c r="O66" s="2"/>
      <c r="P66" s="2"/>
      <c r="Q66" s="2"/>
      <c r="R66" s="2"/>
      <c r="S66" s="2"/>
      <c r="T66" s="2"/>
      <c r="U66" s="2"/>
      <c r="V66" s="2"/>
      <c r="W66" s="2"/>
      <c r="X66" s="2"/>
      <c r="Y66" s="2"/>
      <c r="Z66" s="2"/>
    </row>
    <row r="67" spans="1:26" ht="12" customHeight="1">
      <c r="A67" s="50"/>
      <c r="B67" s="79"/>
      <c r="C67" s="2"/>
      <c r="D67" s="97"/>
      <c r="E67" s="63"/>
      <c r="F67" s="75"/>
      <c r="G67" s="2"/>
      <c r="H67" s="2"/>
      <c r="I67" s="2"/>
      <c r="J67" s="2"/>
      <c r="K67" s="2"/>
      <c r="L67" s="2"/>
      <c r="M67" s="2"/>
      <c r="N67" s="2"/>
      <c r="O67" s="2"/>
      <c r="P67" s="2"/>
      <c r="Q67" s="2"/>
      <c r="R67" s="2"/>
      <c r="S67" s="2"/>
      <c r="T67" s="2"/>
      <c r="U67" s="2"/>
      <c r="V67" s="2"/>
      <c r="W67" s="2"/>
      <c r="X67" s="2"/>
      <c r="Y67" s="2"/>
      <c r="Z67" s="2"/>
    </row>
    <row r="68" spans="1:26" ht="12" customHeight="1">
      <c r="A68" s="50"/>
      <c r="B68" s="79"/>
      <c r="C68" s="2"/>
      <c r="D68" s="97"/>
      <c r="E68" s="63"/>
      <c r="F68" s="75"/>
      <c r="G68" s="2"/>
      <c r="H68" s="2"/>
      <c r="I68" s="2"/>
      <c r="J68" s="2"/>
      <c r="K68" s="2"/>
      <c r="L68" s="2"/>
      <c r="M68" s="2"/>
      <c r="N68" s="2"/>
      <c r="O68" s="2"/>
      <c r="P68" s="2"/>
      <c r="Q68" s="2"/>
      <c r="R68" s="2"/>
      <c r="S68" s="2"/>
      <c r="T68" s="2"/>
      <c r="U68" s="2"/>
      <c r="V68" s="2"/>
      <c r="W68" s="2"/>
      <c r="X68" s="2"/>
      <c r="Y68" s="2"/>
      <c r="Z68" s="2"/>
    </row>
    <row r="69" spans="1:26" ht="12" customHeight="1">
      <c r="A69" s="50"/>
      <c r="B69" s="79"/>
      <c r="C69" s="2"/>
      <c r="D69" s="97"/>
      <c r="E69" s="63"/>
      <c r="F69" s="75"/>
      <c r="G69" s="2"/>
      <c r="H69" s="2"/>
      <c r="I69" s="2"/>
      <c r="J69" s="2"/>
      <c r="K69" s="2"/>
      <c r="L69" s="2"/>
      <c r="M69" s="2"/>
      <c r="N69" s="2"/>
      <c r="O69" s="2"/>
      <c r="P69" s="2"/>
      <c r="Q69" s="2"/>
      <c r="R69" s="2"/>
      <c r="S69" s="2"/>
      <c r="T69" s="2"/>
      <c r="U69" s="2"/>
      <c r="V69" s="2"/>
      <c r="W69" s="2"/>
      <c r="X69" s="2"/>
      <c r="Y69" s="2"/>
      <c r="Z69" s="2"/>
    </row>
    <row r="70" spans="1:26" ht="12" customHeight="1">
      <c r="A70" s="50"/>
      <c r="B70" s="79"/>
      <c r="C70" s="2"/>
      <c r="D70" s="97"/>
      <c r="E70" s="63"/>
      <c r="F70" s="75"/>
      <c r="G70" s="2"/>
      <c r="H70" s="2"/>
      <c r="I70" s="2"/>
      <c r="J70" s="2"/>
      <c r="K70" s="2"/>
      <c r="L70" s="2"/>
      <c r="M70" s="2"/>
      <c r="N70" s="2"/>
      <c r="O70" s="2"/>
      <c r="P70" s="2"/>
      <c r="Q70" s="2"/>
      <c r="R70" s="2"/>
      <c r="S70" s="2"/>
      <c r="T70" s="2"/>
      <c r="U70" s="2"/>
      <c r="V70" s="2"/>
      <c r="W70" s="2"/>
      <c r="X70" s="2"/>
      <c r="Y70" s="2"/>
      <c r="Z70" s="2"/>
    </row>
    <row r="71" spans="1:26" ht="12" customHeight="1">
      <c r="A71" s="50"/>
      <c r="B71" s="79"/>
      <c r="C71" s="2"/>
      <c r="D71" s="97"/>
      <c r="E71" s="63"/>
      <c r="F71" s="75"/>
      <c r="G71" s="2"/>
      <c r="H71" s="2"/>
      <c r="I71" s="2"/>
      <c r="J71" s="2"/>
      <c r="K71" s="2"/>
      <c r="L71" s="2"/>
      <c r="M71" s="2"/>
      <c r="N71" s="2"/>
      <c r="O71" s="2"/>
      <c r="P71" s="2"/>
      <c r="Q71" s="2"/>
      <c r="R71" s="2"/>
      <c r="S71" s="2"/>
      <c r="T71" s="2"/>
      <c r="U71" s="2"/>
      <c r="V71" s="2"/>
      <c r="W71" s="2"/>
      <c r="X71" s="2"/>
      <c r="Y71" s="2"/>
      <c r="Z71" s="2"/>
    </row>
    <row r="72" spans="1:26" ht="12" customHeight="1">
      <c r="A72" s="50"/>
      <c r="B72" s="79"/>
      <c r="C72" s="2"/>
      <c r="D72" s="97"/>
      <c r="E72" s="63"/>
      <c r="F72" s="75"/>
      <c r="G72" s="2"/>
      <c r="H72" s="2"/>
      <c r="I72" s="2"/>
      <c r="J72" s="2"/>
      <c r="K72" s="2"/>
      <c r="L72" s="2"/>
      <c r="M72" s="2"/>
      <c r="N72" s="2"/>
      <c r="O72" s="2"/>
      <c r="P72" s="2"/>
      <c r="Q72" s="2"/>
      <c r="R72" s="2"/>
      <c r="S72" s="2"/>
      <c r="T72" s="2"/>
      <c r="U72" s="2"/>
      <c r="V72" s="2"/>
      <c r="W72" s="2"/>
      <c r="X72" s="2"/>
      <c r="Y72" s="2"/>
      <c r="Z72" s="2"/>
    </row>
    <row r="73" spans="1:26" ht="12" customHeight="1">
      <c r="A73" s="50"/>
      <c r="B73" s="79"/>
      <c r="C73" s="2"/>
      <c r="D73" s="97"/>
      <c r="E73" s="63"/>
      <c r="F73" s="75"/>
      <c r="G73" s="2"/>
      <c r="H73" s="2"/>
      <c r="I73" s="2"/>
      <c r="J73" s="2"/>
      <c r="K73" s="2"/>
      <c r="L73" s="2"/>
      <c r="M73" s="2"/>
      <c r="N73" s="2"/>
      <c r="O73" s="2"/>
      <c r="P73" s="2"/>
      <c r="Q73" s="2"/>
      <c r="R73" s="2"/>
      <c r="S73" s="2"/>
      <c r="T73" s="2"/>
      <c r="U73" s="2"/>
      <c r="V73" s="2"/>
      <c r="W73" s="2"/>
      <c r="X73" s="2"/>
      <c r="Y73" s="2"/>
      <c r="Z73" s="2"/>
    </row>
    <row r="74" spans="1:26" ht="12" customHeight="1">
      <c r="A74" s="50"/>
      <c r="B74" s="79"/>
      <c r="C74" s="2"/>
      <c r="D74" s="97"/>
      <c r="E74" s="63"/>
      <c r="F74" s="75"/>
      <c r="G74" s="2"/>
      <c r="H74" s="2"/>
      <c r="I74" s="2"/>
      <c r="J74" s="2"/>
      <c r="K74" s="2"/>
      <c r="L74" s="2"/>
      <c r="M74" s="2"/>
      <c r="N74" s="2"/>
      <c r="O74" s="2"/>
      <c r="P74" s="2"/>
      <c r="Q74" s="2"/>
      <c r="R74" s="2"/>
      <c r="S74" s="2"/>
      <c r="T74" s="2"/>
      <c r="U74" s="2"/>
      <c r="V74" s="2"/>
      <c r="W74" s="2"/>
      <c r="X74" s="2"/>
      <c r="Y74" s="2"/>
      <c r="Z74" s="2"/>
    </row>
    <row r="75" spans="1:26" ht="12" customHeight="1">
      <c r="A75" s="50"/>
      <c r="B75" s="79"/>
      <c r="C75" s="2"/>
      <c r="D75" s="97"/>
      <c r="E75" s="63"/>
      <c r="F75" s="75"/>
      <c r="G75" s="2"/>
      <c r="H75" s="2"/>
      <c r="I75" s="2"/>
      <c r="J75" s="2"/>
      <c r="K75" s="2"/>
      <c r="L75" s="2"/>
      <c r="M75" s="2"/>
      <c r="N75" s="2"/>
      <c r="O75" s="2"/>
      <c r="P75" s="2"/>
      <c r="Q75" s="2"/>
      <c r="R75" s="2"/>
      <c r="S75" s="2"/>
      <c r="T75" s="2"/>
      <c r="U75" s="2"/>
      <c r="V75" s="2"/>
      <c r="W75" s="2"/>
      <c r="X75" s="2"/>
      <c r="Y75" s="2"/>
      <c r="Z75" s="2"/>
    </row>
    <row r="76" spans="1:26" ht="12" customHeight="1">
      <c r="A76" s="50"/>
      <c r="B76" s="79"/>
      <c r="C76" s="2"/>
      <c r="D76" s="97"/>
      <c r="E76" s="63"/>
      <c r="F76" s="75"/>
      <c r="G76" s="2"/>
      <c r="H76" s="2"/>
      <c r="I76" s="2"/>
      <c r="J76" s="2"/>
      <c r="K76" s="2"/>
      <c r="L76" s="2"/>
      <c r="M76" s="2"/>
      <c r="N76" s="2"/>
      <c r="O76" s="2"/>
      <c r="P76" s="2"/>
      <c r="Q76" s="2"/>
      <c r="R76" s="2"/>
      <c r="S76" s="2"/>
      <c r="T76" s="2"/>
      <c r="U76" s="2"/>
      <c r="V76" s="2"/>
      <c r="W76" s="2"/>
      <c r="X76" s="2"/>
      <c r="Y76" s="2"/>
      <c r="Z76" s="2"/>
    </row>
    <row r="77" spans="1:26" ht="12" customHeight="1">
      <c r="A77" s="50"/>
      <c r="B77" s="79"/>
      <c r="C77" s="2"/>
      <c r="D77" s="97"/>
      <c r="E77" s="63"/>
      <c r="F77" s="75"/>
      <c r="G77" s="2"/>
      <c r="H77" s="2"/>
      <c r="I77" s="2"/>
      <c r="J77" s="2"/>
      <c r="K77" s="2"/>
      <c r="L77" s="2"/>
      <c r="M77" s="2"/>
      <c r="N77" s="2"/>
      <c r="O77" s="2"/>
      <c r="P77" s="2"/>
      <c r="Q77" s="2"/>
      <c r="R77" s="2"/>
      <c r="S77" s="2"/>
      <c r="T77" s="2"/>
      <c r="U77" s="2"/>
      <c r="V77" s="2"/>
      <c r="W77" s="2"/>
      <c r="X77" s="2"/>
      <c r="Y77" s="2"/>
      <c r="Z77" s="2"/>
    </row>
    <row r="78" spans="1:26" ht="12" customHeight="1">
      <c r="A78" s="50"/>
      <c r="B78" s="79"/>
      <c r="C78" s="2"/>
      <c r="D78" s="97"/>
      <c r="E78" s="63"/>
      <c r="F78" s="75"/>
      <c r="G78" s="2"/>
      <c r="H78" s="2"/>
      <c r="I78" s="2"/>
      <c r="J78" s="2"/>
      <c r="K78" s="2"/>
      <c r="L78" s="2"/>
      <c r="M78" s="2"/>
      <c r="N78" s="2"/>
      <c r="O78" s="2"/>
      <c r="P78" s="2"/>
      <c r="Q78" s="2"/>
      <c r="R78" s="2"/>
      <c r="S78" s="2"/>
      <c r="T78" s="2"/>
      <c r="U78" s="2"/>
      <c r="V78" s="2"/>
      <c r="W78" s="2"/>
      <c r="X78" s="2"/>
      <c r="Y78" s="2"/>
      <c r="Z78" s="2"/>
    </row>
    <row r="79" spans="1:26" ht="12" customHeight="1">
      <c r="A79" s="50"/>
      <c r="B79" s="79"/>
      <c r="C79" s="2"/>
      <c r="D79" s="97"/>
      <c r="E79" s="63"/>
      <c r="F79" s="75"/>
      <c r="G79" s="2"/>
      <c r="H79" s="2"/>
      <c r="I79" s="2"/>
      <c r="J79" s="2"/>
      <c r="K79" s="2"/>
      <c r="L79" s="2"/>
      <c r="M79" s="2"/>
      <c r="N79" s="2"/>
      <c r="O79" s="2"/>
      <c r="P79" s="2"/>
      <c r="Q79" s="2"/>
      <c r="R79" s="2"/>
      <c r="S79" s="2"/>
      <c r="T79" s="2"/>
      <c r="U79" s="2"/>
      <c r="V79" s="2"/>
      <c r="W79" s="2"/>
      <c r="X79" s="2"/>
      <c r="Y79" s="2"/>
      <c r="Z79" s="2"/>
    </row>
    <row r="80" spans="1:26" ht="12" customHeight="1">
      <c r="A80" s="50"/>
      <c r="B80" s="79"/>
      <c r="C80" s="2"/>
      <c r="D80" s="97"/>
      <c r="E80" s="63"/>
      <c r="F80" s="75"/>
      <c r="G80" s="2"/>
      <c r="H80" s="2"/>
      <c r="I80" s="2"/>
      <c r="J80" s="2"/>
      <c r="K80" s="2"/>
      <c r="L80" s="2"/>
      <c r="M80" s="2"/>
      <c r="N80" s="2"/>
      <c r="O80" s="2"/>
      <c r="P80" s="2"/>
      <c r="Q80" s="2"/>
      <c r="R80" s="2"/>
      <c r="S80" s="2"/>
      <c r="T80" s="2"/>
      <c r="U80" s="2"/>
      <c r="V80" s="2"/>
      <c r="W80" s="2"/>
      <c r="X80" s="2"/>
      <c r="Y80" s="2"/>
      <c r="Z80" s="2"/>
    </row>
    <row r="81" spans="1:26" ht="12" customHeight="1">
      <c r="A81" s="50"/>
      <c r="B81" s="79"/>
      <c r="C81" s="2"/>
      <c r="D81" s="97"/>
      <c r="E81" s="63"/>
      <c r="F81" s="75"/>
      <c r="G81" s="2"/>
      <c r="H81" s="2"/>
      <c r="I81" s="2"/>
      <c r="J81" s="2"/>
      <c r="K81" s="2"/>
      <c r="L81" s="2"/>
      <c r="M81" s="2"/>
      <c r="N81" s="2"/>
      <c r="O81" s="2"/>
      <c r="P81" s="2"/>
      <c r="Q81" s="2"/>
      <c r="R81" s="2"/>
      <c r="S81" s="2"/>
      <c r="T81" s="2"/>
      <c r="U81" s="2"/>
      <c r="V81" s="2"/>
      <c r="W81" s="2"/>
      <c r="X81" s="2"/>
      <c r="Y81" s="2"/>
      <c r="Z81" s="2"/>
    </row>
    <row r="82" spans="1:26" ht="12" customHeight="1">
      <c r="A82" s="50"/>
      <c r="B82" s="79"/>
      <c r="C82" s="2"/>
      <c r="D82" s="97"/>
      <c r="E82" s="63"/>
      <c r="F82" s="75"/>
      <c r="G82" s="2"/>
      <c r="H82" s="2"/>
      <c r="I82" s="2"/>
      <c r="J82" s="2"/>
      <c r="K82" s="2"/>
      <c r="L82" s="2"/>
      <c r="M82" s="2"/>
      <c r="N82" s="2"/>
      <c r="O82" s="2"/>
      <c r="P82" s="2"/>
      <c r="Q82" s="2"/>
      <c r="R82" s="2"/>
      <c r="S82" s="2"/>
      <c r="T82" s="2"/>
      <c r="U82" s="2"/>
      <c r="V82" s="2"/>
      <c r="W82" s="2"/>
      <c r="X82" s="2"/>
      <c r="Y82" s="2"/>
      <c r="Z82" s="2"/>
    </row>
    <row r="83" spans="1:26" ht="12" customHeight="1">
      <c r="A83" s="50"/>
      <c r="B83" s="79"/>
      <c r="C83" s="2"/>
      <c r="D83" s="97"/>
      <c r="E83" s="63"/>
      <c r="F83" s="75"/>
      <c r="G83" s="2"/>
      <c r="H83" s="2"/>
      <c r="I83" s="2"/>
      <c r="J83" s="2"/>
      <c r="K83" s="2"/>
      <c r="L83" s="2"/>
      <c r="M83" s="2"/>
      <c r="N83" s="2"/>
      <c r="O83" s="2"/>
      <c r="P83" s="2"/>
      <c r="Q83" s="2"/>
      <c r="R83" s="2"/>
      <c r="S83" s="2"/>
      <c r="T83" s="2"/>
      <c r="U83" s="2"/>
      <c r="V83" s="2"/>
      <c r="W83" s="2"/>
      <c r="X83" s="2"/>
      <c r="Y83" s="2"/>
      <c r="Z83" s="2"/>
    </row>
    <row r="84" spans="1:26" ht="12" customHeight="1">
      <c r="A84" s="50"/>
      <c r="B84" s="79"/>
      <c r="C84" s="2"/>
      <c r="D84" s="97"/>
      <c r="E84" s="63"/>
      <c r="F84" s="75"/>
      <c r="G84" s="2"/>
      <c r="H84" s="2"/>
      <c r="I84" s="2"/>
      <c r="J84" s="2"/>
      <c r="K84" s="2"/>
      <c r="L84" s="2"/>
      <c r="M84" s="2"/>
      <c r="N84" s="2"/>
      <c r="O84" s="2"/>
      <c r="P84" s="2"/>
      <c r="Q84" s="2"/>
      <c r="R84" s="2"/>
      <c r="S84" s="2"/>
      <c r="T84" s="2"/>
      <c r="U84" s="2"/>
      <c r="V84" s="2"/>
      <c r="W84" s="2"/>
      <c r="X84" s="2"/>
      <c r="Y84" s="2"/>
      <c r="Z84" s="2"/>
    </row>
    <row r="85" spans="1:26" ht="12" customHeight="1">
      <c r="A85" s="50"/>
      <c r="B85" s="79"/>
      <c r="C85" s="2"/>
      <c r="D85" s="97"/>
      <c r="E85" s="63"/>
      <c r="F85" s="75"/>
      <c r="G85" s="2"/>
      <c r="H85" s="2"/>
      <c r="I85" s="2"/>
      <c r="J85" s="2"/>
      <c r="K85" s="2"/>
      <c r="L85" s="2"/>
      <c r="M85" s="2"/>
      <c r="N85" s="2"/>
      <c r="O85" s="2"/>
      <c r="P85" s="2"/>
      <c r="Q85" s="2"/>
      <c r="R85" s="2"/>
      <c r="S85" s="2"/>
      <c r="T85" s="2"/>
      <c r="U85" s="2"/>
      <c r="V85" s="2"/>
      <c r="W85" s="2"/>
      <c r="X85" s="2"/>
      <c r="Y85" s="2"/>
      <c r="Z85" s="2"/>
    </row>
    <row r="86" spans="1:26" ht="12" customHeight="1">
      <c r="A86" s="50"/>
      <c r="B86" s="79"/>
      <c r="C86" s="2"/>
      <c r="D86" s="97"/>
      <c r="E86" s="63"/>
      <c r="F86" s="75"/>
      <c r="G86" s="2"/>
      <c r="H86" s="2"/>
      <c r="I86" s="2"/>
      <c r="J86" s="2"/>
      <c r="K86" s="2"/>
      <c r="L86" s="2"/>
      <c r="M86" s="2"/>
      <c r="N86" s="2"/>
      <c r="O86" s="2"/>
      <c r="P86" s="2"/>
      <c r="Q86" s="2"/>
      <c r="R86" s="2"/>
      <c r="S86" s="2"/>
      <c r="T86" s="2"/>
      <c r="U86" s="2"/>
      <c r="V86" s="2"/>
      <c r="W86" s="2"/>
      <c r="X86" s="2"/>
      <c r="Y86" s="2"/>
      <c r="Z86" s="2"/>
    </row>
    <row r="87" spans="1:26" ht="12" customHeight="1">
      <c r="A87" s="50"/>
      <c r="B87" s="79"/>
      <c r="C87" s="2"/>
      <c r="D87" s="97"/>
      <c r="E87" s="63"/>
      <c r="F87" s="75"/>
      <c r="G87" s="2"/>
      <c r="H87" s="2"/>
      <c r="I87" s="2"/>
      <c r="J87" s="2"/>
      <c r="K87" s="2"/>
      <c r="L87" s="2"/>
      <c r="M87" s="2"/>
      <c r="N87" s="2"/>
      <c r="O87" s="2"/>
      <c r="P87" s="2"/>
      <c r="Q87" s="2"/>
      <c r="R87" s="2"/>
      <c r="S87" s="2"/>
      <c r="T87" s="2"/>
      <c r="U87" s="2"/>
      <c r="V87" s="2"/>
      <c r="W87" s="2"/>
      <c r="X87" s="2"/>
      <c r="Y87" s="2"/>
      <c r="Z87" s="2"/>
    </row>
    <row r="88" spans="1:26" ht="12" customHeight="1">
      <c r="A88" s="50"/>
      <c r="B88" s="79"/>
      <c r="C88" s="2"/>
      <c r="D88" s="97"/>
      <c r="E88" s="63"/>
      <c r="F88" s="75"/>
      <c r="G88" s="2"/>
      <c r="H88" s="2"/>
      <c r="I88" s="2"/>
      <c r="J88" s="2"/>
      <c r="K88" s="2"/>
      <c r="L88" s="2"/>
      <c r="M88" s="2"/>
      <c r="N88" s="2"/>
      <c r="O88" s="2"/>
      <c r="P88" s="2"/>
      <c r="Q88" s="2"/>
      <c r="R88" s="2"/>
      <c r="S88" s="2"/>
      <c r="T88" s="2"/>
      <c r="U88" s="2"/>
      <c r="V88" s="2"/>
      <c r="W88" s="2"/>
      <c r="X88" s="2"/>
      <c r="Y88" s="2"/>
      <c r="Z88" s="2"/>
    </row>
    <row r="89" spans="1:26" ht="12" customHeight="1">
      <c r="A89" s="50"/>
      <c r="B89" s="79"/>
      <c r="C89" s="2"/>
      <c r="D89" s="97"/>
      <c r="E89" s="63"/>
      <c r="F89" s="75"/>
      <c r="G89" s="2"/>
      <c r="H89" s="2"/>
      <c r="I89" s="2"/>
      <c r="J89" s="2"/>
      <c r="K89" s="2"/>
      <c r="L89" s="2"/>
      <c r="M89" s="2"/>
      <c r="N89" s="2"/>
      <c r="O89" s="2"/>
      <c r="P89" s="2"/>
      <c r="Q89" s="2"/>
      <c r="R89" s="2"/>
      <c r="S89" s="2"/>
      <c r="T89" s="2"/>
      <c r="U89" s="2"/>
      <c r="V89" s="2"/>
      <c r="W89" s="2"/>
      <c r="X89" s="2"/>
      <c r="Y89" s="2"/>
      <c r="Z89" s="2"/>
    </row>
    <row r="90" spans="1:26" ht="12" customHeight="1">
      <c r="A90" s="50"/>
      <c r="B90" s="79"/>
      <c r="C90" s="2"/>
      <c r="D90" s="97"/>
      <c r="E90" s="63"/>
      <c r="F90" s="75"/>
      <c r="G90" s="2"/>
      <c r="H90" s="2"/>
      <c r="I90" s="2"/>
      <c r="J90" s="2"/>
      <c r="K90" s="2"/>
      <c r="L90" s="2"/>
      <c r="M90" s="2"/>
      <c r="N90" s="2"/>
      <c r="O90" s="2"/>
      <c r="P90" s="2"/>
      <c r="Q90" s="2"/>
      <c r="R90" s="2"/>
      <c r="S90" s="2"/>
      <c r="T90" s="2"/>
      <c r="U90" s="2"/>
      <c r="V90" s="2"/>
      <c r="W90" s="2"/>
      <c r="X90" s="2"/>
      <c r="Y90" s="2"/>
      <c r="Z90" s="2"/>
    </row>
    <row r="91" spans="1:26" ht="12" customHeight="1">
      <c r="A91" s="50"/>
      <c r="B91" s="79"/>
      <c r="C91" s="2"/>
      <c r="D91" s="97"/>
      <c r="E91" s="63"/>
      <c r="F91" s="75"/>
      <c r="G91" s="2"/>
      <c r="H91" s="2"/>
      <c r="I91" s="2"/>
      <c r="J91" s="2"/>
      <c r="K91" s="2"/>
      <c r="L91" s="2"/>
      <c r="M91" s="2"/>
      <c r="N91" s="2"/>
      <c r="O91" s="2"/>
      <c r="P91" s="2"/>
      <c r="Q91" s="2"/>
      <c r="R91" s="2"/>
      <c r="S91" s="2"/>
      <c r="T91" s="2"/>
      <c r="U91" s="2"/>
      <c r="V91" s="2"/>
      <c r="W91" s="2"/>
      <c r="X91" s="2"/>
      <c r="Y91" s="2"/>
      <c r="Z91" s="2"/>
    </row>
    <row r="92" spans="1:26" ht="12" customHeight="1">
      <c r="A92" s="50"/>
      <c r="B92" s="79"/>
      <c r="C92" s="2"/>
      <c r="D92" s="97"/>
      <c r="E92" s="63"/>
      <c r="F92" s="75"/>
      <c r="G92" s="2"/>
      <c r="H92" s="2"/>
      <c r="I92" s="2"/>
      <c r="J92" s="2"/>
      <c r="K92" s="2"/>
      <c r="L92" s="2"/>
      <c r="M92" s="2"/>
      <c r="N92" s="2"/>
      <c r="O92" s="2"/>
      <c r="P92" s="2"/>
      <c r="Q92" s="2"/>
      <c r="R92" s="2"/>
      <c r="S92" s="2"/>
      <c r="T92" s="2"/>
      <c r="U92" s="2"/>
      <c r="V92" s="2"/>
      <c r="W92" s="2"/>
      <c r="X92" s="2"/>
      <c r="Y92" s="2"/>
      <c r="Z92" s="2"/>
    </row>
    <row r="93" spans="1:26" ht="12" customHeight="1">
      <c r="A93" s="50"/>
      <c r="B93" s="79"/>
      <c r="C93" s="2"/>
      <c r="D93" s="97"/>
      <c r="E93" s="63"/>
      <c r="F93" s="75"/>
      <c r="G93" s="2"/>
      <c r="H93" s="2"/>
      <c r="I93" s="2"/>
      <c r="J93" s="2"/>
      <c r="K93" s="2"/>
      <c r="L93" s="2"/>
      <c r="M93" s="2"/>
      <c r="N93" s="2"/>
      <c r="O93" s="2"/>
      <c r="P93" s="2"/>
      <c r="Q93" s="2"/>
      <c r="R93" s="2"/>
      <c r="S93" s="2"/>
      <c r="T93" s="2"/>
      <c r="U93" s="2"/>
      <c r="V93" s="2"/>
      <c r="W93" s="2"/>
      <c r="X93" s="2"/>
      <c r="Y93" s="2"/>
      <c r="Z93" s="2"/>
    </row>
    <row r="94" spans="1:26" ht="12" customHeight="1">
      <c r="A94" s="50"/>
      <c r="B94" s="79"/>
      <c r="C94" s="2"/>
      <c r="D94" s="97"/>
      <c r="E94" s="63"/>
      <c r="F94" s="75"/>
      <c r="G94" s="2"/>
      <c r="H94" s="2"/>
      <c r="I94" s="2"/>
      <c r="J94" s="2"/>
      <c r="K94" s="2"/>
      <c r="L94" s="2"/>
      <c r="M94" s="2"/>
      <c r="N94" s="2"/>
      <c r="O94" s="2"/>
      <c r="P94" s="2"/>
      <c r="Q94" s="2"/>
      <c r="R94" s="2"/>
      <c r="S94" s="2"/>
      <c r="T94" s="2"/>
      <c r="U94" s="2"/>
      <c r="V94" s="2"/>
      <c r="W94" s="2"/>
      <c r="X94" s="2"/>
      <c r="Y94" s="2"/>
      <c r="Z94" s="2"/>
    </row>
    <row r="95" spans="1:26" ht="12" customHeight="1">
      <c r="A95" s="50"/>
      <c r="B95" s="79"/>
      <c r="C95" s="2"/>
      <c r="D95" s="97"/>
      <c r="E95" s="63"/>
      <c r="F95" s="75"/>
      <c r="G95" s="2"/>
      <c r="H95" s="2"/>
      <c r="I95" s="2"/>
      <c r="J95" s="2"/>
      <c r="K95" s="2"/>
      <c r="L95" s="2"/>
      <c r="M95" s="2"/>
      <c r="N95" s="2"/>
      <c r="O95" s="2"/>
      <c r="P95" s="2"/>
      <c r="Q95" s="2"/>
      <c r="R95" s="2"/>
      <c r="S95" s="2"/>
      <c r="T95" s="2"/>
      <c r="U95" s="2"/>
      <c r="V95" s="2"/>
      <c r="W95" s="2"/>
      <c r="X95" s="2"/>
      <c r="Y95" s="2"/>
      <c r="Z95" s="2"/>
    </row>
    <row r="96" spans="1:26" ht="12" customHeight="1">
      <c r="A96" s="50"/>
      <c r="B96" s="79"/>
      <c r="C96" s="2"/>
      <c r="D96" s="97"/>
      <c r="E96" s="63"/>
      <c r="F96" s="75"/>
      <c r="G96" s="2"/>
      <c r="H96" s="2"/>
      <c r="I96" s="2"/>
      <c r="J96" s="2"/>
      <c r="K96" s="2"/>
      <c r="L96" s="2"/>
      <c r="M96" s="2"/>
      <c r="N96" s="2"/>
      <c r="O96" s="2"/>
      <c r="P96" s="2"/>
      <c r="Q96" s="2"/>
      <c r="R96" s="2"/>
      <c r="S96" s="2"/>
      <c r="T96" s="2"/>
      <c r="U96" s="2"/>
      <c r="V96" s="2"/>
      <c r="W96" s="2"/>
      <c r="X96" s="2"/>
      <c r="Y96" s="2"/>
      <c r="Z96" s="2"/>
    </row>
    <row r="97" spans="1:26" ht="12" customHeight="1">
      <c r="A97" s="50"/>
      <c r="B97" s="79"/>
      <c r="C97" s="2"/>
      <c r="D97" s="97"/>
      <c r="E97" s="63"/>
      <c r="F97" s="75"/>
      <c r="G97" s="2"/>
      <c r="H97" s="2"/>
      <c r="I97" s="2"/>
      <c r="J97" s="2"/>
      <c r="K97" s="2"/>
      <c r="L97" s="2"/>
      <c r="M97" s="2"/>
      <c r="N97" s="2"/>
      <c r="O97" s="2"/>
      <c r="P97" s="2"/>
      <c r="Q97" s="2"/>
      <c r="R97" s="2"/>
      <c r="S97" s="2"/>
      <c r="T97" s="2"/>
      <c r="U97" s="2"/>
      <c r="V97" s="2"/>
      <c r="W97" s="2"/>
      <c r="X97" s="2"/>
      <c r="Y97" s="2"/>
      <c r="Z97" s="2"/>
    </row>
    <row r="98" spans="1:26" ht="12" customHeight="1">
      <c r="A98" s="50"/>
      <c r="B98" s="79"/>
      <c r="C98" s="2"/>
      <c r="D98" s="97"/>
      <c r="E98" s="63"/>
      <c r="F98" s="75"/>
      <c r="G98" s="2"/>
      <c r="H98" s="2"/>
      <c r="I98" s="2"/>
      <c r="J98" s="2"/>
      <c r="K98" s="2"/>
      <c r="L98" s="2"/>
      <c r="M98" s="2"/>
      <c r="N98" s="2"/>
      <c r="O98" s="2"/>
      <c r="P98" s="2"/>
      <c r="Q98" s="2"/>
      <c r="R98" s="2"/>
      <c r="S98" s="2"/>
      <c r="T98" s="2"/>
      <c r="U98" s="2"/>
      <c r="V98" s="2"/>
      <c r="W98" s="2"/>
      <c r="X98" s="2"/>
      <c r="Y98" s="2"/>
      <c r="Z98" s="2"/>
    </row>
    <row r="99" spans="1:26" ht="12" customHeight="1">
      <c r="A99" s="50"/>
      <c r="B99" s="79"/>
      <c r="C99" s="2"/>
      <c r="D99" s="97"/>
      <c r="E99" s="63"/>
      <c r="F99" s="75"/>
      <c r="G99" s="2"/>
      <c r="H99" s="2"/>
      <c r="I99" s="2"/>
      <c r="J99" s="2"/>
      <c r="K99" s="2"/>
      <c r="L99" s="2"/>
      <c r="M99" s="2"/>
      <c r="N99" s="2"/>
      <c r="O99" s="2"/>
      <c r="P99" s="2"/>
      <c r="Q99" s="2"/>
      <c r="R99" s="2"/>
      <c r="S99" s="2"/>
      <c r="T99" s="2"/>
      <c r="U99" s="2"/>
      <c r="V99" s="2"/>
      <c r="W99" s="2"/>
      <c r="X99" s="2"/>
      <c r="Y99" s="2"/>
      <c r="Z99" s="2"/>
    </row>
    <row r="100" spans="1:26" ht="12" customHeight="1">
      <c r="A100" s="50"/>
      <c r="B100" s="79"/>
      <c r="C100" s="2"/>
      <c r="D100" s="97"/>
      <c r="E100" s="63"/>
      <c r="F100" s="75"/>
      <c r="G100" s="2"/>
      <c r="H100" s="2"/>
      <c r="I100" s="2"/>
      <c r="J100" s="2"/>
      <c r="K100" s="2"/>
      <c r="L100" s="2"/>
      <c r="M100" s="2"/>
      <c r="N100" s="2"/>
      <c r="O100" s="2"/>
      <c r="P100" s="2"/>
      <c r="Q100" s="2"/>
      <c r="R100" s="2"/>
      <c r="S100" s="2"/>
      <c r="T100" s="2"/>
      <c r="U100" s="2"/>
      <c r="V100" s="2"/>
      <c r="W100" s="2"/>
      <c r="X100" s="2"/>
      <c r="Y100" s="2"/>
      <c r="Z100" s="2"/>
    </row>
    <row r="101" spans="1:26" ht="12" customHeight="1">
      <c r="A101" s="50"/>
      <c r="B101" s="79"/>
      <c r="C101" s="2"/>
      <c r="D101" s="97"/>
      <c r="E101" s="63"/>
      <c r="F101" s="75"/>
      <c r="G101" s="2"/>
      <c r="H101" s="2"/>
      <c r="I101" s="2"/>
      <c r="J101" s="2"/>
      <c r="K101" s="2"/>
      <c r="L101" s="2"/>
      <c r="M101" s="2"/>
      <c r="N101" s="2"/>
      <c r="O101" s="2"/>
      <c r="P101" s="2"/>
      <c r="Q101" s="2"/>
      <c r="R101" s="2"/>
      <c r="S101" s="2"/>
      <c r="T101" s="2"/>
      <c r="U101" s="2"/>
      <c r="V101" s="2"/>
      <c r="W101" s="2"/>
      <c r="X101" s="2"/>
      <c r="Y101" s="2"/>
      <c r="Z101" s="2"/>
    </row>
    <row r="102" spans="1:26" ht="12" customHeight="1">
      <c r="A102" s="50"/>
      <c r="B102" s="79"/>
      <c r="C102" s="2"/>
      <c r="D102" s="97"/>
      <c r="E102" s="63"/>
      <c r="F102" s="75"/>
      <c r="G102" s="2"/>
      <c r="H102" s="2"/>
      <c r="I102" s="2"/>
      <c r="J102" s="2"/>
      <c r="K102" s="2"/>
      <c r="L102" s="2"/>
      <c r="M102" s="2"/>
      <c r="N102" s="2"/>
      <c r="O102" s="2"/>
      <c r="P102" s="2"/>
      <c r="Q102" s="2"/>
      <c r="R102" s="2"/>
      <c r="S102" s="2"/>
      <c r="T102" s="2"/>
      <c r="U102" s="2"/>
      <c r="V102" s="2"/>
      <c r="W102" s="2"/>
      <c r="X102" s="2"/>
      <c r="Y102" s="2"/>
      <c r="Z102" s="2"/>
    </row>
    <row r="103" spans="1:26" ht="12" customHeight="1">
      <c r="A103" s="50"/>
      <c r="B103" s="79"/>
      <c r="C103" s="2"/>
      <c r="D103" s="97"/>
      <c r="E103" s="63"/>
      <c r="F103" s="75"/>
      <c r="G103" s="2"/>
      <c r="H103" s="2"/>
      <c r="I103" s="2"/>
      <c r="J103" s="2"/>
      <c r="K103" s="2"/>
      <c r="L103" s="2"/>
      <c r="M103" s="2"/>
      <c r="N103" s="2"/>
      <c r="O103" s="2"/>
      <c r="P103" s="2"/>
      <c r="Q103" s="2"/>
      <c r="R103" s="2"/>
      <c r="S103" s="2"/>
      <c r="T103" s="2"/>
      <c r="U103" s="2"/>
      <c r="V103" s="2"/>
      <c r="W103" s="2"/>
      <c r="X103" s="2"/>
      <c r="Y103" s="2"/>
      <c r="Z103" s="2"/>
    </row>
    <row r="104" spans="1:26" ht="12" customHeight="1">
      <c r="A104" s="50"/>
      <c r="B104" s="79"/>
      <c r="C104" s="2"/>
      <c r="D104" s="97"/>
      <c r="E104" s="63"/>
      <c r="F104" s="75"/>
      <c r="G104" s="2"/>
      <c r="H104" s="2"/>
      <c r="I104" s="2"/>
      <c r="J104" s="2"/>
      <c r="K104" s="2"/>
      <c r="L104" s="2"/>
      <c r="M104" s="2"/>
      <c r="N104" s="2"/>
      <c r="O104" s="2"/>
      <c r="P104" s="2"/>
      <c r="Q104" s="2"/>
      <c r="R104" s="2"/>
      <c r="S104" s="2"/>
      <c r="T104" s="2"/>
      <c r="U104" s="2"/>
      <c r="V104" s="2"/>
      <c r="W104" s="2"/>
      <c r="X104" s="2"/>
      <c r="Y104" s="2"/>
      <c r="Z104" s="2"/>
    </row>
    <row r="105" spans="1:26" ht="12" customHeight="1">
      <c r="A105" s="50"/>
      <c r="B105" s="79"/>
      <c r="C105" s="2"/>
      <c r="D105" s="97"/>
      <c r="E105" s="63"/>
      <c r="F105" s="75"/>
      <c r="G105" s="2"/>
      <c r="H105" s="2"/>
      <c r="I105" s="2"/>
      <c r="J105" s="2"/>
      <c r="K105" s="2"/>
      <c r="L105" s="2"/>
      <c r="M105" s="2"/>
      <c r="N105" s="2"/>
      <c r="O105" s="2"/>
      <c r="P105" s="2"/>
      <c r="Q105" s="2"/>
      <c r="R105" s="2"/>
      <c r="S105" s="2"/>
      <c r="T105" s="2"/>
      <c r="U105" s="2"/>
      <c r="V105" s="2"/>
      <c r="W105" s="2"/>
      <c r="X105" s="2"/>
      <c r="Y105" s="2"/>
      <c r="Z105" s="2"/>
    </row>
    <row r="106" spans="1:26" ht="12" customHeight="1">
      <c r="A106" s="50"/>
      <c r="B106" s="79"/>
      <c r="C106" s="2"/>
      <c r="D106" s="97"/>
      <c r="E106" s="63"/>
      <c r="F106" s="75"/>
      <c r="G106" s="2"/>
      <c r="H106" s="2"/>
      <c r="I106" s="2"/>
      <c r="J106" s="2"/>
      <c r="K106" s="2"/>
      <c r="L106" s="2"/>
      <c r="M106" s="2"/>
      <c r="N106" s="2"/>
      <c r="O106" s="2"/>
      <c r="P106" s="2"/>
      <c r="Q106" s="2"/>
      <c r="R106" s="2"/>
      <c r="S106" s="2"/>
      <c r="T106" s="2"/>
      <c r="U106" s="2"/>
      <c r="V106" s="2"/>
      <c r="W106" s="2"/>
      <c r="X106" s="2"/>
      <c r="Y106" s="2"/>
      <c r="Z106" s="2"/>
    </row>
    <row r="107" spans="1:26" ht="12" customHeight="1">
      <c r="A107" s="50"/>
      <c r="B107" s="79"/>
      <c r="C107" s="2"/>
      <c r="D107" s="97"/>
      <c r="E107" s="63"/>
      <c r="F107" s="75"/>
      <c r="G107" s="2"/>
      <c r="H107" s="2"/>
      <c r="I107" s="2"/>
      <c r="J107" s="2"/>
      <c r="K107" s="2"/>
      <c r="L107" s="2"/>
      <c r="M107" s="2"/>
      <c r="N107" s="2"/>
      <c r="O107" s="2"/>
      <c r="P107" s="2"/>
      <c r="Q107" s="2"/>
      <c r="R107" s="2"/>
      <c r="S107" s="2"/>
      <c r="T107" s="2"/>
      <c r="U107" s="2"/>
      <c r="V107" s="2"/>
      <c r="W107" s="2"/>
      <c r="X107" s="2"/>
      <c r="Y107" s="2"/>
      <c r="Z107" s="2"/>
    </row>
    <row r="108" spans="1:26" ht="12" customHeight="1">
      <c r="A108" s="50"/>
      <c r="B108" s="79"/>
      <c r="C108" s="2"/>
      <c r="D108" s="97"/>
      <c r="E108" s="63"/>
      <c r="F108" s="75"/>
      <c r="G108" s="2"/>
      <c r="H108" s="2"/>
      <c r="I108" s="2"/>
      <c r="J108" s="2"/>
      <c r="K108" s="2"/>
      <c r="L108" s="2"/>
      <c r="M108" s="2"/>
      <c r="N108" s="2"/>
      <c r="O108" s="2"/>
      <c r="P108" s="2"/>
      <c r="Q108" s="2"/>
      <c r="R108" s="2"/>
      <c r="S108" s="2"/>
      <c r="T108" s="2"/>
      <c r="U108" s="2"/>
      <c r="V108" s="2"/>
      <c r="W108" s="2"/>
      <c r="X108" s="2"/>
      <c r="Y108" s="2"/>
      <c r="Z108" s="2"/>
    </row>
    <row r="109" spans="1:26" ht="12" customHeight="1">
      <c r="A109" s="50"/>
      <c r="B109" s="79"/>
      <c r="C109" s="2"/>
      <c r="D109" s="97"/>
      <c r="E109" s="63"/>
      <c r="F109" s="75"/>
      <c r="G109" s="2"/>
      <c r="H109" s="2"/>
      <c r="I109" s="2"/>
      <c r="J109" s="2"/>
      <c r="K109" s="2"/>
      <c r="L109" s="2"/>
      <c r="M109" s="2"/>
      <c r="N109" s="2"/>
      <c r="O109" s="2"/>
      <c r="P109" s="2"/>
      <c r="Q109" s="2"/>
      <c r="R109" s="2"/>
      <c r="S109" s="2"/>
      <c r="T109" s="2"/>
      <c r="U109" s="2"/>
      <c r="V109" s="2"/>
      <c r="W109" s="2"/>
      <c r="X109" s="2"/>
      <c r="Y109" s="2"/>
      <c r="Z109" s="2"/>
    </row>
    <row r="110" spans="1:26" ht="12" customHeight="1">
      <c r="A110" s="50"/>
      <c r="B110" s="79"/>
      <c r="C110" s="2"/>
      <c r="D110" s="97"/>
      <c r="E110" s="63"/>
      <c r="F110" s="75"/>
      <c r="G110" s="2"/>
      <c r="H110" s="2"/>
      <c r="I110" s="2"/>
      <c r="J110" s="2"/>
      <c r="K110" s="2"/>
      <c r="L110" s="2"/>
      <c r="M110" s="2"/>
      <c r="N110" s="2"/>
      <c r="O110" s="2"/>
      <c r="P110" s="2"/>
      <c r="Q110" s="2"/>
      <c r="R110" s="2"/>
      <c r="S110" s="2"/>
      <c r="T110" s="2"/>
      <c r="U110" s="2"/>
      <c r="V110" s="2"/>
      <c r="W110" s="2"/>
      <c r="X110" s="2"/>
      <c r="Y110" s="2"/>
      <c r="Z110" s="2"/>
    </row>
    <row r="111" spans="1:26" ht="12" customHeight="1">
      <c r="A111" s="50"/>
      <c r="B111" s="79"/>
      <c r="C111" s="2"/>
      <c r="D111" s="97"/>
      <c r="E111" s="63"/>
      <c r="F111" s="75"/>
      <c r="G111" s="2"/>
      <c r="H111" s="2"/>
      <c r="I111" s="2"/>
      <c r="J111" s="2"/>
      <c r="K111" s="2"/>
      <c r="L111" s="2"/>
      <c r="M111" s="2"/>
      <c r="N111" s="2"/>
      <c r="O111" s="2"/>
      <c r="P111" s="2"/>
      <c r="Q111" s="2"/>
      <c r="R111" s="2"/>
      <c r="S111" s="2"/>
      <c r="T111" s="2"/>
      <c r="U111" s="2"/>
      <c r="V111" s="2"/>
      <c r="W111" s="2"/>
      <c r="X111" s="2"/>
      <c r="Y111" s="2"/>
      <c r="Z111" s="2"/>
    </row>
    <row r="112" spans="1:26" ht="12" customHeight="1">
      <c r="A112" s="50"/>
      <c r="B112" s="79"/>
      <c r="C112" s="2"/>
      <c r="D112" s="97"/>
      <c r="E112" s="63"/>
      <c r="F112" s="75"/>
      <c r="G112" s="2"/>
      <c r="H112" s="2"/>
      <c r="I112" s="2"/>
      <c r="J112" s="2"/>
      <c r="K112" s="2"/>
      <c r="L112" s="2"/>
      <c r="M112" s="2"/>
      <c r="N112" s="2"/>
      <c r="O112" s="2"/>
      <c r="P112" s="2"/>
      <c r="Q112" s="2"/>
      <c r="R112" s="2"/>
      <c r="S112" s="2"/>
      <c r="T112" s="2"/>
      <c r="U112" s="2"/>
      <c r="V112" s="2"/>
      <c r="W112" s="2"/>
      <c r="X112" s="2"/>
      <c r="Y112" s="2"/>
      <c r="Z112" s="2"/>
    </row>
    <row r="113" spans="1:26" ht="12" customHeight="1">
      <c r="A113" s="50"/>
      <c r="B113" s="79"/>
      <c r="C113" s="2"/>
      <c r="D113" s="97"/>
      <c r="E113" s="63"/>
      <c r="F113" s="75"/>
      <c r="G113" s="2"/>
      <c r="H113" s="2"/>
      <c r="I113" s="2"/>
      <c r="J113" s="2"/>
      <c r="K113" s="2"/>
      <c r="L113" s="2"/>
      <c r="M113" s="2"/>
      <c r="N113" s="2"/>
      <c r="O113" s="2"/>
      <c r="P113" s="2"/>
      <c r="Q113" s="2"/>
      <c r="R113" s="2"/>
      <c r="S113" s="2"/>
      <c r="T113" s="2"/>
      <c r="U113" s="2"/>
      <c r="V113" s="2"/>
      <c r="W113" s="2"/>
      <c r="X113" s="2"/>
      <c r="Y113" s="2"/>
      <c r="Z113" s="2"/>
    </row>
    <row r="114" spans="1:26" ht="12" customHeight="1">
      <c r="A114" s="50"/>
      <c r="B114" s="79"/>
      <c r="C114" s="2"/>
      <c r="D114" s="97"/>
      <c r="E114" s="63"/>
      <c r="F114" s="75"/>
      <c r="G114" s="2"/>
      <c r="H114" s="2"/>
      <c r="I114" s="2"/>
      <c r="J114" s="2"/>
      <c r="K114" s="2"/>
      <c r="L114" s="2"/>
      <c r="M114" s="2"/>
      <c r="N114" s="2"/>
      <c r="O114" s="2"/>
      <c r="P114" s="2"/>
      <c r="Q114" s="2"/>
      <c r="R114" s="2"/>
      <c r="S114" s="2"/>
      <c r="T114" s="2"/>
      <c r="U114" s="2"/>
      <c r="V114" s="2"/>
      <c r="W114" s="2"/>
      <c r="X114" s="2"/>
      <c r="Y114" s="2"/>
      <c r="Z114" s="2"/>
    </row>
    <row r="115" spans="1:26" ht="12" customHeight="1">
      <c r="A115" s="50"/>
      <c r="B115" s="79"/>
      <c r="C115" s="2"/>
      <c r="D115" s="97"/>
      <c r="E115" s="63"/>
      <c r="F115" s="75"/>
      <c r="G115" s="2"/>
      <c r="H115" s="2"/>
      <c r="I115" s="2"/>
      <c r="J115" s="2"/>
      <c r="K115" s="2"/>
      <c r="L115" s="2"/>
      <c r="M115" s="2"/>
      <c r="N115" s="2"/>
      <c r="O115" s="2"/>
      <c r="P115" s="2"/>
      <c r="Q115" s="2"/>
      <c r="R115" s="2"/>
      <c r="S115" s="2"/>
      <c r="T115" s="2"/>
      <c r="U115" s="2"/>
      <c r="V115" s="2"/>
      <c r="W115" s="2"/>
      <c r="X115" s="2"/>
      <c r="Y115" s="2"/>
      <c r="Z115" s="2"/>
    </row>
    <row r="116" spans="1:26" ht="12" customHeight="1">
      <c r="A116" s="50"/>
      <c r="B116" s="79"/>
      <c r="C116" s="2"/>
      <c r="D116" s="97"/>
      <c r="E116" s="63"/>
      <c r="F116" s="75"/>
      <c r="G116" s="2"/>
      <c r="H116" s="2"/>
      <c r="I116" s="2"/>
      <c r="J116" s="2"/>
      <c r="K116" s="2"/>
      <c r="L116" s="2"/>
      <c r="M116" s="2"/>
      <c r="N116" s="2"/>
      <c r="O116" s="2"/>
      <c r="P116" s="2"/>
      <c r="Q116" s="2"/>
      <c r="R116" s="2"/>
      <c r="S116" s="2"/>
      <c r="T116" s="2"/>
      <c r="U116" s="2"/>
      <c r="V116" s="2"/>
      <c r="W116" s="2"/>
      <c r="X116" s="2"/>
      <c r="Y116" s="2"/>
      <c r="Z116" s="2"/>
    </row>
    <row r="117" spans="1:26" ht="12" customHeight="1">
      <c r="A117" s="50"/>
      <c r="B117" s="79"/>
      <c r="C117" s="2"/>
      <c r="D117" s="97"/>
      <c r="E117" s="63"/>
      <c r="F117" s="75"/>
      <c r="G117" s="2"/>
      <c r="H117" s="2"/>
      <c r="I117" s="2"/>
      <c r="J117" s="2"/>
      <c r="K117" s="2"/>
      <c r="L117" s="2"/>
      <c r="M117" s="2"/>
      <c r="N117" s="2"/>
      <c r="O117" s="2"/>
      <c r="P117" s="2"/>
      <c r="Q117" s="2"/>
      <c r="R117" s="2"/>
      <c r="S117" s="2"/>
      <c r="T117" s="2"/>
      <c r="U117" s="2"/>
      <c r="V117" s="2"/>
      <c r="W117" s="2"/>
      <c r="X117" s="2"/>
      <c r="Y117" s="2"/>
      <c r="Z117" s="2"/>
    </row>
    <row r="118" spans="1:26" ht="12" customHeight="1">
      <c r="A118" s="50"/>
      <c r="B118" s="79"/>
      <c r="C118" s="2"/>
      <c r="D118" s="97"/>
      <c r="E118" s="63"/>
      <c r="F118" s="75"/>
      <c r="G118" s="2"/>
      <c r="H118" s="2"/>
      <c r="I118" s="2"/>
      <c r="J118" s="2"/>
      <c r="K118" s="2"/>
      <c r="L118" s="2"/>
      <c r="M118" s="2"/>
      <c r="N118" s="2"/>
      <c r="O118" s="2"/>
      <c r="P118" s="2"/>
      <c r="Q118" s="2"/>
      <c r="R118" s="2"/>
      <c r="S118" s="2"/>
      <c r="T118" s="2"/>
      <c r="U118" s="2"/>
      <c r="V118" s="2"/>
      <c r="W118" s="2"/>
      <c r="X118" s="2"/>
      <c r="Y118" s="2"/>
      <c r="Z118" s="2"/>
    </row>
    <row r="119" spans="1:26" ht="12" customHeight="1">
      <c r="A119" s="50"/>
      <c r="B119" s="79"/>
      <c r="C119" s="2"/>
      <c r="D119" s="97"/>
      <c r="E119" s="63"/>
      <c r="F119" s="75"/>
      <c r="G119" s="2"/>
      <c r="H119" s="2"/>
      <c r="I119" s="2"/>
      <c r="J119" s="2"/>
      <c r="K119" s="2"/>
      <c r="L119" s="2"/>
      <c r="M119" s="2"/>
      <c r="N119" s="2"/>
      <c r="O119" s="2"/>
      <c r="P119" s="2"/>
      <c r="Q119" s="2"/>
      <c r="R119" s="2"/>
      <c r="S119" s="2"/>
      <c r="T119" s="2"/>
      <c r="U119" s="2"/>
      <c r="V119" s="2"/>
      <c r="W119" s="2"/>
      <c r="X119" s="2"/>
      <c r="Y119" s="2"/>
      <c r="Z119" s="2"/>
    </row>
    <row r="120" spans="1:26" ht="12" customHeight="1">
      <c r="A120" s="50"/>
      <c r="B120" s="79"/>
      <c r="C120" s="2"/>
      <c r="D120" s="97"/>
      <c r="E120" s="63"/>
      <c r="F120" s="75"/>
      <c r="G120" s="2"/>
      <c r="H120" s="2"/>
      <c r="I120" s="2"/>
      <c r="J120" s="2"/>
      <c r="K120" s="2"/>
      <c r="L120" s="2"/>
      <c r="M120" s="2"/>
      <c r="N120" s="2"/>
      <c r="O120" s="2"/>
      <c r="P120" s="2"/>
      <c r="Q120" s="2"/>
      <c r="R120" s="2"/>
      <c r="S120" s="2"/>
      <c r="T120" s="2"/>
      <c r="U120" s="2"/>
      <c r="V120" s="2"/>
      <c r="W120" s="2"/>
      <c r="X120" s="2"/>
      <c r="Y120" s="2"/>
      <c r="Z120" s="2"/>
    </row>
    <row r="121" spans="1:26" ht="12" customHeight="1">
      <c r="A121" s="50"/>
      <c r="B121" s="79"/>
      <c r="C121" s="2"/>
      <c r="D121" s="97"/>
      <c r="E121" s="63"/>
      <c r="F121" s="75"/>
      <c r="G121" s="2"/>
      <c r="H121" s="2"/>
      <c r="I121" s="2"/>
      <c r="J121" s="2"/>
      <c r="K121" s="2"/>
      <c r="L121" s="2"/>
      <c r="M121" s="2"/>
      <c r="N121" s="2"/>
      <c r="O121" s="2"/>
      <c r="P121" s="2"/>
      <c r="Q121" s="2"/>
      <c r="R121" s="2"/>
      <c r="S121" s="2"/>
      <c r="T121" s="2"/>
      <c r="U121" s="2"/>
      <c r="V121" s="2"/>
      <c r="W121" s="2"/>
      <c r="X121" s="2"/>
      <c r="Y121" s="2"/>
      <c r="Z121" s="2"/>
    </row>
    <row r="122" spans="1:26" ht="12" customHeight="1">
      <c r="A122" s="50"/>
      <c r="B122" s="79"/>
      <c r="C122" s="2"/>
      <c r="D122" s="97"/>
      <c r="E122" s="63"/>
      <c r="F122" s="75"/>
      <c r="G122" s="2"/>
      <c r="H122" s="2"/>
      <c r="I122" s="2"/>
      <c r="J122" s="2"/>
      <c r="K122" s="2"/>
      <c r="L122" s="2"/>
      <c r="M122" s="2"/>
      <c r="N122" s="2"/>
      <c r="O122" s="2"/>
      <c r="P122" s="2"/>
      <c r="Q122" s="2"/>
      <c r="R122" s="2"/>
      <c r="S122" s="2"/>
      <c r="T122" s="2"/>
      <c r="U122" s="2"/>
      <c r="V122" s="2"/>
      <c r="W122" s="2"/>
      <c r="X122" s="2"/>
      <c r="Y122" s="2"/>
      <c r="Z122" s="2"/>
    </row>
    <row r="123" spans="1:26" ht="12" customHeight="1">
      <c r="A123" s="50"/>
      <c r="B123" s="79"/>
      <c r="C123" s="2"/>
      <c r="D123" s="97"/>
      <c r="E123" s="63"/>
      <c r="F123" s="75"/>
      <c r="G123" s="2"/>
      <c r="H123" s="2"/>
      <c r="I123" s="2"/>
      <c r="J123" s="2"/>
      <c r="K123" s="2"/>
      <c r="L123" s="2"/>
      <c r="M123" s="2"/>
      <c r="N123" s="2"/>
      <c r="O123" s="2"/>
      <c r="P123" s="2"/>
      <c r="Q123" s="2"/>
      <c r="R123" s="2"/>
      <c r="S123" s="2"/>
      <c r="T123" s="2"/>
      <c r="U123" s="2"/>
      <c r="V123" s="2"/>
      <c r="W123" s="2"/>
      <c r="X123" s="2"/>
      <c r="Y123" s="2"/>
      <c r="Z123" s="2"/>
    </row>
    <row r="124" spans="1:26" ht="12" customHeight="1">
      <c r="A124" s="50"/>
      <c r="B124" s="79"/>
      <c r="C124" s="2"/>
      <c r="D124" s="97"/>
      <c r="E124" s="63"/>
      <c r="F124" s="75"/>
      <c r="G124" s="2"/>
      <c r="H124" s="2"/>
      <c r="I124" s="2"/>
      <c r="J124" s="2"/>
      <c r="K124" s="2"/>
      <c r="L124" s="2"/>
      <c r="M124" s="2"/>
      <c r="N124" s="2"/>
      <c r="O124" s="2"/>
      <c r="P124" s="2"/>
      <c r="Q124" s="2"/>
      <c r="R124" s="2"/>
      <c r="S124" s="2"/>
      <c r="T124" s="2"/>
      <c r="U124" s="2"/>
      <c r="V124" s="2"/>
      <c r="W124" s="2"/>
      <c r="X124" s="2"/>
      <c r="Y124" s="2"/>
      <c r="Z124" s="2"/>
    </row>
    <row r="125" spans="1:26" ht="12" customHeight="1">
      <c r="A125" s="50"/>
      <c r="B125" s="79"/>
      <c r="C125" s="2"/>
      <c r="D125" s="97"/>
      <c r="E125" s="63"/>
      <c r="F125" s="75"/>
      <c r="G125" s="2"/>
      <c r="H125" s="2"/>
      <c r="I125" s="2"/>
      <c r="J125" s="2"/>
      <c r="K125" s="2"/>
      <c r="L125" s="2"/>
      <c r="M125" s="2"/>
      <c r="N125" s="2"/>
      <c r="O125" s="2"/>
      <c r="P125" s="2"/>
      <c r="Q125" s="2"/>
      <c r="R125" s="2"/>
      <c r="S125" s="2"/>
      <c r="T125" s="2"/>
      <c r="U125" s="2"/>
      <c r="V125" s="2"/>
      <c r="W125" s="2"/>
      <c r="X125" s="2"/>
      <c r="Y125" s="2"/>
      <c r="Z125" s="2"/>
    </row>
    <row r="126" spans="1:26" ht="12" customHeight="1">
      <c r="A126" s="50"/>
      <c r="B126" s="79"/>
      <c r="C126" s="2"/>
      <c r="D126" s="97"/>
      <c r="E126" s="63"/>
      <c r="F126" s="75"/>
      <c r="G126" s="2"/>
      <c r="H126" s="2"/>
      <c r="I126" s="2"/>
      <c r="J126" s="2"/>
      <c r="K126" s="2"/>
      <c r="L126" s="2"/>
      <c r="M126" s="2"/>
      <c r="N126" s="2"/>
      <c r="O126" s="2"/>
      <c r="P126" s="2"/>
      <c r="Q126" s="2"/>
      <c r="R126" s="2"/>
      <c r="S126" s="2"/>
      <c r="T126" s="2"/>
      <c r="U126" s="2"/>
      <c r="V126" s="2"/>
      <c r="W126" s="2"/>
      <c r="X126" s="2"/>
      <c r="Y126" s="2"/>
      <c r="Z126" s="2"/>
    </row>
    <row r="127" spans="1:26" ht="12" customHeight="1">
      <c r="A127" s="50"/>
      <c r="B127" s="79"/>
      <c r="C127" s="2"/>
      <c r="D127" s="97"/>
      <c r="E127" s="63"/>
      <c r="F127" s="75"/>
      <c r="G127" s="2"/>
      <c r="H127" s="2"/>
      <c r="I127" s="2"/>
      <c r="J127" s="2"/>
      <c r="K127" s="2"/>
      <c r="L127" s="2"/>
      <c r="M127" s="2"/>
      <c r="N127" s="2"/>
      <c r="O127" s="2"/>
      <c r="P127" s="2"/>
      <c r="Q127" s="2"/>
      <c r="R127" s="2"/>
      <c r="S127" s="2"/>
      <c r="T127" s="2"/>
      <c r="U127" s="2"/>
      <c r="V127" s="2"/>
      <c r="W127" s="2"/>
      <c r="X127" s="2"/>
      <c r="Y127" s="2"/>
      <c r="Z127" s="2"/>
    </row>
    <row r="128" spans="1:26" ht="12" customHeight="1">
      <c r="A128" s="50"/>
      <c r="B128" s="79"/>
      <c r="C128" s="2"/>
      <c r="D128" s="97"/>
      <c r="E128" s="63"/>
      <c r="F128" s="75"/>
      <c r="G128" s="2"/>
      <c r="H128" s="2"/>
      <c r="I128" s="2"/>
      <c r="J128" s="2"/>
      <c r="K128" s="2"/>
      <c r="L128" s="2"/>
      <c r="M128" s="2"/>
      <c r="N128" s="2"/>
      <c r="O128" s="2"/>
      <c r="P128" s="2"/>
      <c r="Q128" s="2"/>
      <c r="R128" s="2"/>
      <c r="S128" s="2"/>
      <c r="T128" s="2"/>
      <c r="U128" s="2"/>
      <c r="V128" s="2"/>
      <c r="W128" s="2"/>
      <c r="X128" s="2"/>
      <c r="Y128" s="2"/>
      <c r="Z128" s="2"/>
    </row>
    <row r="129" spans="1:26" ht="12" customHeight="1">
      <c r="A129" s="50"/>
      <c r="B129" s="79"/>
      <c r="C129" s="2"/>
      <c r="D129" s="97"/>
      <c r="E129" s="63"/>
      <c r="F129" s="75"/>
      <c r="G129" s="2"/>
      <c r="H129" s="2"/>
      <c r="I129" s="2"/>
      <c r="J129" s="2"/>
      <c r="K129" s="2"/>
      <c r="L129" s="2"/>
      <c r="M129" s="2"/>
      <c r="N129" s="2"/>
      <c r="O129" s="2"/>
      <c r="P129" s="2"/>
      <c r="Q129" s="2"/>
      <c r="R129" s="2"/>
      <c r="S129" s="2"/>
      <c r="T129" s="2"/>
      <c r="U129" s="2"/>
      <c r="V129" s="2"/>
      <c r="W129" s="2"/>
      <c r="X129" s="2"/>
      <c r="Y129" s="2"/>
      <c r="Z129" s="2"/>
    </row>
    <row r="130" spans="1:26" ht="12" customHeight="1">
      <c r="A130" s="50"/>
      <c r="B130" s="79"/>
      <c r="C130" s="2"/>
      <c r="D130" s="97"/>
      <c r="E130" s="63"/>
      <c r="F130" s="75"/>
      <c r="G130" s="2"/>
      <c r="H130" s="2"/>
      <c r="I130" s="2"/>
      <c r="J130" s="2"/>
      <c r="K130" s="2"/>
      <c r="L130" s="2"/>
      <c r="M130" s="2"/>
      <c r="N130" s="2"/>
      <c r="O130" s="2"/>
      <c r="P130" s="2"/>
      <c r="Q130" s="2"/>
      <c r="R130" s="2"/>
      <c r="S130" s="2"/>
      <c r="T130" s="2"/>
      <c r="U130" s="2"/>
      <c r="V130" s="2"/>
      <c r="W130" s="2"/>
      <c r="X130" s="2"/>
      <c r="Y130" s="2"/>
      <c r="Z130" s="2"/>
    </row>
    <row r="131" spans="1:26" ht="12" customHeight="1">
      <c r="A131" s="50"/>
      <c r="B131" s="79"/>
      <c r="C131" s="2"/>
      <c r="D131" s="97"/>
      <c r="E131" s="63"/>
      <c r="F131" s="75"/>
      <c r="G131" s="2"/>
      <c r="H131" s="2"/>
      <c r="I131" s="2"/>
      <c r="J131" s="2"/>
      <c r="K131" s="2"/>
      <c r="L131" s="2"/>
      <c r="M131" s="2"/>
      <c r="N131" s="2"/>
      <c r="O131" s="2"/>
      <c r="P131" s="2"/>
      <c r="Q131" s="2"/>
      <c r="R131" s="2"/>
      <c r="S131" s="2"/>
      <c r="T131" s="2"/>
      <c r="U131" s="2"/>
      <c r="V131" s="2"/>
      <c r="W131" s="2"/>
      <c r="X131" s="2"/>
      <c r="Y131" s="2"/>
      <c r="Z131" s="2"/>
    </row>
    <row r="132" spans="1:26" ht="12" customHeight="1">
      <c r="A132" s="50"/>
      <c r="B132" s="79"/>
      <c r="C132" s="2"/>
      <c r="D132" s="97"/>
      <c r="E132" s="63"/>
      <c r="F132" s="75"/>
      <c r="G132" s="2"/>
      <c r="H132" s="2"/>
      <c r="I132" s="2"/>
      <c r="J132" s="2"/>
      <c r="K132" s="2"/>
      <c r="L132" s="2"/>
      <c r="M132" s="2"/>
      <c r="N132" s="2"/>
      <c r="O132" s="2"/>
      <c r="P132" s="2"/>
      <c r="Q132" s="2"/>
      <c r="R132" s="2"/>
      <c r="S132" s="2"/>
      <c r="T132" s="2"/>
      <c r="U132" s="2"/>
      <c r="V132" s="2"/>
      <c r="W132" s="2"/>
      <c r="X132" s="2"/>
      <c r="Y132" s="2"/>
      <c r="Z132" s="2"/>
    </row>
    <row r="133" spans="1:26" ht="12" customHeight="1">
      <c r="A133" s="50"/>
      <c r="B133" s="79"/>
      <c r="C133" s="2"/>
      <c r="D133" s="97"/>
      <c r="E133" s="63"/>
      <c r="F133" s="75"/>
      <c r="G133" s="2"/>
      <c r="H133" s="2"/>
      <c r="I133" s="2"/>
      <c r="J133" s="2"/>
      <c r="K133" s="2"/>
      <c r="L133" s="2"/>
      <c r="M133" s="2"/>
      <c r="N133" s="2"/>
      <c r="O133" s="2"/>
      <c r="P133" s="2"/>
      <c r="Q133" s="2"/>
      <c r="R133" s="2"/>
      <c r="S133" s="2"/>
      <c r="T133" s="2"/>
      <c r="U133" s="2"/>
      <c r="V133" s="2"/>
      <c r="W133" s="2"/>
      <c r="X133" s="2"/>
      <c r="Y133" s="2"/>
      <c r="Z133" s="2"/>
    </row>
    <row r="134" spans="1:26" ht="12" customHeight="1">
      <c r="A134" s="50"/>
      <c r="B134" s="79"/>
      <c r="C134" s="2"/>
      <c r="D134" s="97"/>
      <c r="E134" s="63"/>
      <c r="F134" s="75"/>
      <c r="G134" s="2"/>
      <c r="H134" s="2"/>
      <c r="I134" s="2"/>
      <c r="J134" s="2"/>
      <c r="K134" s="2"/>
      <c r="L134" s="2"/>
      <c r="M134" s="2"/>
      <c r="N134" s="2"/>
      <c r="O134" s="2"/>
      <c r="P134" s="2"/>
      <c r="Q134" s="2"/>
      <c r="R134" s="2"/>
      <c r="S134" s="2"/>
      <c r="T134" s="2"/>
      <c r="U134" s="2"/>
      <c r="V134" s="2"/>
      <c r="W134" s="2"/>
      <c r="X134" s="2"/>
      <c r="Y134" s="2"/>
      <c r="Z134" s="2"/>
    </row>
    <row r="135" spans="1:26" ht="12" customHeight="1">
      <c r="A135" s="50"/>
      <c r="B135" s="79"/>
      <c r="C135" s="2"/>
      <c r="D135" s="97"/>
      <c r="E135" s="63"/>
      <c r="F135" s="75"/>
      <c r="G135" s="2"/>
      <c r="H135" s="2"/>
      <c r="I135" s="2"/>
      <c r="J135" s="2"/>
      <c r="K135" s="2"/>
      <c r="L135" s="2"/>
      <c r="M135" s="2"/>
      <c r="N135" s="2"/>
      <c r="O135" s="2"/>
      <c r="P135" s="2"/>
      <c r="Q135" s="2"/>
      <c r="R135" s="2"/>
      <c r="S135" s="2"/>
      <c r="T135" s="2"/>
      <c r="U135" s="2"/>
      <c r="V135" s="2"/>
      <c r="W135" s="2"/>
      <c r="X135" s="2"/>
      <c r="Y135" s="2"/>
      <c r="Z135" s="2"/>
    </row>
    <row r="136" spans="1:26" ht="12" customHeight="1">
      <c r="A136" s="50"/>
      <c r="B136" s="79"/>
      <c r="C136" s="2"/>
      <c r="D136" s="97"/>
      <c r="E136" s="63"/>
      <c r="F136" s="75"/>
      <c r="G136" s="2"/>
      <c r="H136" s="2"/>
      <c r="I136" s="2"/>
      <c r="J136" s="2"/>
      <c r="K136" s="2"/>
      <c r="L136" s="2"/>
      <c r="M136" s="2"/>
      <c r="N136" s="2"/>
      <c r="O136" s="2"/>
      <c r="P136" s="2"/>
      <c r="Q136" s="2"/>
      <c r="R136" s="2"/>
      <c r="S136" s="2"/>
      <c r="T136" s="2"/>
      <c r="U136" s="2"/>
      <c r="V136" s="2"/>
      <c r="W136" s="2"/>
      <c r="X136" s="2"/>
      <c r="Y136" s="2"/>
      <c r="Z136" s="2"/>
    </row>
    <row r="137" spans="1:26" ht="12" customHeight="1">
      <c r="A137" s="50"/>
      <c r="B137" s="79"/>
      <c r="C137" s="2"/>
      <c r="D137" s="97"/>
      <c r="E137" s="63"/>
      <c r="F137" s="75"/>
      <c r="G137" s="2"/>
      <c r="H137" s="2"/>
      <c r="I137" s="2"/>
      <c r="J137" s="2"/>
      <c r="K137" s="2"/>
      <c r="L137" s="2"/>
      <c r="M137" s="2"/>
      <c r="N137" s="2"/>
      <c r="O137" s="2"/>
      <c r="P137" s="2"/>
      <c r="Q137" s="2"/>
      <c r="R137" s="2"/>
      <c r="S137" s="2"/>
      <c r="T137" s="2"/>
      <c r="U137" s="2"/>
      <c r="V137" s="2"/>
      <c r="W137" s="2"/>
      <c r="X137" s="2"/>
      <c r="Y137" s="2"/>
      <c r="Z137" s="2"/>
    </row>
    <row r="138" spans="1:26" ht="12" customHeight="1">
      <c r="A138" s="50"/>
      <c r="B138" s="79"/>
      <c r="C138" s="2"/>
      <c r="D138" s="97"/>
      <c r="E138" s="63"/>
      <c r="F138" s="75"/>
      <c r="G138" s="2"/>
      <c r="H138" s="2"/>
      <c r="I138" s="2"/>
      <c r="J138" s="2"/>
      <c r="K138" s="2"/>
      <c r="L138" s="2"/>
      <c r="M138" s="2"/>
      <c r="N138" s="2"/>
      <c r="O138" s="2"/>
      <c r="P138" s="2"/>
      <c r="Q138" s="2"/>
      <c r="R138" s="2"/>
      <c r="S138" s="2"/>
      <c r="T138" s="2"/>
      <c r="U138" s="2"/>
      <c r="V138" s="2"/>
      <c r="W138" s="2"/>
      <c r="X138" s="2"/>
      <c r="Y138" s="2"/>
      <c r="Z138" s="2"/>
    </row>
    <row r="139" spans="1:26" ht="12" customHeight="1">
      <c r="A139" s="50"/>
      <c r="B139" s="79"/>
      <c r="C139" s="2"/>
      <c r="D139" s="97"/>
      <c r="E139" s="63"/>
      <c r="F139" s="75"/>
      <c r="G139" s="2"/>
      <c r="H139" s="2"/>
      <c r="I139" s="2"/>
      <c r="J139" s="2"/>
      <c r="K139" s="2"/>
      <c r="L139" s="2"/>
      <c r="M139" s="2"/>
      <c r="N139" s="2"/>
      <c r="O139" s="2"/>
      <c r="P139" s="2"/>
      <c r="Q139" s="2"/>
      <c r="R139" s="2"/>
      <c r="S139" s="2"/>
      <c r="T139" s="2"/>
      <c r="U139" s="2"/>
      <c r="V139" s="2"/>
      <c r="W139" s="2"/>
      <c r="X139" s="2"/>
      <c r="Y139" s="2"/>
      <c r="Z139" s="2"/>
    </row>
    <row r="140" spans="1:26" ht="12" customHeight="1">
      <c r="A140" s="50"/>
      <c r="B140" s="79"/>
      <c r="C140" s="2"/>
      <c r="D140" s="97"/>
      <c r="E140" s="63"/>
      <c r="F140" s="75"/>
      <c r="G140" s="2"/>
      <c r="H140" s="2"/>
      <c r="I140" s="2"/>
      <c r="J140" s="2"/>
      <c r="K140" s="2"/>
      <c r="L140" s="2"/>
      <c r="M140" s="2"/>
      <c r="N140" s="2"/>
      <c r="O140" s="2"/>
      <c r="P140" s="2"/>
      <c r="Q140" s="2"/>
      <c r="R140" s="2"/>
      <c r="S140" s="2"/>
      <c r="T140" s="2"/>
      <c r="U140" s="2"/>
      <c r="V140" s="2"/>
      <c r="W140" s="2"/>
      <c r="X140" s="2"/>
      <c r="Y140" s="2"/>
      <c r="Z140" s="2"/>
    </row>
    <row r="141" spans="1:26" ht="12" customHeight="1">
      <c r="A141" s="50"/>
      <c r="B141" s="79"/>
      <c r="C141" s="2"/>
      <c r="D141" s="97"/>
      <c r="E141" s="63"/>
      <c r="F141" s="75"/>
      <c r="G141" s="2"/>
      <c r="H141" s="2"/>
      <c r="I141" s="2"/>
      <c r="J141" s="2"/>
      <c r="K141" s="2"/>
      <c r="L141" s="2"/>
      <c r="M141" s="2"/>
      <c r="N141" s="2"/>
      <c r="O141" s="2"/>
      <c r="P141" s="2"/>
      <c r="Q141" s="2"/>
      <c r="R141" s="2"/>
      <c r="S141" s="2"/>
      <c r="T141" s="2"/>
      <c r="U141" s="2"/>
      <c r="V141" s="2"/>
      <c r="W141" s="2"/>
      <c r="X141" s="2"/>
      <c r="Y141" s="2"/>
      <c r="Z141" s="2"/>
    </row>
    <row r="142" spans="1:26" ht="12" customHeight="1">
      <c r="A142" s="50"/>
      <c r="B142" s="79"/>
      <c r="C142" s="2"/>
      <c r="D142" s="97"/>
      <c r="E142" s="63"/>
      <c r="F142" s="75"/>
      <c r="G142" s="2"/>
      <c r="H142" s="2"/>
      <c r="I142" s="2"/>
      <c r="J142" s="2"/>
      <c r="K142" s="2"/>
      <c r="L142" s="2"/>
      <c r="M142" s="2"/>
      <c r="N142" s="2"/>
      <c r="O142" s="2"/>
      <c r="P142" s="2"/>
      <c r="Q142" s="2"/>
      <c r="R142" s="2"/>
      <c r="S142" s="2"/>
      <c r="T142" s="2"/>
      <c r="U142" s="2"/>
      <c r="V142" s="2"/>
      <c r="W142" s="2"/>
      <c r="X142" s="2"/>
      <c r="Y142" s="2"/>
      <c r="Z142" s="2"/>
    </row>
    <row r="143" spans="1:26" ht="12" customHeight="1">
      <c r="A143" s="50"/>
      <c r="B143" s="79"/>
      <c r="C143" s="2"/>
      <c r="D143" s="97"/>
      <c r="E143" s="63"/>
      <c r="F143" s="75"/>
      <c r="G143" s="2"/>
      <c r="H143" s="2"/>
      <c r="I143" s="2"/>
      <c r="J143" s="2"/>
      <c r="K143" s="2"/>
      <c r="L143" s="2"/>
      <c r="M143" s="2"/>
      <c r="N143" s="2"/>
      <c r="O143" s="2"/>
      <c r="P143" s="2"/>
      <c r="Q143" s="2"/>
      <c r="R143" s="2"/>
      <c r="S143" s="2"/>
      <c r="T143" s="2"/>
      <c r="U143" s="2"/>
      <c r="V143" s="2"/>
      <c r="W143" s="2"/>
      <c r="X143" s="2"/>
      <c r="Y143" s="2"/>
      <c r="Z143" s="2"/>
    </row>
    <row r="144" spans="1:26" ht="12" customHeight="1">
      <c r="A144" s="50"/>
      <c r="B144" s="79"/>
      <c r="C144" s="2"/>
      <c r="D144" s="97"/>
      <c r="E144" s="63"/>
      <c r="F144" s="75"/>
      <c r="G144" s="2"/>
      <c r="H144" s="2"/>
      <c r="I144" s="2"/>
      <c r="J144" s="2"/>
      <c r="K144" s="2"/>
      <c r="L144" s="2"/>
      <c r="M144" s="2"/>
      <c r="N144" s="2"/>
      <c r="O144" s="2"/>
      <c r="P144" s="2"/>
      <c r="Q144" s="2"/>
      <c r="R144" s="2"/>
      <c r="S144" s="2"/>
      <c r="T144" s="2"/>
      <c r="U144" s="2"/>
      <c r="V144" s="2"/>
      <c r="W144" s="2"/>
      <c r="X144" s="2"/>
      <c r="Y144" s="2"/>
      <c r="Z144" s="2"/>
    </row>
    <row r="145" spans="1:26" ht="12" customHeight="1">
      <c r="A145" s="50"/>
      <c r="B145" s="79"/>
      <c r="C145" s="2"/>
      <c r="D145" s="97"/>
      <c r="E145" s="63"/>
      <c r="F145" s="75"/>
      <c r="G145" s="2"/>
      <c r="H145" s="2"/>
      <c r="I145" s="2"/>
      <c r="J145" s="2"/>
      <c r="K145" s="2"/>
      <c r="L145" s="2"/>
      <c r="M145" s="2"/>
      <c r="N145" s="2"/>
      <c r="O145" s="2"/>
      <c r="P145" s="2"/>
      <c r="Q145" s="2"/>
      <c r="R145" s="2"/>
      <c r="S145" s="2"/>
      <c r="T145" s="2"/>
      <c r="U145" s="2"/>
      <c r="V145" s="2"/>
      <c r="W145" s="2"/>
      <c r="X145" s="2"/>
      <c r="Y145" s="2"/>
      <c r="Z145" s="2"/>
    </row>
    <row r="146" spans="1:26" ht="12" customHeight="1">
      <c r="A146" s="50"/>
      <c r="B146" s="79"/>
      <c r="C146" s="2"/>
      <c r="D146" s="97"/>
      <c r="E146" s="63"/>
      <c r="F146" s="75"/>
      <c r="G146" s="2"/>
      <c r="H146" s="2"/>
      <c r="I146" s="2"/>
      <c r="J146" s="2"/>
      <c r="K146" s="2"/>
      <c r="L146" s="2"/>
      <c r="M146" s="2"/>
      <c r="N146" s="2"/>
      <c r="O146" s="2"/>
      <c r="P146" s="2"/>
      <c r="Q146" s="2"/>
      <c r="R146" s="2"/>
      <c r="S146" s="2"/>
      <c r="T146" s="2"/>
      <c r="U146" s="2"/>
      <c r="V146" s="2"/>
      <c r="W146" s="2"/>
      <c r="X146" s="2"/>
      <c r="Y146" s="2"/>
      <c r="Z146" s="2"/>
    </row>
    <row r="147" spans="1:26" ht="12" customHeight="1">
      <c r="A147" s="50"/>
      <c r="B147" s="79"/>
      <c r="C147" s="2"/>
      <c r="D147" s="97"/>
      <c r="E147" s="63"/>
      <c r="F147" s="75"/>
      <c r="G147" s="2"/>
      <c r="H147" s="2"/>
      <c r="I147" s="2"/>
      <c r="J147" s="2"/>
      <c r="K147" s="2"/>
      <c r="L147" s="2"/>
      <c r="M147" s="2"/>
      <c r="N147" s="2"/>
      <c r="O147" s="2"/>
      <c r="P147" s="2"/>
      <c r="Q147" s="2"/>
      <c r="R147" s="2"/>
      <c r="S147" s="2"/>
      <c r="T147" s="2"/>
      <c r="U147" s="2"/>
      <c r="V147" s="2"/>
      <c r="W147" s="2"/>
      <c r="X147" s="2"/>
      <c r="Y147" s="2"/>
      <c r="Z147" s="2"/>
    </row>
    <row r="148" spans="1:26" ht="12" customHeight="1">
      <c r="A148" s="50"/>
      <c r="B148" s="79"/>
      <c r="C148" s="2"/>
      <c r="D148" s="97"/>
      <c r="E148" s="63"/>
      <c r="F148" s="75"/>
      <c r="G148" s="2"/>
      <c r="H148" s="2"/>
      <c r="I148" s="2"/>
      <c r="J148" s="2"/>
      <c r="K148" s="2"/>
      <c r="L148" s="2"/>
      <c r="M148" s="2"/>
      <c r="N148" s="2"/>
      <c r="O148" s="2"/>
      <c r="P148" s="2"/>
      <c r="Q148" s="2"/>
      <c r="R148" s="2"/>
      <c r="S148" s="2"/>
      <c r="T148" s="2"/>
      <c r="U148" s="2"/>
      <c r="V148" s="2"/>
      <c r="W148" s="2"/>
      <c r="X148" s="2"/>
      <c r="Y148" s="2"/>
      <c r="Z148" s="2"/>
    </row>
    <row r="149" spans="1:26" ht="12" customHeight="1">
      <c r="A149" s="50"/>
      <c r="B149" s="79"/>
      <c r="C149" s="2"/>
      <c r="D149" s="97"/>
      <c r="E149" s="63"/>
      <c r="F149" s="75"/>
      <c r="G149" s="2"/>
      <c r="H149" s="2"/>
      <c r="I149" s="2"/>
      <c r="J149" s="2"/>
      <c r="K149" s="2"/>
      <c r="L149" s="2"/>
      <c r="M149" s="2"/>
      <c r="N149" s="2"/>
      <c r="O149" s="2"/>
      <c r="P149" s="2"/>
      <c r="Q149" s="2"/>
      <c r="R149" s="2"/>
      <c r="S149" s="2"/>
      <c r="T149" s="2"/>
      <c r="U149" s="2"/>
      <c r="V149" s="2"/>
      <c r="W149" s="2"/>
      <c r="X149" s="2"/>
      <c r="Y149" s="2"/>
      <c r="Z149" s="2"/>
    </row>
    <row r="150" spans="1:26" ht="12" customHeight="1">
      <c r="A150" s="50"/>
      <c r="B150" s="79"/>
      <c r="C150" s="2"/>
      <c r="D150" s="97"/>
      <c r="E150" s="63"/>
      <c r="F150" s="75"/>
      <c r="G150" s="2"/>
      <c r="H150" s="2"/>
      <c r="I150" s="2"/>
      <c r="J150" s="2"/>
      <c r="K150" s="2"/>
      <c r="L150" s="2"/>
      <c r="M150" s="2"/>
      <c r="N150" s="2"/>
      <c r="O150" s="2"/>
      <c r="P150" s="2"/>
      <c r="Q150" s="2"/>
      <c r="R150" s="2"/>
      <c r="S150" s="2"/>
      <c r="T150" s="2"/>
      <c r="U150" s="2"/>
      <c r="V150" s="2"/>
      <c r="W150" s="2"/>
      <c r="X150" s="2"/>
      <c r="Y150" s="2"/>
      <c r="Z150" s="2"/>
    </row>
    <row r="151" spans="1:26" ht="12" customHeight="1">
      <c r="A151" s="50"/>
      <c r="B151" s="79"/>
      <c r="C151" s="2"/>
      <c r="D151" s="97"/>
      <c r="E151" s="63"/>
      <c r="F151" s="75"/>
      <c r="G151" s="2"/>
      <c r="H151" s="2"/>
      <c r="I151" s="2"/>
      <c r="J151" s="2"/>
      <c r="K151" s="2"/>
      <c r="L151" s="2"/>
      <c r="M151" s="2"/>
      <c r="N151" s="2"/>
      <c r="O151" s="2"/>
      <c r="P151" s="2"/>
      <c r="Q151" s="2"/>
      <c r="R151" s="2"/>
      <c r="S151" s="2"/>
      <c r="T151" s="2"/>
      <c r="U151" s="2"/>
      <c r="V151" s="2"/>
      <c r="W151" s="2"/>
      <c r="X151" s="2"/>
      <c r="Y151" s="2"/>
      <c r="Z151" s="2"/>
    </row>
    <row r="152" spans="1:26" ht="12" customHeight="1">
      <c r="A152" s="50"/>
      <c r="B152" s="79"/>
      <c r="C152" s="2"/>
      <c r="D152" s="97"/>
      <c r="E152" s="63"/>
      <c r="F152" s="75"/>
      <c r="G152" s="2"/>
      <c r="H152" s="2"/>
      <c r="I152" s="2"/>
      <c r="J152" s="2"/>
      <c r="K152" s="2"/>
      <c r="L152" s="2"/>
      <c r="M152" s="2"/>
      <c r="N152" s="2"/>
      <c r="O152" s="2"/>
      <c r="P152" s="2"/>
      <c r="Q152" s="2"/>
      <c r="R152" s="2"/>
      <c r="S152" s="2"/>
      <c r="T152" s="2"/>
      <c r="U152" s="2"/>
      <c r="V152" s="2"/>
      <c r="W152" s="2"/>
      <c r="X152" s="2"/>
      <c r="Y152" s="2"/>
      <c r="Z152" s="2"/>
    </row>
    <row r="153" spans="1:26" ht="12" customHeight="1">
      <c r="A153" s="50"/>
      <c r="B153" s="79"/>
      <c r="C153" s="2"/>
      <c r="D153" s="97"/>
      <c r="E153" s="63"/>
      <c r="F153" s="75"/>
      <c r="G153" s="2"/>
      <c r="H153" s="2"/>
      <c r="I153" s="2"/>
      <c r="J153" s="2"/>
      <c r="K153" s="2"/>
      <c r="L153" s="2"/>
      <c r="M153" s="2"/>
      <c r="N153" s="2"/>
      <c r="O153" s="2"/>
      <c r="P153" s="2"/>
      <c r="Q153" s="2"/>
      <c r="R153" s="2"/>
      <c r="S153" s="2"/>
      <c r="T153" s="2"/>
      <c r="U153" s="2"/>
      <c r="V153" s="2"/>
      <c r="W153" s="2"/>
      <c r="X153" s="2"/>
      <c r="Y153" s="2"/>
      <c r="Z153" s="2"/>
    </row>
    <row r="154" spans="1:26" ht="12" customHeight="1">
      <c r="A154" s="50"/>
      <c r="B154" s="79"/>
      <c r="C154" s="2"/>
      <c r="D154" s="97"/>
      <c r="E154" s="63"/>
      <c r="F154" s="75"/>
      <c r="G154" s="2"/>
      <c r="H154" s="2"/>
      <c r="I154" s="2"/>
      <c r="J154" s="2"/>
      <c r="K154" s="2"/>
      <c r="L154" s="2"/>
      <c r="M154" s="2"/>
      <c r="N154" s="2"/>
      <c r="O154" s="2"/>
      <c r="P154" s="2"/>
      <c r="Q154" s="2"/>
      <c r="R154" s="2"/>
      <c r="S154" s="2"/>
      <c r="T154" s="2"/>
      <c r="U154" s="2"/>
      <c r="V154" s="2"/>
      <c r="W154" s="2"/>
      <c r="X154" s="2"/>
      <c r="Y154" s="2"/>
      <c r="Z154" s="2"/>
    </row>
    <row r="155" spans="1:26" ht="12" customHeight="1">
      <c r="A155" s="50"/>
      <c r="B155" s="79"/>
      <c r="C155" s="2"/>
      <c r="D155" s="97"/>
      <c r="E155" s="63"/>
      <c r="F155" s="75"/>
      <c r="G155" s="2"/>
      <c r="H155" s="2"/>
      <c r="I155" s="2"/>
      <c r="J155" s="2"/>
      <c r="K155" s="2"/>
      <c r="L155" s="2"/>
      <c r="M155" s="2"/>
      <c r="N155" s="2"/>
      <c r="O155" s="2"/>
      <c r="P155" s="2"/>
      <c r="Q155" s="2"/>
      <c r="R155" s="2"/>
      <c r="S155" s="2"/>
      <c r="T155" s="2"/>
      <c r="U155" s="2"/>
      <c r="V155" s="2"/>
      <c r="W155" s="2"/>
      <c r="X155" s="2"/>
      <c r="Y155" s="2"/>
      <c r="Z155" s="2"/>
    </row>
    <row r="156" spans="1:26" ht="12" customHeight="1">
      <c r="A156" s="50"/>
      <c r="B156" s="79"/>
      <c r="C156" s="2"/>
      <c r="D156" s="97"/>
      <c r="E156" s="63"/>
      <c r="F156" s="75"/>
      <c r="G156" s="2"/>
      <c r="H156" s="2"/>
      <c r="I156" s="2"/>
      <c r="J156" s="2"/>
      <c r="K156" s="2"/>
      <c r="L156" s="2"/>
      <c r="M156" s="2"/>
      <c r="N156" s="2"/>
      <c r="O156" s="2"/>
      <c r="P156" s="2"/>
      <c r="Q156" s="2"/>
      <c r="R156" s="2"/>
      <c r="S156" s="2"/>
      <c r="T156" s="2"/>
      <c r="U156" s="2"/>
      <c r="V156" s="2"/>
      <c r="W156" s="2"/>
      <c r="X156" s="2"/>
      <c r="Y156" s="2"/>
      <c r="Z156" s="2"/>
    </row>
    <row r="157" spans="1:26" ht="12" customHeight="1">
      <c r="A157" s="50"/>
      <c r="B157" s="79"/>
      <c r="C157" s="2"/>
      <c r="D157" s="97"/>
      <c r="E157" s="63"/>
      <c r="F157" s="75"/>
      <c r="G157" s="2"/>
      <c r="H157" s="2"/>
      <c r="I157" s="2"/>
      <c r="J157" s="2"/>
      <c r="K157" s="2"/>
      <c r="L157" s="2"/>
      <c r="M157" s="2"/>
      <c r="N157" s="2"/>
      <c r="O157" s="2"/>
      <c r="P157" s="2"/>
      <c r="Q157" s="2"/>
      <c r="R157" s="2"/>
      <c r="S157" s="2"/>
      <c r="T157" s="2"/>
      <c r="U157" s="2"/>
      <c r="V157" s="2"/>
      <c r="W157" s="2"/>
      <c r="X157" s="2"/>
      <c r="Y157" s="2"/>
      <c r="Z157" s="2"/>
    </row>
    <row r="158" spans="1:26" ht="12" customHeight="1">
      <c r="A158" s="50"/>
      <c r="B158" s="79"/>
      <c r="C158" s="2"/>
      <c r="D158" s="97"/>
      <c r="E158" s="63"/>
      <c r="F158" s="75"/>
      <c r="G158" s="2"/>
      <c r="H158" s="2"/>
      <c r="I158" s="2"/>
      <c r="J158" s="2"/>
      <c r="K158" s="2"/>
      <c r="L158" s="2"/>
      <c r="M158" s="2"/>
      <c r="N158" s="2"/>
      <c r="O158" s="2"/>
      <c r="P158" s="2"/>
      <c r="Q158" s="2"/>
      <c r="R158" s="2"/>
      <c r="S158" s="2"/>
      <c r="T158" s="2"/>
      <c r="U158" s="2"/>
      <c r="V158" s="2"/>
      <c r="W158" s="2"/>
      <c r="X158" s="2"/>
      <c r="Y158" s="2"/>
      <c r="Z158" s="2"/>
    </row>
    <row r="159" spans="1:26" ht="12" customHeight="1">
      <c r="A159" s="50"/>
      <c r="B159" s="79"/>
      <c r="C159" s="2"/>
      <c r="D159" s="97"/>
      <c r="E159" s="63"/>
      <c r="F159" s="75"/>
      <c r="G159" s="2"/>
      <c r="H159" s="2"/>
      <c r="I159" s="2"/>
      <c r="J159" s="2"/>
      <c r="K159" s="2"/>
      <c r="L159" s="2"/>
      <c r="M159" s="2"/>
      <c r="N159" s="2"/>
      <c r="O159" s="2"/>
      <c r="P159" s="2"/>
      <c r="Q159" s="2"/>
      <c r="R159" s="2"/>
      <c r="S159" s="2"/>
      <c r="T159" s="2"/>
      <c r="U159" s="2"/>
      <c r="V159" s="2"/>
      <c r="W159" s="2"/>
      <c r="X159" s="2"/>
      <c r="Y159" s="2"/>
      <c r="Z159" s="2"/>
    </row>
    <row r="160" spans="1:26" ht="12" customHeight="1">
      <c r="A160" s="50"/>
      <c r="B160" s="79"/>
      <c r="C160" s="2"/>
      <c r="D160" s="97"/>
      <c r="E160" s="63"/>
      <c r="F160" s="75"/>
      <c r="G160" s="2"/>
      <c r="H160" s="2"/>
      <c r="I160" s="2"/>
      <c r="J160" s="2"/>
      <c r="K160" s="2"/>
      <c r="L160" s="2"/>
      <c r="M160" s="2"/>
      <c r="N160" s="2"/>
      <c r="O160" s="2"/>
      <c r="P160" s="2"/>
      <c r="Q160" s="2"/>
      <c r="R160" s="2"/>
      <c r="S160" s="2"/>
      <c r="T160" s="2"/>
      <c r="U160" s="2"/>
      <c r="V160" s="2"/>
      <c r="W160" s="2"/>
      <c r="X160" s="2"/>
      <c r="Y160" s="2"/>
      <c r="Z160" s="2"/>
    </row>
    <row r="161" spans="1:26" ht="12" customHeight="1">
      <c r="A161" s="50"/>
      <c r="B161" s="79"/>
      <c r="C161" s="2"/>
      <c r="D161" s="97"/>
      <c r="E161" s="63"/>
      <c r="F161" s="75"/>
      <c r="G161" s="2"/>
      <c r="H161" s="2"/>
      <c r="I161" s="2"/>
      <c r="J161" s="2"/>
      <c r="K161" s="2"/>
      <c r="L161" s="2"/>
      <c r="M161" s="2"/>
      <c r="N161" s="2"/>
      <c r="O161" s="2"/>
      <c r="P161" s="2"/>
      <c r="Q161" s="2"/>
      <c r="R161" s="2"/>
      <c r="S161" s="2"/>
      <c r="T161" s="2"/>
      <c r="U161" s="2"/>
      <c r="V161" s="2"/>
      <c r="W161" s="2"/>
      <c r="X161" s="2"/>
      <c r="Y161" s="2"/>
      <c r="Z161" s="2"/>
    </row>
    <row r="162" spans="1:26" ht="12" customHeight="1">
      <c r="A162" s="50"/>
      <c r="B162" s="79"/>
      <c r="C162" s="2"/>
      <c r="D162" s="97"/>
      <c r="E162" s="63"/>
      <c r="F162" s="75"/>
      <c r="G162" s="2"/>
      <c r="H162" s="2"/>
      <c r="I162" s="2"/>
      <c r="J162" s="2"/>
      <c r="K162" s="2"/>
      <c r="L162" s="2"/>
      <c r="M162" s="2"/>
      <c r="N162" s="2"/>
      <c r="O162" s="2"/>
      <c r="P162" s="2"/>
      <c r="Q162" s="2"/>
      <c r="R162" s="2"/>
      <c r="S162" s="2"/>
      <c r="T162" s="2"/>
      <c r="U162" s="2"/>
      <c r="V162" s="2"/>
      <c r="W162" s="2"/>
      <c r="X162" s="2"/>
      <c r="Y162" s="2"/>
      <c r="Z162" s="2"/>
    </row>
    <row r="163" spans="1:26" ht="12" customHeight="1">
      <c r="A163" s="50"/>
      <c r="B163" s="79"/>
      <c r="C163" s="2"/>
      <c r="D163" s="97"/>
      <c r="E163" s="63"/>
      <c r="F163" s="75"/>
      <c r="G163" s="2"/>
      <c r="H163" s="2"/>
      <c r="I163" s="2"/>
      <c r="J163" s="2"/>
      <c r="K163" s="2"/>
      <c r="L163" s="2"/>
      <c r="M163" s="2"/>
      <c r="N163" s="2"/>
      <c r="O163" s="2"/>
      <c r="P163" s="2"/>
      <c r="Q163" s="2"/>
      <c r="R163" s="2"/>
      <c r="S163" s="2"/>
      <c r="T163" s="2"/>
      <c r="U163" s="2"/>
      <c r="V163" s="2"/>
      <c r="W163" s="2"/>
      <c r="X163" s="2"/>
      <c r="Y163" s="2"/>
      <c r="Z163" s="2"/>
    </row>
    <row r="164" spans="1:26" ht="12" customHeight="1">
      <c r="A164" s="50"/>
      <c r="B164" s="79"/>
      <c r="C164" s="2"/>
      <c r="D164" s="97"/>
      <c r="E164" s="63"/>
      <c r="F164" s="75"/>
      <c r="G164" s="2"/>
      <c r="H164" s="2"/>
      <c r="I164" s="2"/>
      <c r="J164" s="2"/>
      <c r="K164" s="2"/>
      <c r="L164" s="2"/>
      <c r="M164" s="2"/>
      <c r="N164" s="2"/>
      <c r="O164" s="2"/>
      <c r="P164" s="2"/>
      <c r="Q164" s="2"/>
      <c r="R164" s="2"/>
      <c r="S164" s="2"/>
      <c r="T164" s="2"/>
      <c r="U164" s="2"/>
      <c r="V164" s="2"/>
      <c r="W164" s="2"/>
      <c r="X164" s="2"/>
      <c r="Y164" s="2"/>
      <c r="Z164" s="2"/>
    </row>
    <row r="165" spans="1:26" ht="12" customHeight="1">
      <c r="A165" s="50"/>
      <c r="B165" s="79"/>
      <c r="C165" s="2"/>
      <c r="D165" s="97"/>
      <c r="E165" s="63"/>
      <c r="F165" s="75"/>
      <c r="G165" s="2"/>
      <c r="H165" s="2"/>
      <c r="I165" s="2"/>
      <c r="J165" s="2"/>
      <c r="K165" s="2"/>
      <c r="L165" s="2"/>
      <c r="M165" s="2"/>
      <c r="N165" s="2"/>
      <c r="O165" s="2"/>
      <c r="P165" s="2"/>
      <c r="Q165" s="2"/>
      <c r="R165" s="2"/>
      <c r="S165" s="2"/>
      <c r="T165" s="2"/>
      <c r="U165" s="2"/>
      <c r="V165" s="2"/>
      <c r="W165" s="2"/>
      <c r="X165" s="2"/>
      <c r="Y165" s="2"/>
      <c r="Z165" s="2"/>
    </row>
    <row r="166" spans="1:26" ht="12" customHeight="1">
      <c r="A166" s="50"/>
      <c r="B166" s="79"/>
      <c r="C166" s="2"/>
      <c r="D166" s="97"/>
      <c r="E166" s="63"/>
      <c r="F166" s="75"/>
      <c r="G166" s="2"/>
      <c r="H166" s="2"/>
      <c r="I166" s="2"/>
      <c r="J166" s="2"/>
      <c r="K166" s="2"/>
      <c r="L166" s="2"/>
      <c r="M166" s="2"/>
      <c r="N166" s="2"/>
      <c r="O166" s="2"/>
      <c r="P166" s="2"/>
      <c r="Q166" s="2"/>
      <c r="R166" s="2"/>
      <c r="S166" s="2"/>
      <c r="T166" s="2"/>
      <c r="U166" s="2"/>
      <c r="V166" s="2"/>
      <c r="W166" s="2"/>
      <c r="X166" s="2"/>
      <c r="Y166" s="2"/>
      <c r="Z166" s="2"/>
    </row>
    <row r="167" spans="1:26" ht="12" customHeight="1">
      <c r="A167" s="50"/>
      <c r="B167" s="79"/>
      <c r="C167" s="2"/>
      <c r="D167" s="97"/>
      <c r="E167" s="63"/>
      <c r="F167" s="75"/>
      <c r="G167" s="2"/>
      <c r="H167" s="2"/>
      <c r="I167" s="2"/>
      <c r="J167" s="2"/>
      <c r="K167" s="2"/>
      <c r="L167" s="2"/>
      <c r="M167" s="2"/>
      <c r="N167" s="2"/>
      <c r="O167" s="2"/>
      <c r="P167" s="2"/>
      <c r="Q167" s="2"/>
      <c r="R167" s="2"/>
      <c r="S167" s="2"/>
      <c r="T167" s="2"/>
      <c r="U167" s="2"/>
      <c r="V167" s="2"/>
      <c r="W167" s="2"/>
      <c r="X167" s="2"/>
      <c r="Y167" s="2"/>
      <c r="Z167" s="2"/>
    </row>
    <row r="168" spans="1:26" ht="12" customHeight="1">
      <c r="A168" s="50"/>
      <c r="B168" s="79"/>
      <c r="C168" s="2"/>
      <c r="D168" s="97"/>
      <c r="E168" s="63"/>
      <c r="F168" s="75"/>
      <c r="G168" s="2"/>
      <c r="H168" s="2"/>
      <c r="I168" s="2"/>
      <c r="J168" s="2"/>
      <c r="K168" s="2"/>
      <c r="L168" s="2"/>
      <c r="M168" s="2"/>
      <c r="N168" s="2"/>
      <c r="O168" s="2"/>
      <c r="P168" s="2"/>
      <c r="Q168" s="2"/>
      <c r="R168" s="2"/>
      <c r="S168" s="2"/>
      <c r="T168" s="2"/>
      <c r="U168" s="2"/>
      <c r="V168" s="2"/>
      <c r="W168" s="2"/>
      <c r="X168" s="2"/>
      <c r="Y168" s="2"/>
      <c r="Z168" s="2"/>
    </row>
    <row r="169" spans="1:26" ht="12" customHeight="1">
      <c r="A169" s="50"/>
      <c r="B169" s="79"/>
      <c r="C169" s="2"/>
      <c r="D169" s="97"/>
      <c r="E169" s="63"/>
      <c r="F169" s="75"/>
      <c r="G169" s="2"/>
      <c r="H169" s="2"/>
      <c r="I169" s="2"/>
      <c r="J169" s="2"/>
      <c r="K169" s="2"/>
      <c r="L169" s="2"/>
      <c r="M169" s="2"/>
      <c r="N169" s="2"/>
      <c r="O169" s="2"/>
      <c r="P169" s="2"/>
      <c r="Q169" s="2"/>
      <c r="R169" s="2"/>
      <c r="S169" s="2"/>
      <c r="T169" s="2"/>
      <c r="U169" s="2"/>
      <c r="V169" s="2"/>
      <c r="W169" s="2"/>
      <c r="X169" s="2"/>
      <c r="Y169" s="2"/>
      <c r="Z169" s="2"/>
    </row>
    <row r="170" spans="1:26" ht="12" customHeight="1">
      <c r="A170" s="50"/>
      <c r="B170" s="79"/>
      <c r="C170" s="2"/>
      <c r="D170" s="97"/>
      <c r="E170" s="63"/>
      <c r="F170" s="75"/>
      <c r="G170" s="2"/>
      <c r="H170" s="2"/>
      <c r="I170" s="2"/>
      <c r="J170" s="2"/>
      <c r="K170" s="2"/>
      <c r="L170" s="2"/>
      <c r="M170" s="2"/>
      <c r="N170" s="2"/>
      <c r="O170" s="2"/>
      <c r="P170" s="2"/>
      <c r="Q170" s="2"/>
      <c r="R170" s="2"/>
      <c r="S170" s="2"/>
      <c r="T170" s="2"/>
      <c r="U170" s="2"/>
      <c r="V170" s="2"/>
      <c r="W170" s="2"/>
      <c r="X170" s="2"/>
      <c r="Y170" s="2"/>
      <c r="Z170" s="2"/>
    </row>
    <row r="171" spans="1:26" ht="12" customHeight="1">
      <c r="A171" s="50"/>
      <c r="B171" s="79"/>
      <c r="C171" s="2"/>
      <c r="D171" s="97"/>
      <c r="E171" s="63"/>
      <c r="F171" s="75"/>
      <c r="G171" s="2"/>
      <c r="H171" s="2"/>
      <c r="I171" s="2"/>
      <c r="J171" s="2"/>
      <c r="K171" s="2"/>
      <c r="L171" s="2"/>
      <c r="M171" s="2"/>
      <c r="N171" s="2"/>
      <c r="O171" s="2"/>
      <c r="P171" s="2"/>
      <c r="Q171" s="2"/>
      <c r="R171" s="2"/>
      <c r="S171" s="2"/>
      <c r="T171" s="2"/>
      <c r="U171" s="2"/>
      <c r="V171" s="2"/>
      <c r="W171" s="2"/>
      <c r="X171" s="2"/>
      <c r="Y171" s="2"/>
      <c r="Z171" s="2"/>
    </row>
    <row r="172" spans="1:26" ht="12" customHeight="1">
      <c r="A172" s="50"/>
      <c r="B172" s="79"/>
      <c r="C172" s="2"/>
      <c r="D172" s="97"/>
      <c r="E172" s="63"/>
      <c r="F172" s="75"/>
      <c r="G172" s="2"/>
      <c r="H172" s="2"/>
      <c r="I172" s="2"/>
      <c r="J172" s="2"/>
      <c r="K172" s="2"/>
      <c r="L172" s="2"/>
      <c r="M172" s="2"/>
      <c r="N172" s="2"/>
      <c r="O172" s="2"/>
      <c r="P172" s="2"/>
      <c r="Q172" s="2"/>
      <c r="R172" s="2"/>
      <c r="S172" s="2"/>
      <c r="T172" s="2"/>
      <c r="U172" s="2"/>
      <c r="V172" s="2"/>
      <c r="W172" s="2"/>
      <c r="X172" s="2"/>
      <c r="Y172" s="2"/>
      <c r="Z172" s="2"/>
    </row>
    <row r="173" spans="1:26" ht="12" customHeight="1">
      <c r="A173" s="50"/>
      <c r="B173" s="79"/>
      <c r="C173" s="2"/>
      <c r="D173" s="97"/>
      <c r="E173" s="63"/>
      <c r="F173" s="75"/>
      <c r="G173" s="2"/>
      <c r="H173" s="2"/>
      <c r="I173" s="2"/>
      <c r="J173" s="2"/>
      <c r="K173" s="2"/>
      <c r="L173" s="2"/>
      <c r="M173" s="2"/>
      <c r="N173" s="2"/>
      <c r="O173" s="2"/>
      <c r="P173" s="2"/>
      <c r="Q173" s="2"/>
      <c r="R173" s="2"/>
      <c r="S173" s="2"/>
      <c r="T173" s="2"/>
      <c r="U173" s="2"/>
      <c r="V173" s="2"/>
      <c r="W173" s="2"/>
      <c r="X173" s="2"/>
      <c r="Y173" s="2"/>
      <c r="Z173" s="2"/>
    </row>
    <row r="174" spans="1:26" ht="12" customHeight="1">
      <c r="A174" s="50"/>
      <c r="B174" s="79"/>
      <c r="C174" s="2"/>
      <c r="D174" s="97"/>
      <c r="E174" s="63"/>
      <c r="F174" s="75"/>
      <c r="G174" s="2"/>
      <c r="H174" s="2"/>
      <c r="I174" s="2"/>
      <c r="J174" s="2"/>
      <c r="K174" s="2"/>
      <c r="L174" s="2"/>
      <c r="M174" s="2"/>
      <c r="N174" s="2"/>
      <c r="O174" s="2"/>
      <c r="P174" s="2"/>
      <c r="Q174" s="2"/>
      <c r="R174" s="2"/>
      <c r="S174" s="2"/>
      <c r="T174" s="2"/>
      <c r="U174" s="2"/>
      <c r="V174" s="2"/>
      <c r="W174" s="2"/>
      <c r="X174" s="2"/>
      <c r="Y174" s="2"/>
      <c r="Z174" s="2"/>
    </row>
    <row r="175" spans="1:26" ht="12" customHeight="1">
      <c r="A175" s="50"/>
      <c r="B175" s="79"/>
      <c r="C175" s="2"/>
      <c r="D175" s="97"/>
      <c r="E175" s="63"/>
      <c r="F175" s="75"/>
      <c r="G175" s="2"/>
      <c r="H175" s="2"/>
      <c r="I175" s="2"/>
      <c r="J175" s="2"/>
      <c r="K175" s="2"/>
      <c r="L175" s="2"/>
      <c r="M175" s="2"/>
      <c r="N175" s="2"/>
      <c r="O175" s="2"/>
      <c r="P175" s="2"/>
      <c r="Q175" s="2"/>
      <c r="R175" s="2"/>
      <c r="S175" s="2"/>
      <c r="T175" s="2"/>
      <c r="U175" s="2"/>
      <c r="V175" s="2"/>
      <c r="W175" s="2"/>
      <c r="X175" s="2"/>
      <c r="Y175" s="2"/>
      <c r="Z175" s="2"/>
    </row>
    <row r="176" spans="1:26" ht="12" customHeight="1">
      <c r="A176" s="50"/>
      <c r="B176" s="79"/>
      <c r="C176" s="2"/>
      <c r="D176" s="97"/>
      <c r="E176" s="63"/>
      <c r="F176" s="75"/>
      <c r="G176" s="2"/>
      <c r="H176" s="2"/>
      <c r="I176" s="2"/>
      <c r="J176" s="2"/>
      <c r="K176" s="2"/>
      <c r="L176" s="2"/>
      <c r="M176" s="2"/>
      <c r="N176" s="2"/>
      <c r="O176" s="2"/>
      <c r="P176" s="2"/>
      <c r="Q176" s="2"/>
      <c r="R176" s="2"/>
      <c r="S176" s="2"/>
      <c r="T176" s="2"/>
      <c r="U176" s="2"/>
      <c r="V176" s="2"/>
      <c r="W176" s="2"/>
      <c r="X176" s="2"/>
      <c r="Y176" s="2"/>
      <c r="Z176" s="2"/>
    </row>
    <row r="177" spans="1:26" ht="12" customHeight="1">
      <c r="A177" s="50"/>
      <c r="B177" s="79"/>
      <c r="C177" s="2"/>
      <c r="D177" s="97"/>
      <c r="E177" s="63"/>
      <c r="F177" s="75"/>
      <c r="G177" s="2"/>
      <c r="H177" s="2"/>
      <c r="I177" s="2"/>
      <c r="J177" s="2"/>
      <c r="K177" s="2"/>
      <c r="L177" s="2"/>
      <c r="M177" s="2"/>
      <c r="N177" s="2"/>
      <c r="O177" s="2"/>
      <c r="P177" s="2"/>
      <c r="Q177" s="2"/>
      <c r="R177" s="2"/>
      <c r="S177" s="2"/>
      <c r="T177" s="2"/>
      <c r="U177" s="2"/>
      <c r="V177" s="2"/>
      <c r="W177" s="2"/>
      <c r="X177" s="2"/>
      <c r="Y177" s="2"/>
      <c r="Z177" s="2"/>
    </row>
    <row r="178" spans="1:26" ht="12" customHeight="1">
      <c r="A178" s="50"/>
      <c r="B178" s="79"/>
      <c r="C178" s="2"/>
      <c r="D178" s="97"/>
      <c r="E178" s="63"/>
      <c r="F178" s="75"/>
      <c r="G178" s="2"/>
      <c r="H178" s="2"/>
      <c r="I178" s="2"/>
      <c r="J178" s="2"/>
      <c r="K178" s="2"/>
      <c r="L178" s="2"/>
      <c r="M178" s="2"/>
      <c r="N178" s="2"/>
      <c r="O178" s="2"/>
      <c r="P178" s="2"/>
      <c r="Q178" s="2"/>
      <c r="R178" s="2"/>
      <c r="S178" s="2"/>
      <c r="T178" s="2"/>
      <c r="U178" s="2"/>
      <c r="V178" s="2"/>
      <c r="W178" s="2"/>
      <c r="X178" s="2"/>
      <c r="Y178" s="2"/>
      <c r="Z178" s="2"/>
    </row>
    <row r="179" spans="1:26" ht="12" customHeight="1">
      <c r="A179" s="50"/>
      <c r="B179" s="79"/>
      <c r="C179" s="2"/>
      <c r="D179" s="97"/>
      <c r="E179" s="63"/>
      <c r="F179" s="75"/>
      <c r="G179" s="2"/>
      <c r="H179" s="2"/>
      <c r="I179" s="2"/>
      <c r="J179" s="2"/>
      <c r="K179" s="2"/>
      <c r="L179" s="2"/>
      <c r="M179" s="2"/>
      <c r="N179" s="2"/>
      <c r="O179" s="2"/>
      <c r="P179" s="2"/>
      <c r="Q179" s="2"/>
      <c r="R179" s="2"/>
      <c r="S179" s="2"/>
      <c r="T179" s="2"/>
      <c r="U179" s="2"/>
      <c r="V179" s="2"/>
      <c r="W179" s="2"/>
      <c r="X179" s="2"/>
      <c r="Y179" s="2"/>
      <c r="Z179" s="2"/>
    </row>
    <row r="180" spans="1:26" ht="12" customHeight="1">
      <c r="A180" s="50"/>
      <c r="B180" s="79"/>
      <c r="C180" s="2"/>
      <c r="D180" s="97"/>
      <c r="E180" s="63"/>
      <c r="F180" s="75"/>
      <c r="G180" s="2"/>
      <c r="H180" s="2"/>
      <c r="I180" s="2"/>
      <c r="J180" s="2"/>
      <c r="K180" s="2"/>
      <c r="L180" s="2"/>
      <c r="M180" s="2"/>
      <c r="N180" s="2"/>
      <c r="O180" s="2"/>
      <c r="P180" s="2"/>
      <c r="Q180" s="2"/>
      <c r="R180" s="2"/>
      <c r="S180" s="2"/>
      <c r="T180" s="2"/>
      <c r="U180" s="2"/>
      <c r="V180" s="2"/>
      <c r="W180" s="2"/>
      <c r="X180" s="2"/>
      <c r="Y180" s="2"/>
      <c r="Z180" s="2"/>
    </row>
    <row r="181" spans="1:26" ht="12" customHeight="1">
      <c r="A181" s="50"/>
      <c r="B181" s="79"/>
      <c r="C181" s="2"/>
      <c r="D181" s="97"/>
      <c r="E181" s="63"/>
      <c r="F181" s="75"/>
      <c r="G181" s="2"/>
      <c r="H181" s="2"/>
      <c r="I181" s="2"/>
      <c r="J181" s="2"/>
      <c r="K181" s="2"/>
      <c r="L181" s="2"/>
      <c r="M181" s="2"/>
      <c r="N181" s="2"/>
      <c r="O181" s="2"/>
      <c r="P181" s="2"/>
      <c r="Q181" s="2"/>
      <c r="R181" s="2"/>
      <c r="S181" s="2"/>
      <c r="T181" s="2"/>
      <c r="U181" s="2"/>
      <c r="V181" s="2"/>
      <c r="W181" s="2"/>
      <c r="X181" s="2"/>
      <c r="Y181" s="2"/>
      <c r="Z181" s="2"/>
    </row>
    <row r="182" spans="1:26" ht="12" customHeight="1">
      <c r="A182" s="50"/>
      <c r="B182" s="79"/>
      <c r="C182" s="2"/>
      <c r="D182" s="97"/>
      <c r="E182" s="63"/>
      <c r="F182" s="75"/>
      <c r="G182" s="2"/>
      <c r="H182" s="2"/>
      <c r="I182" s="2"/>
      <c r="J182" s="2"/>
      <c r="K182" s="2"/>
      <c r="L182" s="2"/>
      <c r="M182" s="2"/>
      <c r="N182" s="2"/>
      <c r="O182" s="2"/>
      <c r="P182" s="2"/>
      <c r="Q182" s="2"/>
      <c r="R182" s="2"/>
      <c r="S182" s="2"/>
      <c r="T182" s="2"/>
      <c r="U182" s="2"/>
      <c r="V182" s="2"/>
      <c r="W182" s="2"/>
      <c r="X182" s="2"/>
      <c r="Y182" s="2"/>
      <c r="Z182" s="2"/>
    </row>
    <row r="183" spans="1:26" ht="12" customHeight="1">
      <c r="A183" s="50"/>
      <c r="B183" s="79"/>
      <c r="C183" s="2"/>
      <c r="D183" s="97"/>
      <c r="E183" s="63"/>
      <c r="F183" s="75"/>
      <c r="G183" s="2"/>
      <c r="H183" s="2"/>
      <c r="I183" s="2"/>
      <c r="J183" s="2"/>
      <c r="K183" s="2"/>
      <c r="L183" s="2"/>
      <c r="M183" s="2"/>
      <c r="N183" s="2"/>
      <c r="O183" s="2"/>
      <c r="P183" s="2"/>
      <c r="Q183" s="2"/>
      <c r="R183" s="2"/>
      <c r="S183" s="2"/>
      <c r="T183" s="2"/>
      <c r="U183" s="2"/>
      <c r="V183" s="2"/>
      <c r="W183" s="2"/>
      <c r="X183" s="2"/>
      <c r="Y183" s="2"/>
      <c r="Z183" s="2"/>
    </row>
    <row r="184" spans="1:26" ht="12" customHeight="1">
      <c r="A184" s="50"/>
      <c r="B184" s="79"/>
      <c r="C184" s="2"/>
      <c r="D184" s="97"/>
      <c r="E184" s="63"/>
      <c r="F184" s="75"/>
      <c r="G184" s="2"/>
      <c r="H184" s="2"/>
      <c r="I184" s="2"/>
      <c r="J184" s="2"/>
      <c r="K184" s="2"/>
      <c r="L184" s="2"/>
      <c r="M184" s="2"/>
      <c r="N184" s="2"/>
      <c r="O184" s="2"/>
      <c r="P184" s="2"/>
      <c r="Q184" s="2"/>
      <c r="R184" s="2"/>
      <c r="S184" s="2"/>
      <c r="T184" s="2"/>
      <c r="U184" s="2"/>
      <c r="V184" s="2"/>
      <c r="W184" s="2"/>
      <c r="X184" s="2"/>
      <c r="Y184" s="2"/>
      <c r="Z184" s="2"/>
    </row>
    <row r="185" spans="1:26" ht="12" customHeight="1">
      <c r="A185" s="50"/>
      <c r="B185" s="79"/>
      <c r="C185" s="2"/>
      <c r="D185" s="97"/>
      <c r="E185" s="63"/>
      <c r="F185" s="75"/>
      <c r="G185" s="2"/>
      <c r="H185" s="2"/>
      <c r="I185" s="2"/>
      <c r="J185" s="2"/>
      <c r="K185" s="2"/>
      <c r="L185" s="2"/>
      <c r="M185" s="2"/>
      <c r="N185" s="2"/>
      <c r="O185" s="2"/>
      <c r="P185" s="2"/>
      <c r="Q185" s="2"/>
      <c r="R185" s="2"/>
      <c r="S185" s="2"/>
      <c r="T185" s="2"/>
      <c r="U185" s="2"/>
      <c r="V185" s="2"/>
      <c r="W185" s="2"/>
      <c r="X185" s="2"/>
      <c r="Y185" s="2"/>
      <c r="Z185" s="2"/>
    </row>
    <row r="186" spans="1:26" ht="12" customHeight="1">
      <c r="A186" s="50"/>
      <c r="B186" s="79"/>
      <c r="C186" s="2"/>
      <c r="D186" s="97"/>
      <c r="E186" s="63"/>
      <c r="F186" s="75"/>
      <c r="G186" s="2"/>
      <c r="H186" s="2"/>
      <c r="I186" s="2"/>
      <c r="J186" s="2"/>
      <c r="K186" s="2"/>
      <c r="L186" s="2"/>
      <c r="M186" s="2"/>
      <c r="N186" s="2"/>
      <c r="O186" s="2"/>
      <c r="P186" s="2"/>
      <c r="Q186" s="2"/>
      <c r="R186" s="2"/>
      <c r="S186" s="2"/>
      <c r="T186" s="2"/>
      <c r="U186" s="2"/>
      <c r="V186" s="2"/>
      <c r="W186" s="2"/>
      <c r="X186" s="2"/>
      <c r="Y186" s="2"/>
      <c r="Z186" s="2"/>
    </row>
    <row r="187" spans="1:26" ht="12" customHeight="1">
      <c r="A187" s="50"/>
      <c r="B187" s="79"/>
      <c r="C187" s="2"/>
      <c r="D187" s="97"/>
      <c r="E187" s="63"/>
      <c r="F187" s="75"/>
      <c r="G187" s="2"/>
      <c r="H187" s="2"/>
      <c r="I187" s="2"/>
      <c r="J187" s="2"/>
      <c r="K187" s="2"/>
      <c r="L187" s="2"/>
      <c r="M187" s="2"/>
      <c r="N187" s="2"/>
      <c r="O187" s="2"/>
      <c r="P187" s="2"/>
      <c r="Q187" s="2"/>
      <c r="R187" s="2"/>
      <c r="S187" s="2"/>
      <c r="T187" s="2"/>
      <c r="U187" s="2"/>
      <c r="V187" s="2"/>
      <c r="W187" s="2"/>
      <c r="X187" s="2"/>
      <c r="Y187" s="2"/>
      <c r="Z187" s="2"/>
    </row>
    <row r="188" spans="1:26" ht="12" customHeight="1">
      <c r="A188" s="50"/>
      <c r="B188" s="79"/>
      <c r="C188" s="2"/>
      <c r="D188" s="97"/>
      <c r="E188" s="63"/>
      <c r="F188" s="75"/>
      <c r="G188" s="2"/>
      <c r="H188" s="2"/>
      <c r="I188" s="2"/>
      <c r="J188" s="2"/>
      <c r="K188" s="2"/>
      <c r="L188" s="2"/>
      <c r="M188" s="2"/>
      <c r="N188" s="2"/>
      <c r="O188" s="2"/>
      <c r="P188" s="2"/>
      <c r="Q188" s="2"/>
      <c r="R188" s="2"/>
      <c r="S188" s="2"/>
      <c r="T188" s="2"/>
      <c r="U188" s="2"/>
      <c r="V188" s="2"/>
      <c r="W188" s="2"/>
      <c r="X188" s="2"/>
      <c r="Y188" s="2"/>
      <c r="Z188" s="2"/>
    </row>
    <row r="189" spans="1:26" ht="12" customHeight="1">
      <c r="A189" s="50"/>
      <c r="B189" s="79"/>
      <c r="C189" s="2"/>
      <c r="D189" s="97"/>
      <c r="E189" s="63"/>
      <c r="F189" s="75"/>
      <c r="G189" s="2"/>
      <c r="H189" s="2"/>
      <c r="I189" s="2"/>
      <c r="J189" s="2"/>
      <c r="K189" s="2"/>
      <c r="L189" s="2"/>
      <c r="M189" s="2"/>
      <c r="N189" s="2"/>
      <c r="O189" s="2"/>
      <c r="P189" s="2"/>
      <c r="Q189" s="2"/>
      <c r="R189" s="2"/>
      <c r="S189" s="2"/>
      <c r="T189" s="2"/>
      <c r="U189" s="2"/>
      <c r="V189" s="2"/>
      <c r="W189" s="2"/>
      <c r="X189" s="2"/>
      <c r="Y189" s="2"/>
      <c r="Z189" s="2"/>
    </row>
    <row r="190" spans="1:26" ht="12" customHeight="1">
      <c r="A190" s="50"/>
      <c r="B190" s="79"/>
      <c r="C190" s="2"/>
      <c r="D190" s="97"/>
      <c r="E190" s="63"/>
      <c r="F190" s="75"/>
      <c r="G190" s="2"/>
      <c r="H190" s="2"/>
      <c r="I190" s="2"/>
      <c r="J190" s="2"/>
      <c r="K190" s="2"/>
      <c r="L190" s="2"/>
      <c r="M190" s="2"/>
      <c r="N190" s="2"/>
      <c r="O190" s="2"/>
      <c r="P190" s="2"/>
      <c r="Q190" s="2"/>
      <c r="R190" s="2"/>
      <c r="S190" s="2"/>
      <c r="T190" s="2"/>
      <c r="U190" s="2"/>
      <c r="V190" s="2"/>
      <c r="W190" s="2"/>
      <c r="X190" s="2"/>
      <c r="Y190" s="2"/>
      <c r="Z190" s="2"/>
    </row>
    <row r="191" spans="1:26" ht="12" customHeight="1">
      <c r="A191" s="50"/>
      <c r="B191" s="79"/>
      <c r="C191" s="2"/>
      <c r="D191" s="97"/>
      <c r="E191" s="63"/>
      <c r="F191" s="75"/>
      <c r="G191" s="2"/>
      <c r="H191" s="2"/>
      <c r="I191" s="2"/>
      <c r="J191" s="2"/>
      <c r="K191" s="2"/>
      <c r="L191" s="2"/>
      <c r="M191" s="2"/>
      <c r="N191" s="2"/>
      <c r="O191" s="2"/>
      <c r="P191" s="2"/>
      <c r="Q191" s="2"/>
      <c r="R191" s="2"/>
      <c r="S191" s="2"/>
      <c r="T191" s="2"/>
      <c r="U191" s="2"/>
      <c r="V191" s="2"/>
      <c r="W191" s="2"/>
      <c r="X191" s="2"/>
      <c r="Y191" s="2"/>
      <c r="Z191" s="2"/>
    </row>
    <row r="192" spans="1:26" ht="12" customHeight="1">
      <c r="A192" s="50"/>
      <c r="B192" s="79"/>
      <c r="C192" s="2"/>
      <c r="D192" s="97"/>
      <c r="E192" s="63"/>
      <c r="F192" s="75"/>
      <c r="G192" s="2"/>
      <c r="H192" s="2"/>
      <c r="I192" s="2"/>
      <c r="J192" s="2"/>
      <c r="K192" s="2"/>
      <c r="L192" s="2"/>
      <c r="M192" s="2"/>
      <c r="N192" s="2"/>
      <c r="O192" s="2"/>
      <c r="P192" s="2"/>
      <c r="Q192" s="2"/>
      <c r="R192" s="2"/>
      <c r="S192" s="2"/>
      <c r="T192" s="2"/>
      <c r="U192" s="2"/>
      <c r="V192" s="2"/>
      <c r="W192" s="2"/>
      <c r="X192" s="2"/>
      <c r="Y192" s="2"/>
      <c r="Z192" s="2"/>
    </row>
    <row r="193" spans="1:26" ht="12" customHeight="1">
      <c r="A193" s="50"/>
      <c r="B193" s="79"/>
      <c r="C193" s="2"/>
      <c r="D193" s="97"/>
      <c r="E193" s="63"/>
      <c r="F193" s="75"/>
      <c r="G193" s="2"/>
      <c r="H193" s="2"/>
      <c r="I193" s="2"/>
      <c r="J193" s="2"/>
      <c r="K193" s="2"/>
      <c r="L193" s="2"/>
      <c r="M193" s="2"/>
      <c r="N193" s="2"/>
      <c r="O193" s="2"/>
      <c r="P193" s="2"/>
      <c r="Q193" s="2"/>
      <c r="R193" s="2"/>
      <c r="S193" s="2"/>
      <c r="T193" s="2"/>
      <c r="U193" s="2"/>
      <c r="V193" s="2"/>
      <c r="W193" s="2"/>
      <c r="X193" s="2"/>
      <c r="Y193" s="2"/>
      <c r="Z193" s="2"/>
    </row>
    <row r="194" spans="1:26" ht="12" customHeight="1">
      <c r="A194" s="50"/>
      <c r="B194" s="79"/>
      <c r="C194" s="2"/>
      <c r="D194" s="97"/>
      <c r="E194" s="63"/>
      <c r="F194" s="75"/>
      <c r="G194" s="2"/>
      <c r="H194" s="2"/>
      <c r="I194" s="2"/>
      <c r="J194" s="2"/>
      <c r="K194" s="2"/>
      <c r="L194" s="2"/>
      <c r="M194" s="2"/>
      <c r="N194" s="2"/>
      <c r="O194" s="2"/>
      <c r="P194" s="2"/>
      <c r="Q194" s="2"/>
      <c r="R194" s="2"/>
      <c r="S194" s="2"/>
      <c r="T194" s="2"/>
      <c r="U194" s="2"/>
      <c r="V194" s="2"/>
      <c r="W194" s="2"/>
      <c r="X194" s="2"/>
      <c r="Y194" s="2"/>
      <c r="Z194" s="2"/>
    </row>
    <row r="195" spans="1:26" ht="12" customHeight="1">
      <c r="A195" s="50"/>
      <c r="B195" s="79"/>
      <c r="C195" s="2"/>
      <c r="D195" s="97"/>
      <c r="E195" s="63"/>
      <c r="F195" s="75"/>
      <c r="G195" s="2"/>
      <c r="H195" s="2"/>
      <c r="I195" s="2"/>
      <c r="J195" s="2"/>
      <c r="K195" s="2"/>
      <c r="L195" s="2"/>
      <c r="M195" s="2"/>
      <c r="N195" s="2"/>
      <c r="O195" s="2"/>
      <c r="P195" s="2"/>
      <c r="Q195" s="2"/>
      <c r="R195" s="2"/>
      <c r="S195" s="2"/>
      <c r="T195" s="2"/>
      <c r="U195" s="2"/>
      <c r="V195" s="2"/>
      <c r="W195" s="2"/>
      <c r="X195" s="2"/>
      <c r="Y195" s="2"/>
      <c r="Z195" s="2"/>
    </row>
    <row r="196" spans="1:26" ht="12" customHeight="1">
      <c r="A196" s="50"/>
      <c r="B196" s="79"/>
      <c r="C196" s="2"/>
      <c r="D196" s="97"/>
      <c r="E196" s="63"/>
      <c r="F196" s="75"/>
      <c r="G196" s="2"/>
      <c r="H196" s="2"/>
      <c r="I196" s="2"/>
      <c r="J196" s="2"/>
      <c r="K196" s="2"/>
      <c r="L196" s="2"/>
      <c r="M196" s="2"/>
      <c r="N196" s="2"/>
      <c r="O196" s="2"/>
      <c r="P196" s="2"/>
      <c r="Q196" s="2"/>
      <c r="R196" s="2"/>
      <c r="S196" s="2"/>
      <c r="T196" s="2"/>
      <c r="U196" s="2"/>
      <c r="V196" s="2"/>
      <c r="W196" s="2"/>
      <c r="X196" s="2"/>
      <c r="Y196" s="2"/>
      <c r="Z196" s="2"/>
    </row>
    <row r="197" spans="1:26" ht="12" customHeight="1">
      <c r="A197" s="50"/>
      <c r="B197" s="79"/>
      <c r="C197" s="2"/>
      <c r="D197" s="97"/>
      <c r="E197" s="63"/>
      <c r="F197" s="75"/>
      <c r="G197" s="2"/>
      <c r="H197" s="2"/>
      <c r="I197" s="2"/>
      <c r="J197" s="2"/>
      <c r="K197" s="2"/>
      <c r="L197" s="2"/>
      <c r="M197" s="2"/>
      <c r="N197" s="2"/>
      <c r="O197" s="2"/>
      <c r="P197" s="2"/>
      <c r="Q197" s="2"/>
      <c r="R197" s="2"/>
      <c r="S197" s="2"/>
      <c r="T197" s="2"/>
      <c r="U197" s="2"/>
      <c r="V197" s="2"/>
      <c r="W197" s="2"/>
      <c r="X197" s="2"/>
      <c r="Y197" s="2"/>
      <c r="Z197" s="2"/>
    </row>
    <row r="198" spans="1:26" ht="12" customHeight="1">
      <c r="A198" s="50"/>
      <c r="B198" s="79"/>
      <c r="C198" s="2"/>
      <c r="D198" s="97"/>
      <c r="E198" s="63"/>
      <c r="F198" s="75"/>
      <c r="G198" s="2"/>
      <c r="H198" s="2"/>
      <c r="I198" s="2"/>
      <c r="J198" s="2"/>
      <c r="K198" s="2"/>
      <c r="L198" s="2"/>
      <c r="M198" s="2"/>
      <c r="N198" s="2"/>
      <c r="O198" s="2"/>
      <c r="P198" s="2"/>
      <c r="Q198" s="2"/>
      <c r="R198" s="2"/>
      <c r="S198" s="2"/>
      <c r="T198" s="2"/>
      <c r="U198" s="2"/>
      <c r="V198" s="2"/>
      <c r="W198" s="2"/>
      <c r="X198" s="2"/>
      <c r="Y198" s="2"/>
      <c r="Z198" s="2"/>
    </row>
    <row r="199" spans="1:26" ht="12" customHeight="1">
      <c r="A199" s="50"/>
      <c r="B199" s="79"/>
      <c r="C199" s="2"/>
      <c r="D199" s="97"/>
      <c r="E199" s="63"/>
      <c r="F199" s="75"/>
      <c r="G199" s="2"/>
      <c r="H199" s="2"/>
      <c r="I199" s="2"/>
      <c r="J199" s="2"/>
      <c r="K199" s="2"/>
      <c r="L199" s="2"/>
      <c r="M199" s="2"/>
      <c r="N199" s="2"/>
      <c r="O199" s="2"/>
      <c r="P199" s="2"/>
      <c r="Q199" s="2"/>
      <c r="R199" s="2"/>
      <c r="S199" s="2"/>
      <c r="T199" s="2"/>
      <c r="U199" s="2"/>
      <c r="V199" s="2"/>
      <c r="W199" s="2"/>
      <c r="X199" s="2"/>
      <c r="Y199" s="2"/>
      <c r="Z199" s="2"/>
    </row>
    <row r="200" spans="1:26" ht="12" customHeight="1">
      <c r="A200" s="50"/>
      <c r="B200" s="79"/>
      <c r="C200" s="2"/>
      <c r="D200" s="97"/>
      <c r="E200" s="63"/>
      <c r="F200" s="75"/>
      <c r="G200" s="2"/>
      <c r="H200" s="2"/>
      <c r="I200" s="2"/>
      <c r="J200" s="2"/>
      <c r="K200" s="2"/>
      <c r="L200" s="2"/>
      <c r="M200" s="2"/>
      <c r="N200" s="2"/>
      <c r="O200" s="2"/>
      <c r="P200" s="2"/>
      <c r="Q200" s="2"/>
      <c r="R200" s="2"/>
      <c r="S200" s="2"/>
      <c r="T200" s="2"/>
      <c r="U200" s="2"/>
      <c r="V200" s="2"/>
      <c r="W200" s="2"/>
      <c r="X200" s="2"/>
      <c r="Y200" s="2"/>
      <c r="Z200" s="2"/>
    </row>
    <row r="201" spans="1:26" ht="12" customHeight="1">
      <c r="A201" s="50"/>
      <c r="B201" s="79"/>
      <c r="C201" s="2"/>
      <c r="D201" s="97"/>
      <c r="E201" s="63"/>
      <c r="F201" s="75"/>
      <c r="G201" s="2"/>
      <c r="H201" s="2"/>
      <c r="I201" s="2"/>
      <c r="J201" s="2"/>
      <c r="K201" s="2"/>
      <c r="L201" s="2"/>
      <c r="M201" s="2"/>
      <c r="N201" s="2"/>
      <c r="O201" s="2"/>
      <c r="P201" s="2"/>
      <c r="Q201" s="2"/>
      <c r="R201" s="2"/>
      <c r="S201" s="2"/>
      <c r="T201" s="2"/>
      <c r="U201" s="2"/>
      <c r="V201" s="2"/>
      <c r="W201" s="2"/>
      <c r="X201" s="2"/>
      <c r="Y201" s="2"/>
      <c r="Z201" s="2"/>
    </row>
    <row r="202" spans="1:26" ht="12" customHeight="1">
      <c r="A202" s="50"/>
      <c r="B202" s="79"/>
      <c r="C202" s="2"/>
      <c r="D202" s="97"/>
      <c r="E202" s="63"/>
      <c r="F202" s="75"/>
      <c r="G202" s="2"/>
      <c r="H202" s="2"/>
      <c r="I202" s="2"/>
      <c r="J202" s="2"/>
      <c r="K202" s="2"/>
      <c r="L202" s="2"/>
      <c r="M202" s="2"/>
      <c r="N202" s="2"/>
      <c r="O202" s="2"/>
      <c r="P202" s="2"/>
      <c r="Q202" s="2"/>
      <c r="R202" s="2"/>
      <c r="S202" s="2"/>
      <c r="T202" s="2"/>
      <c r="U202" s="2"/>
      <c r="V202" s="2"/>
      <c r="W202" s="2"/>
      <c r="X202" s="2"/>
      <c r="Y202" s="2"/>
      <c r="Z202" s="2"/>
    </row>
    <row r="203" spans="1:26" ht="12" customHeight="1">
      <c r="A203" s="50"/>
      <c r="B203" s="79"/>
      <c r="C203" s="2"/>
      <c r="D203" s="97"/>
      <c r="E203" s="63"/>
      <c r="F203" s="75"/>
      <c r="G203" s="2"/>
      <c r="H203" s="2"/>
      <c r="I203" s="2"/>
      <c r="J203" s="2"/>
      <c r="K203" s="2"/>
      <c r="L203" s="2"/>
      <c r="M203" s="2"/>
      <c r="N203" s="2"/>
      <c r="O203" s="2"/>
      <c r="P203" s="2"/>
      <c r="Q203" s="2"/>
      <c r="R203" s="2"/>
      <c r="S203" s="2"/>
      <c r="T203" s="2"/>
      <c r="U203" s="2"/>
      <c r="V203" s="2"/>
      <c r="W203" s="2"/>
      <c r="X203" s="2"/>
      <c r="Y203" s="2"/>
      <c r="Z203" s="2"/>
    </row>
    <row r="204" spans="1:26" ht="12" customHeight="1">
      <c r="A204" s="50"/>
      <c r="B204" s="79"/>
      <c r="C204" s="2"/>
      <c r="D204" s="97"/>
      <c r="E204" s="63"/>
      <c r="F204" s="75"/>
      <c r="G204" s="2"/>
      <c r="H204" s="2"/>
      <c r="I204" s="2"/>
      <c r="J204" s="2"/>
      <c r="K204" s="2"/>
      <c r="L204" s="2"/>
      <c r="M204" s="2"/>
      <c r="N204" s="2"/>
      <c r="O204" s="2"/>
      <c r="P204" s="2"/>
      <c r="Q204" s="2"/>
      <c r="R204" s="2"/>
      <c r="S204" s="2"/>
      <c r="T204" s="2"/>
      <c r="U204" s="2"/>
      <c r="V204" s="2"/>
      <c r="W204" s="2"/>
      <c r="X204" s="2"/>
      <c r="Y204" s="2"/>
      <c r="Z204" s="2"/>
    </row>
    <row r="205" spans="1:26" ht="12" customHeight="1">
      <c r="A205" s="50"/>
      <c r="B205" s="79"/>
      <c r="C205" s="2"/>
      <c r="D205" s="97"/>
      <c r="E205" s="63"/>
      <c r="F205" s="75"/>
      <c r="G205" s="2"/>
      <c r="H205" s="2"/>
      <c r="I205" s="2"/>
      <c r="J205" s="2"/>
      <c r="K205" s="2"/>
      <c r="L205" s="2"/>
      <c r="M205" s="2"/>
      <c r="N205" s="2"/>
      <c r="O205" s="2"/>
      <c r="P205" s="2"/>
      <c r="Q205" s="2"/>
      <c r="R205" s="2"/>
      <c r="S205" s="2"/>
      <c r="T205" s="2"/>
      <c r="U205" s="2"/>
      <c r="V205" s="2"/>
      <c r="W205" s="2"/>
      <c r="X205" s="2"/>
      <c r="Y205" s="2"/>
      <c r="Z205" s="2"/>
    </row>
    <row r="206" spans="1:26" ht="12" customHeight="1">
      <c r="A206" s="50"/>
      <c r="B206" s="79"/>
      <c r="C206" s="2"/>
      <c r="D206" s="97"/>
      <c r="E206" s="63"/>
      <c r="F206" s="75"/>
      <c r="G206" s="2"/>
      <c r="H206" s="2"/>
      <c r="I206" s="2"/>
      <c r="J206" s="2"/>
      <c r="K206" s="2"/>
      <c r="L206" s="2"/>
      <c r="M206" s="2"/>
      <c r="N206" s="2"/>
      <c r="O206" s="2"/>
      <c r="P206" s="2"/>
      <c r="Q206" s="2"/>
      <c r="R206" s="2"/>
      <c r="S206" s="2"/>
      <c r="T206" s="2"/>
      <c r="U206" s="2"/>
      <c r="V206" s="2"/>
      <c r="W206" s="2"/>
      <c r="X206" s="2"/>
      <c r="Y206" s="2"/>
      <c r="Z206" s="2"/>
    </row>
    <row r="207" spans="1:26" ht="12" customHeight="1">
      <c r="A207" s="50"/>
      <c r="B207" s="79"/>
      <c r="C207" s="2"/>
      <c r="D207" s="97"/>
      <c r="E207" s="63"/>
      <c r="F207" s="75"/>
      <c r="G207" s="2"/>
      <c r="H207" s="2"/>
      <c r="I207" s="2"/>
      <c r="J207" s="2"/>
      <c r="K207" s="2"/>
      <c r="L207" s="2"/>
      <c r="M207" s="2"/>
      <c r="N207" s="2"/>
      <c r="O207" s="2"/>
      <c r="P207" s="2"/>
      <c r="Q207" s="2"/>
      <c r="R207" s="2"/>
      <c r="S207" s="2"/>
      <c r="T207" s="2"/>
      <c r="U207" s="2"/>
      <c r="V207" s="2"/>
      <c r="W207" s="2"/>
      <c r="X207" s="2"/>
      <c r="Y207" s="2"/>
      <c r="Z207" s="2"/>
    </row>
    <row r="208" spans="1:26" ht="12" customHeight="1">
      <c r="A208" s="50"/>
      <c r="B208" s="79"/>
      <c r="C208" s="2"/>
      <c r="D208" s="97"/>
      <c r="E208" s="63"/>
      <c r="F208" s="75"/>
      <c r="G208" s="2"/>
      <c r="H208" s="2"/>
      <c r="I208" s="2"/>
      <c r="J208" s="2"/>
      <c r="K208" s="2"/>
      <c r="L208" s="2"/>
      <c r="M208" s="2"/>
      <c r="N208" s="2"/>
      <c r="O208" s="2"/>
      <c r="P208" s="2"/>
      <c r="Q208" s="2"/>
      <c r="R208" s="2"/>
      <c r="S208" s="2"/>
      <c r="T208" s="2"/>
      <c r="U208" s="2"/>
      <c r="V208" s="2"/>
      <c r="W208" s="2"/>
      <c r="X208" s="2"/>
      <c r="Y208" s="2"/>
      <c r="Z208" s="2"/>
    </row>
    <row r="209" spans="1:26" ht="12" customHeight="1">
      <c r="A209" s="50"/>
      <c r="B209" s="79"/>
      <c r="C209" s="2"/>
      <c r="D209" s="97"/>
      <c r="E209" s="63"/>
      <c r="F209" s="75"/>
      <c r="G209" s="2"/>
      <c r="H209" s="2"/>
      <c r="I209" s="2"/>
      <c r="J209" s="2"/>
      <c r="K209" s="2"/>
      <c r="L209" s="2"/>
      <c r="M209" s="2"/>
      <c r="N209" s="2"/>
      <c r="O209" s="2"/>
      <c r="P209" s="2"/>
      <c r="Q209" s="2"/>
      <c r="R209" s="2"/>
      <c r="S209" s="2"/>
      <c r="T209" s="2"/>
      <c r="U209" s="2"/>
      <c r="V209" s="2"/>
      <c r="W209" s="2"/>
      <c r="X209" s="2"/>
      <c r="Y209" s="2"/>
      <c r="Z209" s="2"/>
    </row>
    <row r="210" spans="1:26" ht="12" customHeight="1">
      <c r="A210" s="50"/>
      <c r="B210" s="79"/>
      <c r="C210" s="2"/>
      <c r="D210" s="97"/>
      <c r="E210" s="63"/>
      <c r="F210" s="75"/>
      <c r="G210" s="2"/>
      <c r="H210" s="2"/>
      <c r="I210" s="2"/>
      <c r="J210" s="2"/>
      <c r="K210" s="2"/>
      <c r="L210" s="2"/>
      <c r="M210" s="2"/>
      <c r="N210" s="2"/>
      <c r="O210" s="2"/>
      <c r="P210" s="2"/>
      <c r="Q210" s="2"/>
      <c r="R210" s="2"/>
      <c r="S210" s="2"/>
      <c r="T210" s="2"/>
      <c r="U210" s="2"/>
      <c r="V210" s="2"/>
      <c r="W210" s="2"/>
      <c r="X210" s="2"/>
      <c r="Y210" s="2"/>
      <c r="Z210" s="2"/>
    </row>
    <row r="211" spans="1:26" ht="12" customHeight="1">
      <c r="A211" s="50"/>
      <c r="B211" s="79"/>
      <c r="C211" s="2"/>
      <c r="D211" s="97"/>
      <c r="E211" s="63"/>
      <c r="F211" s="75"/>
      <c r="G211" s="2"/>
      <c r="H211" s="2"/>
      <c r="I211" s="2"/>
      <c r="J211" s="2"/>
      <c r="K211" s="2"/>
      <c r="L211" s="2"/>
      <c r="M211" s="2"/>
      <c r="N211" s="2"/>
      <c r="O211" s="2"/>
      <c r="P211" s="2"/>
      <c r="Q211" s="2"/>
      <c r="R211" s="2"/>
      <c r="S211" s="2"/>
      <c r="T211" s="2"/>
      <c r="U211" s="2"/>
      <c r="V211" s="2"/>
      <c r="W211" s="2"/>
      <c r="X211" s="2"/>
      <c r="Y211" s="2"/>
      <c r="Z211" s="2"/>
    </row>
    <row r="212" spans="1:26" ht="12" customHeight="1">
      <c r="A212" s="50"/>
      <c r="B212" s="79"/>
      <c r="C212" s="2"/>
      <c r="D212" s="97"/>
      <c r="E212" s="63"/>
      <c r="F212" s="75"/>
      <c r="G212" s="2"/>
      <c r="H212" s="2"/>
      <c r="I212" s="2"/>
      <c r="J212" s="2"/>
      <c r="K212" s="2"/>
      <c r="L212" s="2"/>
      <c r="M212" s="2"/>
      <c r="N212" s="2"/>
      <c r="O212" s="2"/>
      <c r="P212" s="2"/>
      <c r="Q212" s="2"/>
      <c r="R212" s="2"/>
      <c r="S212" s="2"/>
      <c r="T212" s="2"/>
      <c r="U212" s="2"/>
      <c r="V212" s="2"/>
      <c r="W212" s="2"/>
      <c r="X212" s="2"/>
      <c r="Y212" s="2"/>
      <c r="Z212" s="2"/>
    </row>
    <row r="213" spans="1:26" ht="12" customHeight="1">
      <c r="A213" s="50"/>
      <c r="B213" s="79"/>
      <c r="C213" s="2"/>
      <c r="D213" s="97"/>
      <c r="E213" s="63"/>
      <c r="F213" s="75"/>
      <c r="G213" s="2"/>
      <c r="H213" s="2"/>
      <c r="I213" s="2"/>
      <c r="J213" s="2"/>
      <c r="K213" s="2"/>
      <c r="L213" s="2"/>
      <c r="M213" s="2"/>
      <c r="N213" s="2"/>
      <c r="O213" s="2"/>
      <c r="P213" s="2"/>
      <c r="Q213" s="2"/>
      <c r="R213" s="2"/>
      <c r="S213" s="2"/>
      <c r="T213" s="2"/>
      <c r="U213" s="2"/>
      <c r="V213" s="2"/>
      <c r="W213" s="2"/>
      <c r="X213" s="2"/>
      <c r="Y213" s="2"/>
      <c r="Z213" s="2"/>
    </row>
    <row r="214" spans="1:26" ht="12" customHeight="1">
      <c r="A214" s="50"/>
      <c r="B214" s="79"/>
      <c r="C214" s="2"/>
      <c r="D214" s="97"/>
      <c r="E214" s="63"/>
      <c r="F214" s="75"/>
      <c r="G214" s="2"/>
      <c r="H214" s="2"/>
      <c r="I214" s="2"/>
      <c r="J214" s="2"/>
      <c r="K214" s="2"/>
      <c r="L214" s="2"/>
      <c r="M214" s="2"/>
      <c r="N214" s="2"/>
      <c r="O214" s="2"/>
      <c r="P214" s="2"/>
      <c r="Q214" s="2"/>
      <c r="R214" s="2"/>
      <c r="S214" s="2"/>
      <c r="T214" s="2"/>
      <c r="U214" s="2"/>
      <c r="V214" s="2"/>
      <c r="W214" s="2"/>
      <c r="X214" s="2"/>
      <c r="Y214" s="2"/>
      <c r="Z214" s="2"/>
    </row>
    <row r="215" spans="1:26" ht="12" customHeight="1">
      <c r="A215" s="50"/>
      <c r="B215" s="79"/>
      <c r="C215" s="2"/>
      <c r="D215" s="97"/>
      <c r="E215" s="63"/>
      <c r="F215" s="75"/>
      <c r="G215" s="2"/>
      <c r="H215" s="2"/>
      <c r="I215" s="2"/>
      <c r="J215" s="2"/>
      <c r="K215" s="2"/>
      <c r="L215" s="2"/>
      <c r="M215" s="2"/>
      <c r="N215" s="2"/>
      <c r="O215" s="2"/>
      <c r="P215" s="2"/>
      <c r="Q215" s="2"/>
      <c r="R215" s="2"/>
      <c r="S215" s="2"/>
      <c r="T215" s="2"/>
      <c r="U215" s="2"/>
      <c r="V215" s="2"/>
      <c r="W215" s="2"/>
      <c r="X215" s="2"/>
      <c r="Y215" s="2"/>
      <c r="Z215" s="2"/>
    </row>
    <row r="216" spans="1:26" ht="12" customHeight="1">
      <c r="A216" s="50"/>
      <c r="B216" s="79"/>
      <c r="C216" s="2"/>
      <c r="D216" s="97"/>
      <c r="E216" s="63"/>
      <c r="F216" s="75"/>
      <c r="G216" s="2"/>
      <c r="H216" s="2"/>
      <c r="I216" s="2"/>
      <c r="J216" s="2"/>
      <c r="K216" s="2"/>
      <c r="L216" s="2"/>
      <c r="M216" s="2"/>
      <c r="N216" s="2"/>
      <c r="O216" s="2"/>
      <c r="P216" s="2"/>
      <c r="Q216" s="2"/>
      <c r="R216" s="2"/>
      <c r="S216" s="2"/>
      <c r="T216" s="2"/>
      <c r="U216" s="2"/>
      <c r="V216" s="2"/>
      <c r="W216" s="2"/>
      <c r="X216" s="2"/>
      <c r="Y216" s="2"/>
      <c r="Z216" s="2"/>
    </row>
    <row r="217" spans="1:26" ht="12" customHeight="1">
      <c r="A217" s="50"/>
      <c r="B217" s="79"/>
      <c r="C217" s="2"/>
      <c r="D217" s="97"/>
      <c r="E217" s="63"/>
      <c r="F217" s="75"/>
      <c r="G217" s="2"/>
      <c r="H217" s="2"/>
      <c r="I217" s="2"/>
      <c r="J217" s="2"/>
      <c r="K217" s="2"/>
      <c r="L217" s="2"/>
      <c r="M217" s="2"/>
      <c r="N217" s="2"/>
      <c r="O217" s="2"/>
      <c r="P217" s="2"/>
      <c r="Q217" s="2"/>
      <c r="R217" s="2"/>
      <c r="S217" s="2"/>
      <c r="T217" s="2"/>
      <c r="U217" s="2"/>
      <c r="V217" s="2"/>
      <c r="W217" s="2"/>
      <c r="X217" s="2"/>
      <c r="Y217" s="2"/>
      <c r="Z217" s="2"/>
    </row>
    <row r="218" spans="1:26" ht="12" customHeight="1">
      <c r="A218" s="50"/>
      <c r="B218" s="79"/>
      <c r="C218" s="2"/>
      <c r="D218" s="97"/>
      <c r="E218" s="63"/>
      <c r="F218" s="75"/>
      <c r="G218" s="2"/>
      <c r="H218" s="2"/>
      <c r="I218" s="2"/>
      <c r="J218" s="2"/>
      <c r="K218" s="2"/>
      <c r="L218" s="2"/>
      <c r="M218" s="2"/>
      <c r="N218" s="2"/>
      <c r="O218" s="2"/>
      <c r="P218" s="2"/>
      <c r="Q218" s="2"/>
      <c r="R218" s="2"/>
      <c r="S218" s="2"/>
      <c r="T218" s="2"/>
      <c r="U218" s="2"/>
      <c r="V218" s="2"/>
      <c r="W218" s="2"/>
      <c r="X218" s="2"/>
      <c r="Y218" s="2"/>
      <c r="Z218" s="2"/>
    </row>
    <row r="219" spans="1:26" ht="12" customHeight="1">
      <c r="A219" s="50"/>
      <c r="B219" s="79"/>
      <c r="C219" s="2"/>
      <c r="D219" s="97"/>
      <c r="E219" s="63"/>
      <c r="F219" s="75"/>
      <c r="G219" s="2"/>
      <c r="H219" s="2"/>
      <c r="I219" s="2"/>
      <c r="J219" s="2"/>
      <c r="K219" s="2"/>
      <c r="L219" s="2"/>
      <c r="M219" s="2"/>
      <c r="N219" s="2"/>
      <c r="O219" s="2"/>
      <c r="P219" s="2"/>
      <c r="Q219" s="2"/>
      <c r="R219" s="2"/>
      <c r="S219" s="2"/>
      <c r="T219" s="2"/>
      <c r="U219" s="2"/>
      <c r="V219" s="2"/>
      <c r="W219" s="2"/>
      <c r="X219" s="2"/>
      <c r="Y219" s="2"/>
      <c r="Z219" s="2"/>
    </row>
    <row r="220" spans="1:26" ht="12" customHeight="1">
      <c r="A220" s="50"/>
      <c r="B220" s="79"/>
      <c r="C220" s="2"/>
      <c r="D220" s="97"/>
      <c r="E220" s="63"/>
      <c r="F220" s="75"/>
      <c r="G220" s="2"/>
      <c r="H220" s="2"/>
      <c r="I220" s="2"/>
      <c r="J220" s="2"/>
      <c r="K220" s="2"/>
      <c r="L220" s="2"/>
      <c r="M220" s="2"/>
      <c r="N220" s="2"/>
      <c r="O220" s="2"/>
      <c r="P220" s="2"/>
      <c r="Q220" s="2"/>
      <c r="R220" s="2"/>
      <c r="S220" s="2"/>
      <c r="T220" s="2"/>
      <c r="U220" s="2"/>
      <c r="V220" s="2"/>
      <c r="W220" s="2"/>
      <c r="X220" s="2"/>
      <c r="Y220" s="2"/>
      <c r="Z220" s="2"/>
    </row>
    <row r="221" spans="1:26" ht="12" customHeight="1">
      <c r="A221" s="50"/>
      <c r="B221" s="79"/>
      <c r="C221" s="2"/>
      <c r="D221" s="97"/>
      <c r="E221" s="63"/>
      <c r="F221" s="75"/>
      <c r="G221" s="2"/>
      <c r="H221" s="2"/>
      <c r="I221" s="2"/>
      <c r="J221" s="2"/>
      <c r="K221" s="2"/>
      <c r="L221" s="2"/>
      <c r="M221" s="2"/>
      <c r="N221" s="2"/>
      <c r="O221" s="2"/>
      <c r="P221" s="2"/>
      <c r="Q221" s="2"/>
      <c r="R221" s="2"/>
      <c r="S221" s="2"/>
      <c r="T221" s="2"/>
      <c r="U221" s="2"/>
      <c r="V221" s="2"/>
      <c r="W221" s="2"/>
      <c r="X221" s="2"/>
      <c r="Y221" s="2"/>
      <c r="Z221" s="2"/>
    </row>
    <row r="222" spans="1:26" ht="12" customHeight="1">
      <c r="A222" s="50"/>
      <c r="B222" s="79"/>
      <c r="C222" s="2"/>
      <c r="D222" s="97"/>
      <c r="E222" s="63"/>
      <c r="F222" s="75"/>
      <c r="G222" s="2"/>
      <c r="H222" s="2"/>
      <c r="I222" s="2"/>
      <c r="J222" s="2"/>
      <c r="K222" s="2"/>
      <c r="L222" s="2"/>
      <c r="M222" s="2"/>
      <c r="N222" s="2"/>
      <c r="O222" s="2"/>
      <c r="P222" s="2"/>
      <c r="Q222" s="2"/>
      <c r="R222" s="2"/>
      <c r="S222" s="2"/>
      <c r="T222" s="2"/>
      <c r="U222" s="2"/>
      <c r="V222" s="2"/>
      <c r="W222" s="2"/>
      <c r="X222" s="2"/>
      <c r="Y222" s="2"/>
      <c r="Z222" s="2"/>
    </row>
    <row r="223" spans="1:26" ht="12" customHeight="1">
      <c r="A223" s="50"/>
      <c r="B223" s="79"/>
      <c r="C223" s="2"/>
      <c r="D223" s="97"/>
      <c r="E223" s="63"/>
      <c r="F223" s="75"/>
      <c r="G223" s="2"/>
      <c r="H223" s="2"/>
      <c r="I223" s="2"/>
      <c r="J223" s="2"/>
      <c r="K223" s="2"/>
      <c r="L223" s="2"/>
      <c r="M223" s="2"/>
      <c r="N223" s="2"/>
      <c r="O223" s="2"/>
      <c r="P223" s="2"/>
      <c r="Q223" s="2"/>
      <c r="R223" s="2"/>
      <c r="S223" s="2"/>
      <c r="T223" s="2"/>
      <c r="U223" s="2"/>
      <c r="V223" s="2"/>
      <c r="W223" s="2"/>
      <c r="X223" s="2"/>
      <c r="Y223" s="2"/>
      <c r="Z223" s="2"/>
    </row>
    <row r="224" spans="1:26" ht="12" customHeight="1">
      <c r="A224" s="50"/>
      <c r="B224" s="79"/>
      <c r="C224" s="2"/>
      <c r="D224" s="97"/>
      <c r="E224" s="63"/>
      <c r="F224" s="75"/>
      <c r="G224" s="2"/>
      <c r="H224" s="2"/>
      <c r="I224" s="2"/>
      <c r="J224" s="2"/>
      <c r="K224" s="2"/>
      <c r="L224" s="2"/>
      <c r="M224" s="2"/>
      <c r="N224" s="2"/>
      <c r="O224" s="2"/>
      <c r="P224" s="2"/>
      <c r="Q224" s="2"/>
      <c r="R224" s="2"/>
      <c r="S224" s="2"/>
      <c r="T224" s="2"/>
      <c r="U224" s="2"/>
      <c r="V224" s="2"/>
      <c r="W224" s="2"/>
      <c r="X224" s="2"/>
      <c r="Y224" s="2"/>
      <c r="Z224" s="2"/>
    </row>
    <row r="225" spans="1:26" ht="12" customHeight="1">
      <c r="A225" s="50"/>
      <c r="B225" s="79"/>
      <c r="C225" s="2"/>
      <c r="D225" s="97"/>
      <c r="E225" s="63"/>
      <c r="F225" s="75"/>
      <c r="G225" s="2"/>
      <c r="H225" s="2"/>
      <c r="I225" s="2"/>
      <c r="J225" s="2"/>
      <c r="K225" s="2"/>
      <c r="L225" s="2"/>
      <c r="M225" s="2"/>
      <c r="N225" s="2"/>
      <c r="O225" s="2"/>
      <c r="P225" s="2"/>
      <c r="Q225" s="2"/>
      <c r="R225" s="2"/>
      <c r="S225" s="2"/>
      <c r="T225" s="2"/>
      <c r="U225" s="2"/>
      <c r="V225" s="2"/>
      <c r="W225" s="2"/>
      <c r="X225" s="2"/>
      <c r="Y225" s="2"/>
      <c r="Z225" s="2"/>
    </row>
    <row r="226" spans="1:26" ht="12" customHeight="1">
      <c r="A226" s="50"/>
      <c r="B226" s="79"/>
      <c r="C226" s="2"/>
      <c r="D226" s="97"/>
      <c r="E226" s="63"/>
      <c r="F226" s="75"/>
      <c r="G226" s="2"/>
      <c r="H226" s="2"/>
      <c r="I226" s="2"/>
      <c r="J226" s="2"/>
      <c r="K226" s="2"/>
      <c r="L226" s="2"/>
      <c r="M226" s="2"/>
      <c r="N226" s="2"/>
      <c r="O226" s="2"/>
      <c r="P226" s="2"/>
      <c r="Q226" s="2"/>
      <c r="R226" s="2"/>
      <c r="S226" s="2"/>
      <c r="T226" s="2"/>
      <c r="U226" s="2"/>
      <c r="V226" s="2"/>
      <c r="W226" s="2"/>
      <c r="X226" s="2"/>
      <c r="Y226" s="2"/>
      <c r="Z226" s="2"/>
    </row>
    <row r="227" spans="1:26" ht="12" customHeight="1">
      <c r="A227" s="50"/>
      <c r="B227" s="79"/>
      <c r="C227" s="2"/>
      <c r="D227" s="97"/>
      <c r="E227" s="63"/>
      <c r="F227" s="75"/>
      <c r="G227" s="2"/>
      <c r="H227" s="2"/>
      <c r="I227" s="2"/>
      <c r="J227" s="2"/>
      <c r="K227" s="2"/>
      <c r="L227" s="2"/>
      <c r="M227" s="2"/>
      <c r="N227" s="2"/>
      <c r="O227" s="2"/>
      <c r="P227" s="2"/>
      <c r="Q227" s="2"/>
      <c r="R227" s="2"/>
      <c r="S227" s="2"/>
      <c r="T227" s="2"/>
      <c r="U227" s="2"/>
      <c r="V227" s="2"/>
      <c r="W227" s="2"/>
      <c r="X227" s="2"/>
      <c r="Y227" s="2"/>
      <c r="Z227" s="2"/>
    </row>
    <row r="228" spans="1:26" ht="12" customHeight="1">
      <c r="A228" s="50"/>
      <c r="B228" s="79"/>
      <c r="C228" s="2"/>
      <c r="D228" s="97"/>
      <c r="E228" s="63"/>
      <c r="F228" s="75"/>
      <c r="G228" s="2"/>
      <c r="H228" s="2"/>
      <c r="I228" s="2"/>
      <c r="J228" s="2"/>
      <c r="K228" s="2"/>
      <c r="L228" s="2"/>
      <c r="M228" s="2"/>
      <c r="N228" s="2"/>
      <c r="O228" s="2"/>
      <c r="P228" s="2"/>
      <c r="Q228" s="2"/>
      <c r="R228" s="2"/>
      <c r="S228" s="2"/>
      <c r="T228" s="2"/>
      <c r="U228" s="2"/>
      <c r="V228" s="2"/>
      <c r="W228" s="2"/>
      <c r="X228" s="2"/>
      <c r="Y228" s="2"/>
      <c r="Z228" s="2"/>
    </row>
    <row r="229" spans="1:26" ht="12" customHeight="1">
      <c r="A229" s="50"/>
      <c r="B229" s="79"/>
      <c r="C229" s="2"/>
      <c r="D229" s="97"/>
      <c r="E229" s="63"/>
      <c r="F229" s="75"/>
      <c r="G229" s="2"/>
      <c r="H229" s="2"/>
      <c r="I229" s="2"/>
      <c r="J229" s="2"/>
      <c r="K229" s="2"/>
      <c r="L229" s="2"/>
      <c r="M229" s="2"/>
      <c r="N229" s="2"/>
      <c r="O229" s="2"/>
      <c r="P229" s="2"/>
      <c r="Q229" s="2"/>
      <c r="R229" s="2"/>
      <c r="S229" s="2"/>
      <c r="T229" s="2"/>
      <c r="U229" s="2"/>
      <c r="V229" s="2"/>
      <c r="W229" s="2"/>
      <c r="X229" s="2"/>
      <c r="Y229" s="2"/>
      <c r="Z229" s="2"/>
    </row>
    <row r="230" spans="1:26" ht="12" customHeight="1">
      <c r="A230" s="50"/>
      <c r="B230" s="79"/>
      <c r="C230" s="2"/>
      <c r="D230" s="97"/>
      <c r="E230" s="63"/>
      <c r="F230" s="75"/>
      <c r="G230" s="2"/>
      <c r="H230" s="2"/>
      <c r="I230" s="2"/>
      <c r="J230" s="2"/>
      <c r="K230" s="2"/>
      <c r="L230" s="2"/>
      <c r="M230" s="2"/>
      <c r="N230" s="2"/>
      <c r="O230" s="2"/>
      <c r="P230" s="2"/>
      <c r="Q230" s="2"/>
      <c r="R230" s="2"/>
      <c r="S230" s="2"/>
      <c r="T230" s="2"/>
      <c r="U230" s="2"/>
      <c r="V230" s="2"/>
      <c r="W230" s="2"/>
      <c r="X230" s="2"/>
      <c r="Y230" s="2"/>
      <c r="Z230" s="2"/>
    </row>
    <row r="231" spans="1:26" ht="12" customHeight="1">
      <c r="A231" s="50"/>
      <c r="B231" s="79"/>
      <c r="C231" s="2"/>
      <c r="D231" s="97"/>
      <c r="E231" s="63"/>
      <c r="F231" s="75"/>
      <c r="G231" s="2"/>
      <c r="H231" s="2"/>
      <c r="I231" s="2"/>
      <c r="J231" s="2"/>
      <c r="K231" s="2"/>
      <c r="L231" s="2"/>
      <c r="M231" s="2"/>
      <c r="N231" s="2"/>
      <c r="O231" s="2"/>
      <c r="P231" s="2"/>
      <c r="Q231" s="2"/>
      <c r="R231" s="2"/>
      <c r="S231" s="2"/>
      <c r="T231" s="2"/>
      <c r="U231" s="2"/>
      <c r="V231" s="2"/>
      <c r="W231" s="2"/>
      <c r="X231" s="2"/>
      <c r="Y231" s="2"/>
      <c r="Z231" s="2"/>
    </row>
    <row r="232" spans="1:26" ht="12" customHeight="1">
      <c r="A232" s="50"/>
      <c r="B232" s="79"/>
      <c r="C232" s="2"/>
      <c r="D232" s="97"/>
      <c r="E232" s="63"/>
      <c r="F232" s="75"/>
      <c r="G232" s="2"/>
      <c r="H232" s="2"/>
      <c r="I232" s="2"/>
      <c r="J232" s="2"/>
      <c r="K232" s="2"/>
      <c r="L232" s="2"/>
      <c r="M232" s="2"/>
      <c r="N232" s="2"/>
      <c r="O232" s="2"/>
      <c r="P232" s="2"/>
      <c r="Q232" s="2"/>
      <c r="R232" s="2"/>
      <c r="S232" s="2"/>
      <c r="T232" s="2"/>
      <c r="U232" s="2"/>
      <c r="V232" s="2"/>
      <c r="W232" s="2"/>
      <c r="X232" s="2"/>
      <c r="Y232" s="2"/>
      <c r="Z232" s="2"/>
    </row>
    <row r="233" spans="1:26" ht="12" customHeight="1">
      <c r="A233" s="50"/>
      <c r="B233" s="79"/>
      <c r="C233" s="2"/>
      <c r="D233" s="97"/>
      <c r="E233" s="63"/>
      <c r="F233" s="75"/>
      <c r="G233" s="2"/>
      <c r="H233" s="2"/>
      <c r="I233" s="2"/>
      <c r="J233" s="2"/>
      <c r="K233" s="2"/>
      <c r="L233" s="2"/>
      <c r="M233" s="2"/>
      <c r="N233" s="2"/>
      <c r="O233" s="2"/>
      <c r="P233" s="2"/>
      <c r="Q233" s="2"/>
      <c r="R233" s="2"/>
      <c r="S233" s="2"/>
      <c r="T233" s="2"/>
      <c r="U233" s="2"/>
      <c r="V233" s="2"/>
      <c r="W233" s="2"/>
      <c r="X233" s="2"/>
      <c r="Y233" s="2"/>
      <c r="Z233" s="2"/>
    </row>
    <row r="234" spans="1:26" ht="12" customHeight="1">
      <c r="A234" s="50"/>
      <c r="B234" s="79"/>
      <c r="C234" s="2"/>
      <c r="D234" s="97"/>
      <c r="E234" s="63"/>
      <c r="F234" s="75"/>
      <c r="G234" s="2"/>
      <c r="H234" s="2"/>
      <c r="I234" s="2"/>
      <c r="J234" s="2"/>
      <c r="K234" s="2"/>
      <c r="L234" s="2"/>
      <c r="M234" s="2"/>
      <c r="N234" s="2"/>
      <c r="O234" s="2"/>
      <c r="P234" s="2"/>
      <c r="Q234" s="2"/>
      <c r="R234" s="2"/>
      <c r="S234" s="2"/>
      <c r="T234" s="2"/>
      <c r="U234" s="2"/>
      <c r="V234" s="2"/>
      <c r="W234" s="2"/>
      <c r="X234" s="2"/>
      <c r="Y234" s="2"/>
      <c r="Z234" s="2"/>
    </row>
    <row r="235" spans="1:26" ht="12" customHeight="1">
      <c r="A235" s="50"/>
      <c r="B235" s="79"/>
      <c r="C235" s="2"/>
      <c r="D235" s="97"/>
      <c r="E235" s="63"/>
      <c r="F235" s="75"/>
      <c r="G235" s="2"/>
      <c r="H235" s="2"/>
      <c r="I235" s="2"/>
      <c r="J235" s="2"/>
      <c r="K235" s="2"/>
      <c r="L235" s="2"/>
      <c r="M235" s="2"/>
      <c r="N235" s="2"/>
      <c r="O235" s="2"/>
      <c r="P235" s="2"/>
      <c r="Q235" s="2"/>
      <c r="R235" s="2"/>
      <c r="S235" s="2"/>
      <c r="T235" s="2"/>
      <c r="U235" s="2"/>
      <c r="V235" s="2"/>
      <c r="W235" s="2"/>
      <c r="X235" s="2"/>
      <c r="Y235" s="2"/>
      <c r="Z235" s="2"/>
    </row>
    <row r="236" spans="1:26" ht="12" customHeight="1">
      <c r="A236" s="50"/>
      <c r="B236" s="79"/>
      <c r="C236" s="2"/>
      <c r="D236" s="97"/>
      <c r="E236" s="63"/>
      <c r="F236" s="75"/>
      <c r="G236" s="2"/>
      <c r="H236" s="2"/>
      <c r="I236" s="2"/>
      <c r="J236" s="2"/>
      <c r="K236" s="2"/>
      <c r="L236" s="2"/>
      <c r="M236" s="2"/>
      <c r="N236" s="2"/>
      <c r="O236" s="2"/>
      <c r="P236" s="2"/>
      <c r="Q236" s="2"/>
      <c r="R236" s="2"/>
      <c r="S236" s="2"/>
      <c r="T236" s="2"/>
      <c r="U236" s="2"/>
      <c r="V236" s="2"/>
      <c r="W236" s="2"/>
      <c r="X236" s="2"/>
      <c r="Y236" s="2"/>
      <c r="Z236" s="2"/>
    </row>
    <row r="237" spans="1:26" ht="12" customHeight="1">
      <c r="A237" s="50"/>
      <c r="B237" s="79"/>
      <c r="C237" s="2"/>
      <c r="D237" s="97"/>
      <c r="E237" s="63"/>
      <c r="F237" s="75"/>
      <c r="G237" s="2"/>
      <c r="H237" s="2"/>
      <c r="I237" s="2"/>
      <c r="J237" s="2"/>
      <c r="K237" s="2"/>
      <c r="L237" s="2"/>
      <c r="M237" s="2"/>
      <c r="N237" s="2"/>
      <c r="O237" s="2"/>
      <c r="P237" s="2"/>
      <c r="Q237" s="2"/>
      <c r="R237" s="2"/>
      <c r="S237" s="2"/>
      <c r="T237" s="2"/>
      <c r="U237" s="2"/>
      <c r="V237" s="2"/>
      <c r="W237" s="2"/>
      <c r="X237" s="2"/>
      <c r="Y237" s="2"/>
      <c r="Z237" s="2"/>
    </row>
    <row r="238" spans="1:26" ht="12" customHeight="1">
      <c r="A238" s="50"/>
      <c r="B238" s="79"/>
      <c r="C238" s="2"/>
      <c r="D238" s="97"/>
      <c r="E238" s="63"/>
      <c r="F238" s="75"/>
      <c r="G238" s="2"/>
      <c r="H238" s="2"/>
      <c r="I238" s="2"/>
      <c r="J238" s="2"/>
      <c r="K238" s="2"/>
      <c r="L238" s="2"/>
      <c r="M238" s="2"/>
      <c r="N238" s="2"/>
      <c r="O238" s="2"/>
      <c r="P238" s="2"/>
      <c r="Q238" s="2"/>
      <c r="R238" s="2"/>
      <c r="S238" s="2"/>
      <c r="T238" s="2"/>
      <c r="U238" s="2"/>
      <c r="V238" s="2"/>
      <c r="W238" s="2"/>
      <c r="X238" s="2"/>
      <c r="Y238" s="2"/>
      <c r="Z238" s="2"/>
    </row>
    <row r="239" spans="1:26" ht="12" customHeight="1">
      <c r="A239" s="50"/>
      <c r="B239" s="79"/>
      <c r="C239" s="2"/>
      <c r="D239" s="97"/>
      <c r="E239" s="63"/>
      <c r="F239" s="75"/>
      <c r="G239" s="2"/>
      <c r="H239" s="2"/>
      <c r="I239" s="2"/>
      <c r="J239" s="2"/>
      <c r="K239" s="2"/>
      <c r="L239" s="2"/>
      <c r="M239" s="2"/>
      <c r="N239" s="2"/>
      <c r="O239" s="2"/>
      <c r="P239" s="2"/>
      <c r="Q239" s="2"/>
      <c r="R239" s="2"/>
      <c r="S239" s="2"/>
      <c r="T239" s="2"/>
      <c r="U239" s="2"/>
      <c r="V239" s="2"/>
      <c r="W239" s="2"/>
      <c r="X239" s="2"/>
      <c r="Y239" s="2"/>
      <c r="Z239" s="2"/>
    </row>
    <row r="240" spans="1:26" ht="12" customHeight="1">
      <c r="A240" s="50"/>
      <c r="B240" s="79"/>
      <c r="C240" s="2"/>
      <c r="D240" s="97"/>
      <c r="E240" s="63"/>
      <c r="F240" s="75"/>
      <c r="G240" s="2"/>
      <c r="H240" s="2"/>
      <c r="I240" s="2"/>
      <c r="J240" s="2"/>
      <c r="K240" s="2"/>
      <c r="L240" s="2"/>
      <c r="M240" s="2"/>
      <c r="N240" s="2"/>
      <c r="O240" s="2"/>
      <c r="P240" s="2"/>
      <c r="Q240" s="2"/>
      <c r="R240" s="2"/>
      <c r="S240" s="2"/>
      <c r="T240" s="2"/>
      <c r="U240" s="2"/>
      <c r="V240" s="2"/>
      <c r="W240" s="2"/>
      <c r="X240" s="2"/>
      <c r="Y240" s="2"/>
      <c r="Z240" s="2"/>
    </row>
    <row r="241" spans="1:26" ht="12" customHeight="1">
      <c r="A241" s="50"/>
      <c r="B241" s="79"/>
      <c r="C241" s="2"/>
      <c r="D241" s="97"/>
      <c r="E241" s="63"/>
      <c r="F241" s="75"/>
      <c r="G241" s="2"/>
      <c r="H241" s="2"/>
      <c r="I241" s="2"/>
      <c r="J241" s="2"/>
      <c r="K241" s="2"/>
      <c r="L241" s="2"/>
      <c r="M241" s="2"/>
      <c r="N241" s="2"/>
      <c r="O241" s="2"/>
      <c r="P241" s="2"/>
      <c r="Q241" s="2"/>
      <c r="R241" s="2"/>
      <c r="S241" s="2"/>
      <c r="T241" s="2"/>
      <c r="U241" s="2"/>
      <c r="V241" s="2"/>
      <c r="W241" s="2"/>
      <c r="X241" s="2"/>
      <c r="Y241" s="2"/>
      <c r="Z241" s="2"/>
    </row>
    <row r="242" spans="1:26" ht="12" customHeight="1">
      <c r="A242" s="50"/>
      <c r="B242" s="79"/>
      <c r="C242" s="2"/>
      <c r="D242" s="97"/>
      <c r="E242" s="63"/>
      <c r="F242" s="75"/>
      <c r="G242" s="2"/>
      <c r="H242" s="2"/>
      <c r="I242" s="2"/>
      <c r="J242" s="2"/>
      <c r="K242" s="2"/>
      <c r="L242" s="2"/>
      <c r="M242" s="2"/>
      <c r="N242" s="2"/>
      <c r="O242" s="2"/>
      <c r="P242" s="2"/>
      <c r="Q242" s="2"/>
      <c r="R242" s="2"/>
      <c r="S242" s="2"/>
      <c r="T242" s="2"/>
      <c r="U242" s="2"/>
      <c r="V242" s="2"/>
      <c r="W242" s="2"/>
      <c r="X242" s="2"/>
      <c r="Y242" s="2"/>
      <c r="Z242" s="2"/>
    </row>
    <row r="243" spans="1:26" ht="12" customHeight="1">
      <c r="A243" s="50"/>
      <c r="B243" s="79"/>
      <c r="C243" s="2"/>
      <c r="D243" s="97"/>
      <c r="E243" s="63"/>
      <c r="F243" s="75"/>
      <c r="G243" s="2"/>
      <c r="H243" s="2"/>
      <c r="I243" s="2"/>
      <c r="J243" s="2"/>
      <c r="K243" s="2"/>
      <c r="L243" s="2"/>
      <c r="M243" s="2"/>
      <c r="N243" s="2"/>
      <c r="O243" s="2"/>
      <c r="P243" s="2"/>
      <c r="Q243" s="2"/>
      <c r="R243" s="2"/>
      <c r="S243" s="2"/>
      <c r="T243" s="2"/>
      <c r="U243" s="2"/>
      <c r="V243" s="2"/>
      <c r="W243" s="2"/>
      <c r="X243" s="2"/>
      <c r="Y243" s="2"/>
      <c r="Z243" s="2"/>
    </row>
    <row r="244" spans="1:26" ht="12" customHeight="1">
      <c r="A244" s="50"/>
      <c r="B244" s="79"/>
      <c r="C244" s="2"/>
      <c r="D244" s="97"/>
      <c r="E244" s="63"/>
      <c r="F244" s="75"/>
      <c r="G244" s="2"/>
      <c r="H244" s="2"/>
      <c r="I244" s="2"/>
      <c r="J244" s="2"/>
      <c r="K244" s="2"/>
      <c r="L244" s="2"/>
      <c r="M244" s="2"/>
      <c r="N244" s="2"/>
      <c r="O244" s="2"/>
      <c r="P244" s="2"/>
      <c r="Q244" s="2"/>
      <c r="R244" s="2"/>
      <c r="S244" s="2"/>
      <c r="T244" s="2"/>
      <c r="U244" s="2"/>
      <c r="V244" s="2"/>
      <c r="W244" s="2"/>
      <c r="X244" s="2"/>
      <c r="Y244" s="2"/>
      <c r="Z244" s="2"/>
    </row>
    <row r="245" spans="1:26" ht="12" customHeight="1">
      <c r="A245" s="50"/>
      <c r="B245" s="79"/>
      <c r="C245" s="2"/>
      <c r="D245" s="97"/>
      <c r="E245" s="63"/>
      <c r="F245" s="75"/>
      <c r="G245" s="2"/>
      <c r="H245" s="2"/>
      <c r="I245" s="2"/>
      <c r="J245" s="2"/>
      <c r="K245" s="2"/>
      <c r="L245" s="2"/>
      <c r="M245" s="2"/>
      <c r="N245" s="2"/>
      <c r="O245" s="2"/>
      <c r="P245" s="2"/>
      <c r="Q245" s="2"/>
      <c r="R245" s="2"/>
      <c r="S245" s="2"/>
      <c r="T245" s="2"/>
      <c r="U245" s="2"/>
      <c r="V245" s="2"/>
      <c r="W245" s="2"/>
      <c r="X245" s="2"/>
      <c r="Y245" s="2"/>
      <c r="Z245" s="2"/>
    </row>
    <row r="246" spans="1:26" ht="12" customHeight="1">
      <c r="A246" s="50"/>
      <c r="B246" s="79"/>
      <c r="C246" s="2"/>
      <c r="D246" s="97"/>
      <c r="E246" s="63"/>
      <c r="F246" s="75"/>
      <c r="G246" s="2"/>
      <c r="H246" s="2"/>
      <c r="I246" s="2"/>
      <c r="J246" s="2"/>
      <c r="K246" s="2"/>
      <c r="L246" s="2"/>
      <c r="M246" s="2"/>
      <c r="N246" s="2"/>
      <c r="O246" s="2"/>
      <c r="P246" s="2"/>
      <c r="Q246" s="2"/>
      <c r="R246" s="2"/>
      <c r="S246" s="2"/>
      <c r="T246" s="2"/>
      <c r="U246" s="2"/>
      <c r="V246" s="2"/>
      <c r="W246" s="2"/>
      <c r="X246" s="2"/>
      <c r="Y246" s="2"/>
      <c r="Z246" s="2"/>
    </row>
    <row r="247" spans="1:26" ht="12" customHeight="1">
      <c r="A247" s="50"/>
      <c r="B247" s="79"/>
      <c r="C247" s="2"/>
      <c r="D247" s="97"/>
      <c r="E247" s="63"/>
      <c r="F247" s="75"/>
      <c r="G247" s="2"/>
      <c r="H247" s="2"/>
      <c r="I247" s="2"/>
      <c r="J247" s="2"/>
      <c r="K247" s="2"/>
      <c r="L247" s="2"/>
      <c r="M247" s="2"/>
      <c r="N247" s="2"/>
      <c r="O247" s="2"/>
      <c r="P247" s="2"/>
      <c r="Q247" s="2"/>
      <c r="R247" s="2"/>
      <c r="S247" s="2"/>
      <c r="T247" s="2"/>
      <c r="U247" s="2"/>
      <c r="V247" s="2"/>
      <c r="W247" s="2"/>
      <c r="X247" s="2"/>
      <c r="Y247" s="2"/>
      <c r="Z247" s="2"/>
    </row>
    <row r="248" spans="1:26" ht="12" customHeight="1">
      <c r="A248" s="50"/>
      <c r="B248" s="79"/>
      <c r="C248" s="2"/>
      <c r="D248" s="97"/>
      <c r="E248" s="63"/>
      <c r="F248" s="75"/>
      <c r="G248" s="2"/>
      <c r="H248" s="2"/>
      <c r="I248" s="2"/>
      <c r="J248" s="2"/>
      <c r="K248" s="2"/>
      <c r="L248" s="2"/>
      <c r="M248" s="2"/>
      <c r="N248" s="2"/>
      <c r="O248" s="2"/>
      <c r="P248" s="2"/>
      <c r="Q248" s="2"/>
      <c r="R248" s="2"/>
      <c r="S248" s="2"/>
      <c r="T248" s="2"/>
      <c r="U248" s="2"/>
      <c r="V248" s="2"/>
      <c r="W248" s="2"/>
      <c r="X248" s="2"/>
      <c r="Y248" s="2"/>
      <c r="Z248" s="2"/>
    </row>
    <row r="249" spans="1:26" ht="12" customHeight="1">
      <c r="A249" s="50"/>
      <c r="B249" s="79"/>
      <c r="C249" s="2"/>
      <c r="D249" s="97"/>
      <c r="E249" s="63"/>
      <c r="F249" s="75"/>
      <c r="G249" s="2"/>
      <c r="H249" s="2"/>
      <c r="I249" s="2"/>
      <c r="J249" s="2"/>
      <c r="K249" s="2"/>
      <c r="L249" s="2"/>
      <c r="M249" s="2"/>
      <c r="N249" s="2"/>
      <c r="O249" s="2"/>
      <c r="P249" s="2"/>
      <c r="Q249" s="2"/>
      <c r="R249" s="2"/>
      <c r="S249" s="2"/>
      <c r="T249" s="2"/>
      <c r="U249" s="2"/>
      <c r="V249" s="2"/>
      <c r="W249" s="2"/>
      <c r="X249" s="2"/>
      <c r="Y249" s="2"/>
      <c r="Z249" s="2"/>
    </row>
    <row r="250" spans="1:26" ht="12" customHeight="1">
      <c r="A250" s="50"/>
      <c r="B250" s="79"/>
      <c r="C250" s="2"/>
      <c r="D250" s="97"/>
      <c r="E250" s="63"/>
      <c r="F250" s="75"/>
      <c r="G250" s="2"/>
      <c r="H250" s="2"/>
      <c r="I250" s="2"/>
      <c r="J250" s="2"/>
      <c r="K250" s="2"/>
      <c r="L250" s="2"/>
      <c r="M250" s="2"/>
      <c r="N250" s="2"/>
      <c r="O250" s="2"/>
      <c r="P250" s="2"/>
      <c r="Q250" s="2"/>
      <c r="R250" s="2"/>
      <c r="S250" s="2"/>
      <c r="T250" s="2"/>
      <c r="U250" s="2"/>
      <c r="V250" s="2"/>
      <c r="W250" s="2"/>
      <c r="X250" s="2"/>
      <c r="Y250" s="2"/>
      <c r="Z250" s="2"/>
    </row>
    <row r="251" spans="1:26" ht="12" customHeight="1">
      <c r="A251" s="50"/>
      <c r="B251" s="79"/>
      <c r="C251" s="2"/>
      <c r="D251" s="97"/>
      <c r="E251" s="63"/>
      <c r="F251" s="75"/>
      <c r="G251" s="2"/>
      <c r="H251" s="2"/>
      <c r="I251" s="2"/>
      <c r="J251" s="2"/>
      <c r="K251" s="2"/>
      <c r="L251" s="2"/>
      <c r="M251" s="2"/>
      <c r="N251" s="2"/>
      <c r="O251" s="2"/>
      <c r="P251" s="2"/>
      <c r="Q251" s="2"/>
      <c r="R251" s="2"/>
      <c r="S251" s="2"/>
      <c r="T251" s="2"/>
      <c r="U251" s="2"/>
      <c r="V251" s="2"/>
      <c r="W251" s="2"/>
      <c r="X251" s="2"/>
      <c r="Y251" s="2"/>
      <c r="Z251" s="2"/>
    </row>
    <row r="252" spans="1:26" ht="12" customHeight="1">
      <c r="A252" s="50"/>
      <c r="B252" s="79"/>
      <c r="C252" s="2"/>
      <c r="D252" s="97"/>
      <c r="E252" s="63"/>
      <c r="F252" s="75"/>
      <c r="G252" s="2"/>
      <c r="H252" s="2"/>
      <c r="I252" s="2"/>
      <c r="J252" s="2"/>
      <c r="K252" s="2"/>
      <c r="L252" s="2"/>
      <c r="M252" s="2"/>
      <c r="N252" s="2"/>
      <c r="O252" s="2"/>
      <c r="P252" s="2"/>
      <c r="Q252" s="2"/>
      <c r="R252" s="2"/>
      <c r="S252" s="2"/>
      <c r="T252" s="2"/>
      <c r="U252" s="2"/>
      <c r="V252" s="2"/>
      <c r="W252" s="2"/>
      <c r="X252" s="2"/>
      <c r="Y252" s="2"/>
      <c r="Z252" s="2"/>
    </row>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9">
    <mergeCell ref="A42:A45"/>
    <mergeCell ref="A47:A50"/>
    <mergeCell ref="A1:B1"/>
    <mergeCell ref="C1:D1"/>
    <mergeCell ref="A8:A12"/>
    <mergeCell ref="A13:A16"/>
    <mergeCell ref="A18:A24"/>
    <mergeCell ref="A26:A29"/>
    <mergeCell ref="A32:A39"/>
  </mergeCells>
  <pageMargins left="0.70866141732283472" right="0.70866141732283472" top="0.74803149606299213" bottom="0.74803149606299213" header="0" footer="0"/>
  <pageSetup scale="97" orientation="portrait" r:id="rId1"/>
  <rowBreaks count="1" manualBreakCount="1">
    <brk id="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1018"/>
  <sheetViews>
    <sheetView view="pageBreakPreview" topLeftCell="A282" zoomScale="205" zoomScaleNormal="100" zoomScaleSheetLayoutView="205" workbookViewId="0">
      <selection activeCell="E290" sqref="E290"/>
    </sheetView>
  </sheetViews>
  <sheetFormatPr defaultColWidth="14.33203125" defaultRowHeight="15" customHeight="1"/>
  <cols>
    <col min="1" max="1" width="7.33203125" customWidth="1"/>
    <col min="2" max="2" width="48.1640625" customWidth="1"/>
    <col min="3" max="3" width="4.83203125" customWidth="1"/>
    <col min="4" max="4" width="10.83203125" customWidth="1"/>
    <col min="5" max="5" width="14.33203125" customWidth="1"/>
    <col min="6" max="6" width="20.83203125" customWidth="1"/>
    <col min="7" max="7" width="8.83203125" customWidth="1"/>
    <col min="8" max="8" width="26" customWidth="1"/>
    <col min="9" max="26" width="8" customWidth="1"/>
  </cols>
  <sheetData>
    <row r="1" spans="1:26" ht="72"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5" customHeight="1">
      <c r="A2" s="44" t="s">
        <v>30</v>
      </c>
      <c r="B2" s="44" t="s">
        <v>31</v>
      </c>
      <c r="C2" s="45" t="s">
        <v>32</v>
      </c>
      <c r="D2" s="46" t="s">
        <v>33</v>
      </c>
      <c r="E2" s="92" t="s">
        <v>34</v>
      </c>
      <c r="F2" s="46" t="s">
        <v>35</v>
      </c>
      <c r="G2" s="108"/>
      <c r="H2" s="108"/>
      <c r="I2" s="108"/>
      <c r="J2" s="108"/>
      <c r="K2" s="108"/>
      <c r="L2" s="108"/>
      <c r="M2" s="108"/>
      <c r="N2" s="108"/>
      <c r="O2" s="108"/>
      <c r="P2" s="108"/>
      <c r="Q2" s="108"/>
      <c r="R2" s="108"/>
      <c r="S2" s="108"/>
      <c r="T2" s="108"/>
      <c r="U2" s="108"/>
      <c r="V2" s="108"/>
      <c r="W2" s="108"/>
      <c r="X2" s="108"/>
      <c r="Y2" s="108"/>
      <c r="Z2" s="108"/>
    </row>
    <row r="3" spans="1:26" ht="12" customHeight="1">
      <c r="A3" s="50"/>
      <c r="B3" s="50"/>
      <c r="C3" s="51"/>
      <c r="D3" s="52"/>
      <c r="E3" s="63"/>
      <c r="F3" s="7"/>
      <c r="G3" s="82"/>
      <c r="H3" s="82"/>
      <c r="I3" s="82"/>
      <c r="J3" s="82"/>
      <c r="K3" s="82"/>
      <c r="L3" s="82"/>
      <c r="M3" s="82"/>
      <c r="N3" s="82"/>
      <c r="O3" s="82"/>
      <c r="P3" s="82"/>
      <c r="Q3" s="82"/>
      <c r="R3" s="82"/>
      <c r="S3" s="82"/>
      <c r="T3" s="82"/>
      <c r="U3" s="82"/>
      <c r="V3" s="82"/>
      <c r="W3" s="82"/>
      <c r="X3" s="82"/>
      <c r="Y3" s="82"/>
      <c r="Z3" s="82"/>
    </row>
    <row r="4" spans="1:26" ht="14.25" customHeight="1">
      <c r="A4" s="55">
        <v>300</v>
      </c>
      <c r="B4" s="56" t="s">
        <v>134</v>
      </c>
      <c r="C4" s="57"/>
      <c r="D4" s="58"/>
      <c r="E4" s="58"/>
      <c r="F4" s="96"/>
      <c r="G4" s="82"/>
      <c r="H4" s="82"/>
      <c r="I4" s="82"/>
      <c r="J4" s="82"/>
      <c r="K4" s="82"/>
      <c r="L4" s="82"/>
      <c r="M4" s="82"/>
      <c r="N4" s="82"/>
      <c r="O4" s="82"/>
      <c r="P4" s="82"/>
      <c r="Q4" s="82"/>
      <c r="R4" s="82"/>
      <c r="S4" s="82"/>
      <c r="T4" s="82"/>
      <c r="U4" s="82"/>
      <c r="V4" s="82"/>
      <c r="W4" s="82"/>
      <c r="X4" s="82"/>
      <c r="Y4" s="82"/>
      <c r="Z4" s="82"/>
    </row>
    <row r="5" spans="1:26" ht="14.25" customHeight="1">
      <c r="A5" s="61"/>
      <c r="B5" s="62"/>
      <c r="C5" s="2"/>
      <c r="D5" s="63"/>
      <c r="E5" s="63"/>
      <c r="F5" s="75"/>
      <c r="G5" s="82"/>
      <c r="H5" s="82"/>
      <c r="I5" s="82"/>
      <c r="J5" s="82"/>
      <c r="K5" s="82"/>
      <c r="L5" s="82"/>
      <c r="M5" s="82"/>
      <c r="N5" s="82"/>
      <c r="O5" s="82"/>
      <c r="P5" s="82"/>
      <c r="Q5" s="82"/>
      <c r="R5" s="82"/>
      <c r="S5" s="82"/>
      <c r="T5" s="82"/>
      <c r="U5" s="82"/>
      <c r="V5" s="82"/>
      <c r="W5" s="82"/>
      <c r="X5" s="82"/>
      <c r="Y5" s="82"/>
      <c r="Z5" s="82"/>
    </row>
    <row r="6" spans="1:26" ht="54" customHeight="1">
      <c r="A6" s="50"/>
      <c r="B6" s="69" t="s">
        <v>103</v>
      </c>
      <c r="C6" s="98"/>
      <c r="D6" s="98"/>
      <c r="E6" s="99"/>
      <c r="F6" s="99"/>
      <c r="G6" s="82"/>
      <c r="H6" s="82"/>
      <c r="I6" s="82"/>
      <c r="J6" s="82"/>
      <c r="K6" s="82"/>
      <c r="L6" s="82"/>
      <c r="M6" s="82"/>
      <c r="N6" s="82"/>
      <c r="O6" s="82"/>
      <c r="P6" s="82"/>
      <c r="Q6" s="82"/>
      <c r="R6" s="82"/>
      <c r="S6" s="82"/>
      <c r="T6" s="82"/>
      <c r="U6" s="82"/>
      <c r="V6" s="82"/>
      <c r="W6" s="82"/>
      <c r="X6" s="82"/>
      <c r="Y6" s="82"/>
      <c r="Z6" s="82"/>
    </row>
    <row r="7" spans="1:26" ht="12" customHeight="1">
      <c r="A7" s="61"/>
      <c r="B7" s="76"/>
      <c r="C7" s="2"/>
      <c r="D7" s="63"/>
      <c r="E7" s="63"/>
      <c r="F7" s="75"/>
      <c r="G7" s="2"/>
      <c r="H7" s="2"/>
      <c r="I7" s="2"/>
      <c r="J7" s="2"/>
      <c r="K7" s="2"/>
      <c r="L7" s="2"/>
      <c r="M7" s="2"/>
      <c r="N7" s="2"/>
      <c r="O7" s="2"/>
      <c r="P7" s="2"/>
      <c r="Q7" s="2"/>
      <c r="R7" s="2"/>
      <c r="S7" s="2"/>
      <c r="T7" s="2"/>
      <c r="U7" s="2"/>
      <c r="V7" s="2"/>
      <c r="W7" s="2"/>
      <c r="X7" s="2"/>
      <c r="Y7" s="2"/>
      <c r="Z7" s="2"/>
    </row>
    <row r="8" spans="1:26" ht="12" customHeight="1">
      <c r="A8" s="61"/>
      <c r="B8" s="76"/>
      <c r="C8" s="2"/>
      <c r="D8" s="63"/>
      <c r="E8" s="63"/>
      <c r="F8" s="75"/>
      <c r="G8" s="2"/>
      <c r="H8" s="2"/>
      <c r="I8" s="2"/>
      <c r="J8" s="2"/>
      <c r="K8" s="2"/>
      <c r="L8" s="2"/>
      <c r="M8" s="2"/>
      <c r="N8" s="2"/>
      <c r="O8" s="2"/>
      <c r="P8" s="2"/>
      <c r="Q8" s="2"/>
      <c r="R8" s="2"/>
      <c r="S8" s="2"/>
      <c r="T8" s="2"/>
      <c r="U8" s="2"/>
      <c r="V8" s="2"/>
      <c r="W8" s="2"/>
      <c r="X8" s="2"/>
      <c r="Y8" s="2"/>
      <c r="Z8" s="2"/>
    </row>
    <row r="9" spans="1:26" ht="24.75" customHeight="1">
      <c r="A9" s="398">
        <v>301</v>
      </c>
      <c r="B9" s="65" t="s">
        <v>135</v>
      </c>
      <c r="C9" s="67"/>
      <c r="D9" s="68"/>
      <c r="E9" s="63"/>
      <c r="F9" s="63"/>
      <c r="G9" s="2"/>
      <c r="H9" s="2"/>
      <c r="I9" s="2"/>
      <c r="J9" s="2"/>
      <c r="K9" s="2"/>
      <c r="L9" s="2"/>
      <c r="M9" s="2"/>
      <c r="N9" s="2"/>
      <c r="O9" s="2"/>
      <c r="P9" s="2"/>
      <c r="Q9" s="2"/>
      <c r="R9" s="2"/>
      <c r="S9" s="2"/>
      <c r="T9" s="2"/>
      <c r="U9" s="2"/>
      <c r="V9" s="2"/>
      <c r="W9" s="2"/>
      <c r="X9" s="2"/>
      <c r="Y9" s="2"/>
      <c r="Z9" s="2"/>
    </row>
    <row r="10" spans="1:26" ht="112.7" customHeight="1">
      <c r="A10" s="399"/>
      <c r="B10" s="10" t="s">
        <v>631</v>
      </c>
      <c r="C10" s="67"/>
      <c r="D10" s="68"/>
      <c r="E10" s="63"/>
      <c r="F10" s="75"/>
      <c r="G10" s="2"/>
      <c r="H10" s="2"/>
      <c r="I10" s="2"/>
      <c r="J10" s="2"/>
      <c r="K10" s="2"/>
      <c r="L10" s="2"/>
      <c r="M10" s="2"/>
      <c r="N10" s="2"/>
      <c r="O10" s="2"/>
      <c r="P10" s="2"/>
      <c r="Q10" s="2"/>
      <c r="R10" s="2"/>
      <c r="S10" s="2"/>
      <c r="T10" s="2"/>
      <c r="U10" s="2"/>
      <c r="V10" s="2"/>
      <c r="W10" s="2"/>
      <c r="X10" s="2"/>
      <c r="Y10" s="2"/>
      <c r="Z10" s="2"/>
    </row>
    <row r="11" spans="1:26" ht="37.5" customHeight="1">
      <c r="A11" s="399"/>
      <c r="B11" s="10" t="s">
        <v>136</v>
      </c>
      <c r="C11" s="67" t="s">
        <v>115</v>
      </c>
      <c r="D11" s="68">
        <f>(35.78*7.92+21.79*3.59+22.65*6.24+17.05*1.83)*0.12+(7.62+35.48+17.23+16.45+1.83+5.6+6.24+1.8+3.59+13.97)*1.2*0.03</f>
        <v>68.050104000000005</v>
      </c>
      <c r="E11" s="63"/>
      <c r="F11" s="75"/>
      <c r="G11" s="82"/>
      <c r="H11" s="82"/>
      <c r="I11" s="82"/>
      <c r="J11" s="82"/>
      <c r="K11" s="82"/>
      <c r="L11" s="82"/>
      <c r="M11" s="82"/>
      <c r="N11" s="82"/>
      <c r="O11" s="82"/>
      <c r="P11" s="82"/>
      <c r="Q11" s="82"/>
      <c r="R11" s="82"/>
      <c r="S11" s="82"/>
      <c r="T11" s="82"/>
      <c r="U11" s="82"/>
      <c r="V11" s="82"/>
      <c r="W11" s="82"/>
      <c r="X11" s="82"/>
      <c r="Y11" s="82"/>
      <c r="Z11" s="82"/>
    </row>
    <row r="12" spans="1:26" ht="12" customHeight="1">
      <c r="A12" s="399"/>
      <c r="B12" s="97" t="s">
        <v>108</v>
      </c>
      <c r="C12" s="71" t="s">
        <v>115</v>
      </c>
      <c r="D12" s="72">
        <f>SUM(D11)</f>
        <v>68.050104000000005</v>
      </c>
      <c r="E12" s="101">
        <v>0</v>
      </c>
      <c r="F12" s="101">
        <f>D12*E12</f>
        <v>0</v>
      </c>
      <c r="G12" s="82"/>
      <c r="H12" s="82"/>
      <c r="I12" s="82"/>
      <c r="J12" s="82"/>
      <c r="K12" s="82"/>
      <c r="L12" s="82"/>
      <c r="M12" s="82"/>
      <c r="N12" s="82"/>
      <c r="O12" s="82"/>
      <c r="P12" s="82"/>
      <c r="Q12" s="82"/>
      <c r="R12" s="82"/>
      <c r="S12" s="82"/>
      <c r="T12" s="82"/>
      <c r="U12" s="82"/>
      <c r="V12" s="82"/>
      <c r="W12" s="82"/>
      <c r="X12" s="82"/>
      <c r="Y12" s="82"/>
      <c r="Z12" s="82"/>
    </row>
    <row r="13" spans="1:26" ht="12" customHeight="1">
      <c r="A13" s="348"/>
      <c r="B13" s="97"/>
      <c r="C13" s="67"/>
      <c r="D13" s="68"/>
      <c r="E13" s="63"/>
      <c r="F13" s="63"/>
      <c r="G13" s="82"/>
      <c r="H13" s="82"/>
      <c r="I13" s="82"/>
      <c r="J13" s="82"/>
      <c r="K13" s="82"/>
      <c r="L13" s="82"/>
      <c r="M13" s="82"/>
      <c r="N13" s="82"/>
      <c r="O13" s="82"/>
      <c r="P13" s="82"/>
      <c r="Q13" s="82"/>
      <c r="R13" s="82"/>
      <c r="S13" s="82"/>
      <c r="T13" s="82"/>
      <c r="U13" s="82"/>
      <c r="V13" s="82"/>
      <c r="W13" s="82"/>
      <c r="X13" s="82"/>
      <c r="Y13" s="82"/>
      <c r="Z13" s="82"/>
    </row>
    <row r="14" spans="1:26" ht="24.75" customHeight="1">
      <c r="A14" s="398">
        <f>A9+1</f>
        <v>302</v>
      </c>
      <c r="B14" s="65" t="s">
        <v>137</v>
      </c>
      <c r="C14" s="67"/>
      <c r="D14" s="68"/>
      <c r="E14" s="63"/>
      <c r="F14" s="63"/>
      <c r="G14" s="82"/>
      <c r="H14" s="82"/>
      <c r="I14" s="82"/>
      <c r="J14" s="82"/>
      <c r="K14" s="82"/>
      <c r="L14" s="82"/>
      <c r="M14" s="82"/>
      <c r="N14" s="82"/>
      <c r="O14" s="82"/>
      <c r="P14" s="82"/>
      <c r="Q14" s="82"/>
      <c r="R14" s="82"/>
      <c r="S14" s="82"/>
      <c r="T14" s="82"/>
      <c r="U14" s="82"/>
      <c r="V14" s="82"/>
      <c r="W14" s="82"/>
      <c r="X14" s="82"/>
      <c r="Y14" s="82"/>
      <c r="Z14" s="82"/>
    </row>
    <row r="15" spans="1:26" ht="112.7" customHeight="1">
      <c r="A15" s="399"/>
      <c r="B15" s="10" t="s">
        <v>632</v>
      </c>
      <c r="C15" s="67"/>
      <c r="D15" s="68"/>
      <c r="E15" s="63"/>
      <c r="F15" s="75"/>
      <c r="G15" s="82"/>
      <c r="H15" s="82"/>
      <c r="I15" s="82"/>
      <c r="J15" s="82"/>
      <c r="K15" s="82"/>
      <c r="L15" s="82"/>
      <c r="M15" s="82"/>
      <c r="N15" s="82"/>
      <c r="O15" s="82"/>
      <c r="P15" s="82"/>
      <c r="Q15" s="82"/>
      <c r="R15" s="82"/>
      <c r="S15" s="82"/>
      <c r="T15" s="82"/>
      <c r="U15" s="82"/>
      <c r="V15" s="82"/>
      <c r="W15" s="82"/>
      <c r="X15" s="82"/>
      <c r="Y15" s="82"/>
      <c r="Z15" s="82"/>
    </row>
    <row r="16" spans="1:26" ht="12" customHeight="1">
      <c r="A16" s="399"/>
      <c r="B16" s="339" t="s">
        <v>646</v>
      </c>
      <c r="C16" s="340" t="s">
        <v>115</v>
      </c>
      <c r="D16" s="341">
        <f>35.78*3.5*0.15</f>
        <v>18.784500000000001</v>
      </c>
      <c r="E16" s="63"/>
      <c r="F16" s="75"/>
      <c r="G16" s="82"/>
      <c r="H16" s="82"/>
      <c r="I16" s="82"/>
      <c r="J16" s="82"/>
      <c r="K16" s="82"/>
      <c r="L16" s="82"/>
      <c r="M16" s="82"/>
      <c r="N16" s="82"/>
      <c r="O16" s="82"/>
      <c r="P16" s="82"/>
      <c r="Q16" s="82"/>
      <c r="R16" s="82"/>
      <c r="S16" s="82"/>
      <c r="T16" s="82"/>
      <c r="U16" s="82"/>
      <c r="V16" s="82"/>
      <c r="W16" s="82"/>
      <c r="X16" s="82"/>
      <c r="Y16" s="82"/>
      <c r="Z16" s="82"/>
    </row>
    <row r="17" spans="1:26" ht="12" customHeight="1">
      <c r="A17" s="399"/>
      <c r="B17" s="339" t="s">
        <v>647</v>
      </c>
      <c r="C17" s="340" t="s">
        <v>115</v>
      </c>
      <c r="D17" s="341">
        <f>14.2*3.5*0.15</f>
        <v>7.4549999999999992</v>
      </c>
      <c r="E17" s="63"/>
      <c r="F17" s="75"/>
      <c r="G17" s="82"/>
      <c r="H17" s="82"/>
      <c r="I17" s="82"/>
      <c r="J17" s="82"/>
      <c r="K17" s="82"/>
      <c r="L17" s="82"/>
      <c r="M17" s="82"/>
      <c r="N17" s="82"/>
      <c r="O17" s="82"/>
      <c r="P17" s="82"/>
      <c r="Q17" s="82"/>
      <c r="R17" s="82"/>
      <c r="S17" s="82"/>
      <c r="T17" s="82"/>
      <c r="U17" s="82"/>
      <c r="V17" s="82"/>
      <c r="W17" s="82"/>
      <c r="X17" s="82"/>
      <c r="Y17" s="82"/>
      <c r="Z17" s="82"/>
    </row>
    <row r="18" spans="1:26" ht="12" customHeight="1">
      <c r="A18" s="399"/>
      <c r="B18" s="339" t="s">
        <v>648</v>
      </c>
      <c r="C18" s="340" t="s">
        <v>115</v>
      </c>
      <c r="D18" s="341">
        <f>2*3.5*0.15</f>
        <v>1.05</v>
      </c>
      <c r="E18" s="63"/>
      <c r="F18" s="75"/>
      <c r="G18" s="82"/>
      <c r="H18" s="82"/>
      <c r="I18" s="82"/>
      <c r="J18" s="82"/>
      <c r="K18" s="82"/>
      <c r="L18" s="82"/>
      <c r="M18" s="82"/>
      <c r="N18" s="82"/>
      <c r="O18" s="82"/>
      <c r="P18" s="82"/>
      <c r="Q18" s="82"/>
      <c r="R18" s="82"/>
      <c r="S18" s="82"/>
      <c r="T18" s="82"/>
      <c r="U18" s="82"/>
      <c r="V18" s="82"/>
      <c r="W18" s="82"/>
      <c r="X18" s="82"/>
      <c r="Y18" s="82"/>
      <c r="Z18" s="82"/>
    </row>
    <row r="19" spans="1:26" ht="12" customHeight="1">
      <c r="A19" s="399"/>
      <c r="B19" s="339" t="s">
        <v>649</v>
      </c>
      <c r="C19" s="340" t="s">
        <v>115</v>
      </c>
      <c r="D19" s="341">
        <f>5.75*3.5*0.15</f>
        <v>3.0187499999999998</v>
      </c>
      <c r="E19" s="63"/>
      <c r="F19" s="75"/>
      <c r="G19" s="82"/>
      <c r="H19" s="82"/>
      <c r="I19" s="82"/>
      <c r="J19" s="82"/>
      <c r="K19" s="82"/>
      <c r="L19" s="82"/>
      <c r="M19" s="82"/>
      <c r="N19" s="82"/>
      <c r="O19" s="82"/>
      <c r="P19" s="82"/>
      <c r="Q19" s="82"/>
      <c r="R19" s="82"/>
      <c r="S19" s="82"/>
      <c r="T19" s="82"/>
      <c r="U19" s="82"/>
      <c r="V19" s="82"/>
      <c r="W19" s="82"/>
      <c r="X19" s="82"/>
      <c r="Y19" s="82"/>
      <c r="Z19" s="82"/>
    </row>
    <row r="20" spans="1:26" ht="12" customHeight="1">
      <c r="A20" s="399"/>
      <c r="B20" s="339" t="s">
        <v>650</v>
      </c>
      <c r="C20" s="340" t="s">
        <v>115</v>
      </c>
      <c r="D20" s="341">
        <f>11.5*3.5*0.15</f>
        <v>6.0374999999999996</v>
      </c>
      <c r="E20" s="63"/>
      <c r="F20" s="75"/>
      <c r="G20" s="82"/>
      <c r="H20" s="82"/>
      <c r="I20" s="82"/>
      <c r="J20" s="82"/>
      <c r="K20" s="82"/>
      <c r="L20" s="82"/>
      <c r="M20" s="82"/>
      <c r="N20" s="82"/>
      <c r="O20" s="82"/>
      <c r="P20" s="82"/>
      <c r="Q20" s="82"/>
      <c r="R20" s="82"/>
      <c r="S20" s="82"/>
      <c r="T20" s="82"/>
      <c r="U20" s="82"/>
      <c r="V20" s="82"/>
      <c r="W20" s="82"/>
      <c r="X20" s="82"/>
      <c r="Y20" s="82"/>
      <c r="Z20" s="82"/>
    </row>
    <row r="21" spans="1:26" ht="12" customHeight="1">
      <c r="A21" s="399"/>
      <c r="B21" s="339" t="s">
        <v>651</v>
      </c>
      <c r="C21" s="340" t="s">
        <v>115</v>
      </c>
      <c r="D21" s="341">
        <f>7.92*3.5*0.15</f>
        <v>4.1579999999999995</v>
      </c>
      <c r="E21" s="63"/>
      <c r="F21" s="75"/>
      <c r="G21" s="82"/>
      <c r="H21" s="82"/>
      <c r="I21" s="82"/>
      <c r="J21" s="82"/>
      <c r="K21" s="82"/>
      <c r="L21" s="82"/>
      <c r="M21" s="82"/>
      <c r="N21" s="82"/>
      <c r="O21" s="82"/>
      <c r="P21" s="82"/>
      <c r="Q21" s="82"/>
      <c r="R21" s="82"/>
      <c r="S21" s="82"/>
      <c r="T21" s="82"/>
      <c r="U21" s="82"/>
      <c r="V21" s="82"/>
      <c r="W21" s="82"/>
      <c r="X21" s="82"/>
      <c r="Y21" s="82"/>
      <c r="Z21" s="82"/>
    </row>
    <row r="22" spans="1:26" ht="12" customHeight="1">
      <c r="A22" s="399"/>
      <c r="B22" s="339" t="s">
        <v>652</v>
      </c>
      <c r="C22" s="340" t="s">
        <v>115</v>
      </c>
      <c r="D22" s="341">
        <f>3.6*3.5*0.15</f>
        <v>1.89</v>
      </c>
      <c r="E22" s="63"/>
      <c r="F22" s="75"/>
      <c r="G22" s="82"/>
      <c r="H22" s="82"/>
      <c r="I22" s="82"/>
      <c r="J22" s="82"/>
      <c r="K22" s="82"/>
      <c r="L22" s="82"/>
      <c r="M22" s="82"/>
      <c r="N22" s="82"/>
      <c r="O22" s="82"/>
      <c r="P22" s="82"/>
      <c r="Q22" s="82"/>
      <c r="R22" s="82"/>
      <c r="S22" s="82"/>
      <c r="T22" s="82"/>
      <c r="U22" s="82"/>
      <c r="V22" s="82"/>
      <c r="W22" s="82"/>
      <c r="X22" s="82"/>
      <c r="Y22" s="82"/>
      <c r="Z22" s="82"/>
    </row>
    <row r="23" spans="1:26" ht="12" customHeight="1">
      <c r="A23" s="399"/>
      <c r="B23" s="339" t="s">
        <v>653</v>
      </c>
      <c r="C23" s="340" t="s">
        <v>115</v>
      </c>
      <c r="D23" s="341">
        <f>6.25*3.5*0.15</f>
        <v>3.28125</v>
      </c>
      <c r="E23" s="63"/>
      <c r="F23" s="75"/>
      <c r="G23" s="82"/>
      <c r="H23" s="82"/>
      <c r="I23" s="82"/>
      <c r="J23" s="82"/>
      <c r="K23" s="82"/>
      <c r="L23" s="82"/>
      <c r="M23" s="82"/>
      <c r="N23" s="82"/>
      <c r="O23" s="82"/>
      <c r="P23" s="82"/>
      <c r="Q23" s="82"/>
      <c r="R23" s="82"/>
      <c r="S23" s="82"/>
      <c r="T23" s="82"/>
      <c r="U23" s="82"/>
      <c r="V23" s="82"/>
      <c r="W23" s="82"/>
      <c r="X23" s="82"/>
      <c r="Y23" s="82"/>
      <c r="Z23" s="82"/>
    </row>
    <row r="24" spans="1:26" ht="12" customHeight="1">
      <c r="A24" s="399"/>
      <c r="B24" s="339" t="s">
        <v>654</v>
      </c>
      <c r="C24" s="340" t="s">
        <v>115</v>
      </c>
      <c r="D24" s="341">
        <f>1.85*3.5*0.15</f>
        <v>0.97125000000000006</v>
      </c>
      <c r="E24" s="63"/>
      <c r="F24" s="75"/>
      <c r="G24" s="82"/>
      <c r="H24" s="82"/>
      <c r="I24" s="82"/>
      <c r="J24" s="82"/>
      <c r="K24" s="82"/>
      <c r="L24" s="82"/>
      <c r="M24" s="82"/>
      <c r="N24" s="82"/>
      <c r="O24" s="82"/>
      <c r="P24" s="82"/>
      <c r="Q24" s="82"/>
      <c r="R24" s="82"/>
      <c r="S24" s="82"/>
      <c r="T24" s="82"/>
      <c r="U24" s="82"/>
      <c r="V24" s="82"/>
      <c r="W24" s="82"/>
      <c r="X24" s="82"/>
      <c r="Y24" s="82"/>
      <c r="Z24" s="82"/>
    </row>
    <row r="25" spans="1:26" ht="12" customHeight="1">
      <c r="A25" s="399"/>
      <c r="B25" s="339" t="s">
        <v>655</v>
      </c>
      <c r="C25" s="340" t="s">
        <v>115</v>
      </c>
      <c r="D25" s="341">
        <f>17.25*3.5*0.15</f>
        <v>9.0562500000000004</v>
      </c>
      <c r="E25" s="63"/>
      <c r="F25" s="75"/>
      <c r="G25" s="82"/>
      <c r="H25" s="82"/>
      <c r="I25" s="82"/>
      <c r="J25" s="82"/>
      <c r="K25" s="82"/>
      <c r="L25" s="82"/>
      <c r="M25" s="82"/>
      <c r="N25" s="82"/>
      <c r="O25" s="82"/>
      <c r="P25" s="82"/>
      <c r="Q25" s="82"/>
      <c r="R25" s="82"/>
      <c r="S25" s="82"/>
      <c r="T25" s="82"/>
      <c r="U25" s="82"/>
      <c r="V25" s="82"/>
      <c r="W25" s="82"/>
      <c r="X25" s="82"/>
      <c r="Y25" s="82"/>
      <c r="Z25" s="82"/>
    </row>
    <row r="26" spans="1:26" ht="12" customHeight="1">
      <c r="A26" s="399"/>
      <c r="B26" s="339" t="s">
        <v>656</v>
      </c>
      <c r="C26" s="340" t="s">
        <v>115</v>
      </c>
      <c r="D26" s="341">
        <f>2.2*3.5*0.15</f>
        <v>1.155</v>
      </c>
      <c r="E26" s="63"/>
      <c r="F26" s="75"/>
      <c r="G26" s="82"/>
      <c r="H26" s="82"/>
      <c r="I26" s="82"/>
      <c r="J26" s="82"/>
      <c r="K26" s="82"/>
      <c r="L26" s="82"/>
      <c r="M26" s="82"/>
      <c r="N26" s="82"/>
      <c r="O26" s="82"/>
      <c r="P26" s="82"/>
      <c r="Q26" s="82"/>
      <c r="R26" s="82"/>
      <c r="S26" s="82"/>
      <c r="T26" s="82"/>
      <c r="U26" s="82"/>
      <c r="V26" s="82"/>
      <c r="W26" s="82"/>
      <c r="X26" s="82"/>
      <c r="Y26" s="82"/>
      <c r="Z26" s="82"/>
    </row>
    <row r="27" spans="1:26" ht="12" customHeight="1">
      <c r="A27" s="399"/>
      <c r="B27" s="339" t="s">
        <v>657</v>
      </c>
      <c r="C27" s="342" t="s">
        <v>115</v>
      </c>
      <c r="D27" s="341">
        <f>2.5*3.5*0.15</f>
        <v>1.3125</v>
      </c>
      <c r="E27" s="63"/>
      <c r="F27" s="75"/>
      <c r="G27" s="82"/>
      <c r="H27" s="82"/>
      <c r="I27" s="82"/>
      <c r="J27" s="82"/>
      <c r="K27" s="82"/>
      <c r="L27" s="82"/>
      <c r="M27" s="82"/>
      <c r="N27" s="82"/>
      <c r="O27" s="82"/>
      <c r="P27" s="82"/>
      <c r="Q27" s="82"/>
      <c r="R27" s="82"/>
      <c r="S27" s="82"/>
      <c r="T27" s="82"/>
      <c r="U27" s="82"/>
      <c r="V27" s="82"/>
      <c r="W27" s="82"/>
      <c r="X27" s="82"/>
      <c r="Y27" s="82"/>
      <c r="Z27" s="82"/>
    </row>
    <row r="28" spans="1:26" ht="12" customHeight="1">
      <c r="A28" s="399"/>
      <c r="B28" s="97" t="s">
        <v>108</v>
      </c>
      <c r="C28" s="67" t="s">
        <v>115</v>
      </c>
      <c r="D28" s="72">
        <f>SUM(D16:D27)</f>
        <v>58.17</v>
      </c>
      <c r="E28" s="101">
        <v>0</v>
      </c>
      <c r="F28" s="101">
        <f>D28*E28</f>
        <v>0</v>
      </c>
      <c r="G28" s="82"/>
      <c r="H28" s="82"/>
      <c r="I28" s="82"/>
      <c r="J28" s="82"/>
      <c r="K28" s="82"/>
      <c r="L28" s="82"/>
      <c r="M28" s="82"/>
      <c r="N28" s="82"/>
      <c r="O28" s="82"/>
      <c r="P28" s="82"/>
      <c r="Q28" s="82"/>
      <c r="R28" s="82"/>
      <c r="S28" s="82"/>
      <c r="T28" s="82"/>
      <c r="U28" s="82"/>
      <c r="V28" s="82"/>
      <c r="W28" s="82"/>
      <c r="X28" s="82"/>
      <c r="Y28" s="82"/>
      <c r="Z28" s="82"/>
    </row>
    <row r="29" spans="1:26" ht="12" customHeight="1">
      <c r="A29" s="348"/>
      <c r="B29" s="97"/>
      <c r="C29" s="67"/>
      <c r="D29" s="68"/>
      <c r="E29" s="63"/>
      <c r="F29" s="63"/>
      <c r="G29" s="82"/>
      <c r="H29" s="82"/>
      <c r="I29" s="82"/>
      <c r="J29" s="82"/>
      <c r="K29" s="82"/>
      <c r="L29" s="82"/>
      <c r="M29" s="82"/>
      <c r="N29" s="82"/>
      <c r="O29" s="82"/>
      <c r="P29" s="82"/>
      <c r="Q29" s="82"/>
      <c r="R29" s="82"/>
      <c r="S29" s="82"/>
      <c r="T29" s="82"/>
      <c r="U29" s="82"/>
      <c r="V29" s="82"/>
      <c r="W29" s="82"/>
      <c r="X29" s="82"/>
      <c r="Y29" s="82"/>
      <c r="Z29" s="82"/>
    </row>
    <row r="30" spans="1:26" ht="24.75" customHeight="1">
      <c r="A30" s="398">
        <f>A14+1</f>
        <v>303</v>
      </c>
      <c r="B30" s="65" t="s">
        <v>138</v>
      </c>
      <c r="C30" s="67"/>
      <c r="D30" s="68"/>
      <c r="E30" s="63"/>
      <c r="F30" s="63"/>
      <c r="G30" s="82"/>
      <c r="H30" s="82"/>
      <c r="I30" s="82"/>
      <c r="J30" s="82"/>
      <c r="K30" s="82"/>
      <c r="L30" s="82"/>
      <c r="M30" s="82"/>
      <c r="N30" s="82"/>
      <c r="O30" s="82"/>
      <c r="P30" s="82"/>
      <c r="Q30" s="82"/>
      <c r="R30" s="82"/>
      <c r="S30" s="82"/>
      <c r="T30" s="82"/>
      <c r="U30" s="82"/>
      <c r="V30" s="82"/>
      <c r="W30" s="82"/>
      <c r="X30" s="82"/>
      <c r="Y30" s="82"/>
      <c r="Z30" s="82"/>
    </row>
    <row r="31" spans="1:26" ht="122.65" customHeight="1">
      <c r="A31" s="399"/>
      <c r="B31" s="10" t="s">
        <v>633</v>
      </c>
      <c r="C31" s="67"/>
      <c r="D31" s="68"/>
      <c r="E31" s="63"/>
      <c r="F31" s="75"/>
      <c r="G31" s="82"/>
      <c r="H31" s="82"/>
      <c r="I31" s="82"/>
      <c r="J31" s="82"/>
      <c r="K31" s="82"/>
      <c r="L31" s="82"/>
      <c r="M31" s="82"/>
      <c r="N31" s="82"/>
      <c r="O31" s="82"/>
      <c r="P31" s="82"/>
      <c r="Q31" s="82"/>
      <c r="R31" s="82"/>
      <c r="S31" s="82"/>
      <c r="T31" s="82"/>
      <c r="U31" s="82"/>
      <c r="V31" s="82"/>
      <c r="W31" s="82"/>
      <c r="X31" s="82"/>
      <c r="Y31" s="82"/>
      <c r="Z31" s="82"/>
    </row>
    <row r="32" spans="1:26" ht="12" customHeight="1">
      <c r="A32" s="399"/>
      <c r="B32" s="10" t="s">
        <v>139</v>
      </c>
      <c r="C32" s="67"/>
      <c r="D32" s="68"/>
      <c r="E32" s="63"/>
      <c r="F32" s="75"/>
      <c r="G32" s="82"/>
      <c r="H32" s="82"/>
      <c r="I32" s="82"/>
      <c r="J32" s="82"/>
      <c r="K32" s="82"/>
      <c r="L32" s="82"/>
      <c r="M32" s="82"/>
      <c r="N32" s="82"/>
      <c r="O32" s="82"/>
      <c r="P32" s="82"/>
      <c r="Q32" s="82"/>
      <c r="R32" s="82"/>
      <c r="S32" s="82"/>
      <c r="T32" s="82"/>
      <c r="U32" s="82"/>
      <c r="V32" s="82"/>
      <c r="W32" s="82"/>
      <c r="X32" s="82"/>
      <c r="Y32" s="82"/>
      <c r="Z32" s="82"/>
    </row>
    <row r="33" spans="1:26" ht="24.75" customHeight="1">
      <c r="A33" s="399"/>
      <c r="B33" s="10" t="s">
        <v>140</v>
      </c>
      <c r="C33" s="67" t="s">
        <v>115</v>
      </c>
      <c r="D33" s="68">
        <f>(35.78*7.92+21.79*3.59+22.65*6.24+17.05*1.83)*0.4</f>
        <v>213.65648000000002</v>
      </c>
      <c r="E33" s="63"/>
      <c r="F33" s="75"/>
      <c r="G33" s="82"/>
      <c r="H33" s="82"/>
      <c r="I33" s="82"/>
      <c r="J33" s="82"/>
      <c r="K33" s="82"/>
      <c r="L33" s="82"/>
      <c r="M33" s="82"/>
      <c r="N33" s="82"/>
      <c r="O33" s="82"/>
      <c r="P33" s="82"/>
      <c r="Q33" s="82"/>
      <c r="R33" s="82"/>
      <c r="S33" s="82"/>
      <c r="T33" s="82"/>
      <c r="U33" s="82"/>
      <c r="V33" s="82"/>
      <c r="W33" s="82"/>
      <c r="X33" s="82"/>
      <c r="Y33" s="82"/>
      <c r="Z33" s="82"/>
    </row>
    <row r="34" spans="1:26" ht="12" customHeight="1">
      <c r="A34" s="399"/>
      <c r="B34" s="97" t="s">
        <v>108</v>
      </c>
      <c r="C34" s="71" t="s">
        <v>115</v>
      </c>
      <c r="D34" s="72">
        <f>SUM(D33)</f>
        <v>213.65648000000002</v>
      </c>
      <c r="E34" s="101">
        <v>0</v>
      </c>
      <c r="F34" s="101">
        <f>D34*E34</f>
        <v>0</v>
      </c>
      <c r="G34" s="82"/>
      <c r="H34" s="82"/>
      <c r="I34" s="82"/>
      <c r="J34" s="82"/>
      <c r="K34" s="82"/>
      <c r="L34" s="82"/>
      <c r="M34" s="82"/>
      <c r="N34" s="82"/>
      <c r="O34" s="82"/>
      <c r="P34" s="82"/>
      <c r="Q34" s="82"/>
      <c r="R34" s="82"/>
      <c r="S34" s="82"/>
      <c r="T34" s="82"/>
      <c r="U34" s="82"/>
      <c r="V34" s="82"/>
      <c r="W34" s="82"/>
      <c r="X34" s="82"/>
      <c r="Y34" s="82"/>
      <c r="Z34" s="82"/>
    </row>
    <row r="35" spans="1:26" ht="12" customHeight="1">
      <c r="A35" s="348"/>
      <c r="B35" s="97"/>
      <c r="C35" s="67"/>
      <c r="D35" s="68"/>
      <c r="E35" s="63"/>
      <c r="F35" s="63"/>
      <c r="G35" s="82"/>
      <c r="H35" s="82"/>
      <c r="I35" s="82"/>
      <c r="J35" s="82"/>
      <c r="K35" s="82"/>
      <c r="L35" s="82"/>
      <c r="M35" s="82"/>
      <c r="N35" s="82"/>
      <c r="O35" s="82"/>
      <c r="P35" s="82"/>
      <c r="Q35" s="82"/>
      <c r="R35" s="82"/>
      <c r="S35" s="82"/>
      <c r="T35" s="82"/>
      <c r="U35" s="82"/>
      <c r="V35" s="82"/>
      <c r="W35" s="82"/>
      <c r="X35" s="82"/>
      <c r="Y35" s="82"/>
      <c r="Z35" s="82"/>
    </row>
    <row r="36" spans="1:26" ht="24.75" customHeight="1">
      <c r="A36" s="398">
        <f>A30+1</f>
        <v>304</v>
      </c>
      <c r="B36" s="65" t="s">
        <v>636</v>
      </c>
      <c r="C36" s="67"/>
      <c r="D36" s="68"/>
      <c r="E36" s="63"/>
      <c r="F36" s="63"/>
      <c r="G36" s="82"/>
      <c r="H36" s="82"/>
      <c r="I36" s="82"/>
      <c r="J36" s="82"/>
      <c r="K36" s="82"/>
      <c r="L36" s="82"/>
      <c r="M36" s="82"/>
      <c r="N36" s="82"/>
      <c r="O36" s="82"/>
      <c r="P36" s="82"/>
      <c r="Q36" s="82"/>
      <c r="R36" s="82"/>
      <c r="S36" s="82"/>
      <c r="T36" s="82"/>
      <c r="U36" s="82"/>
      <c r="V36" s="82"/>
      <c r="W36" s="82"/>
      <c r="X36" s="82"/>
      <c r="Y36" s="82"/>
      <c r="Z36" s="82"/>
    </row>
    <row r="37" spans="1:26" ht="112.7" customHeight="1">
      <c r="A37" s="399"/>
      <c r="B37" s="10" t="s">
        <v>141</v>
      </c>
      <c r="C37" s="67"/>
      <c r="D37" s="68"/>
      <c r="E37" s="63"/>
      <c r="F37" s="75"/>
      <c r="G37" s="82"/>
      <c r="H37" s="82"/>
      <c r="I37" s="82"/>
      <c r="J37" s="82"/>
      <c r="K37" s="82"/>
      <c r="L37" s="82"/>
      <c r="M37" s="82"/>
      <c r="N37" s="82"/>
      <c r="O37" s="82"/>
      <c r="P37" s="82"/>
      <c r="Q37" s="82"/>
      <c r="R37" s="82"/>
      <c r="S37" s="82"/>
      <c r="T37" s="82"/>
      <c r="U37" s="82"/>
      <c r="V37" s="82"/>
      <c r="W37" s="82"/>
      <c r="X37" s="82"/>
      <c r="Y37" s="82"/>
      <c r="Z37" s="82"/>
    </row>
    <row r="38" spans="1:26" ht="12" customHeight="1">
      <c r="A38" s="399"/>
      <c r="B38" s="10" t="s">
        <v>142</v>
      </c>
      <c r="C38" s="67"/>
      <c r="D38" s="68"/>
      <c r="E38" s="63"/>
      <c r="F38" s="75"/>
      <c r="G38" s="82"/>
      <c r="H38" s="82"/>
      <c r="I38" s="82"/>
      <c r="J38" s="82"/>
      <c r="K38" s="82"/>
      <c r="L38" s="82"/>
      <c r="M38" s="82"/>
      <c r="N38" s="82"/>
      <c r="O38" s="82"/>
      <c r="P38" s="82"/>
      <c r="Q38" s="82"/>
      <c r="R38" s="82"/>
      <c r="S38" s="82"/>
      <c r="T38" s="82"/>
      <c r="U38" s="82"/>
      <c r="V38" s="82"/>
      <c r="W38" s="82"/>
      <c r="X38" s="82"/>
      <c r="Y38" s="82"/>
      <c r="Z38" s="82"/>
    </row>
    <row r="39" spans="1:26" ht="12" customHeight="1">
      <c r="A39" s="399"/>
      <c r="B39" s="10" t="s">
        <v>143</v>
      </c>
      <c r="C39" s="67" t="s">
        <v>115</v>
      </c>
      <c r="D39" s="68">
        <f>16.55*3.6*0.15</f>
        <v>8.9370000000000012</v>
      </c>
      <c r="E39" s="63"/>
      <c r="F39" s="75"/>
      <c r="G39" s="82"/>
      <c r="H39" s="82"/>
      <c r="I39" s="82"/>
      <c r="J39" s="82"/>
      <c r="K39" s="82"/>
      <c r="L39" s="82"/>
      <c r="M39" s="82"/>
      <c r="N39" s="82"/>
      <c r="O39" s="82"/>
      <c r="P39" s="82"/>
      <c r="Q39" s="82"/>
      <c r="R39" s="82"/>
      <c r="S39" s="82"/>
      <c r="T39" s="82"/>
      <c r="U39" s="82"/>
      <c r="V39" s="82"/>
      <c r="W39" s="82"/>
      <c r="X39" s="82"/>
      <c r="Y39" s="82"/>
      <c r="Z39" s="82"/>
    </row>
    <row r="40" spans="1:26" ht="12" customHeight="1">
      <c r="A40" s="399"/>
      <c r="B40" s="337" t="s">
        <v>637</v>
      </c>
      <c r="C40" s="67"/>
      <c r="D40" s="68"/>
      <c r="E40" s="63"/>
      <c r="F40" s="75"/>
      <c r="G40" s="82"/>
      <c r="H40" s="82"/>
      <c r="I40" s="82"/>
      <c r="J40" s="82"/>
      <c r="K40" s="82"/>
      <c r="L40" s="82"/>
      <c r="M40" s="82"/>
      <c r="N40" s="82"/>
      <c r="O40" s="82"/>
      <c r="P40" s="82"/>
      <c r="Q40" s="82"/>
      <c r="R40" s="82"/>
      <c r="S40" s="82"/>
      <c r="T40" s="82"/>
      <c r="U40" s="82"/>
      <c r="V40" s="82"/>
      <c r="W40" s="82"/>
      <c r="X40" s="82"/>
      <c r="Y40" s="82"/>
      <c r="Z40" s="82"/>
    </row>
    <row r="41" spans="1:26" ht="12" customHeight="1">
      <c r="A41" s="399"/>
      <c r="B41" s="337" t="s">
        <v>639</v>
      </c>
      <c r="C41" s="67" t="s">
        <v>115</v>
      </c>
      <c r="D41" s="68">
        <f>1.6*4.85*0.3</f>
        <v>2.3279999999999998</v>
      </c>
      <c r="E41" s="63"/>
      <c r="F41" s="75"/>
      <c r="G41" s="82"/>
      <c r="H41" s="82"/>
      <c r="I41" s="82"/>
      <c r="J41" s="82"/>
      <c r="K41" s="82"/>
      <c r="L41" s="82"/>
      <c r="M41" s="82"/>
      <c r="N41" s="82"/>
      <c r="O41" s="82"/>
      <c r="P41" s="82"/>
      <c r="Q41" s="82"/>
      <c r="R41" s="82"/>
      <c r="S41" s="82"/>
      <c r="T41" s="82"/>
      <c r="U41" s="82"/>
      <c r="V41" s="82"/>
      <c r="W41" s="82"/>
      <c r="X41" s="82"/>
      <c r="Y41" s="82"/>
      <c r="Z41" s="82"/>
    </row>
    <row r="42" spans="1:26" ht="12" customHeight="1">
      <c r="A42" s="399"/>
      <c r="B42" s="337" t="s">
        <v>638</v>
      </c>
      <c r="C42" s="67"/>
      <c r="D42" s="68"/>
      <c r="E42" s="63"/>
      <c r="F42" s="75"/>
      <c r="G42" s="82"/>
      <c r="H42" s="82"/>
      <c r="I42" s="82"/>
      <c r="J42" s="82"/>
      <c r="K42" s="82"/>
      <c r="L42" s="82"/>
      <c r="M42" s="82"/>
      <c r="N42" s="82"/>
      <c r="O42" s="82"/>
      <c r="P42" s="82"/>
      <c r="Q42" s="82"/>
      <c r="R42" s="82"/>
      <c r="S42" s="82"/>
      <c r="T42" s="82"/>
      <c r="U42" s="82"/>
      <c r="V42" s="82"/>
      <c r="W42" s="82"/>
      <c r="X42" s="82"/>
      <c r="Y42" s="82"/>
      <c r="Z42" s="82"/>
    </row>
    <row r="43" spans="1:26" ht="12" customHeight="1">
      <c r="A43" s="399"/>
      <c r="B43" s="337" t="s">
        <v>640</v>
      </c>
      <c r="C43" s="67" t="s">
        <v>115</v>
      </c>
      <c r="D43" s="68">
        <f>1.4*5*0.3</f>
        <v>2.1</v>
      </c>
      <c r="E43" s="63"/>
      <c r="F43" s="75"/>
      <c r="G43" s="82"/>
      <c r="H43" s="82"/>
      <c r="I43" s="82"/>
      <c r="J43" s="82"/>
      <c r="K43" s="82"/>
      <c r="L43" s="82"/>
      <c r="M43" s="82"/>
      <c r="N43" s="82"/>
      <c r="O43" s="82"/>
      <c r="P43" s="82"/>
      <c r="Q43" s="82"/>
      <c r="R43" s="82"/>
      <c r="S43" s="82"/>
      <c r="T43" s="82"/>
      <c r="U43" s="82"/>
      <c r="V43" s="82"/>
      <c r="W43" s="82"/>
      <c r="X43" s="82"/>
      <c r="Y43" s="82"/>
      <c r="Z43" s="82"/>
    </row>
    <row r="44" spans="1:26" ht="12" customHeight="1">
      <c r="A44" s="399"/>
      <c r="B44" s="337" t="s">
        <v>641</v>
      </c>
      <c r="C44" s="67"/>
      <c r="D44" s="68"/>
      <c r="E44" s="63"/>
      <c r="F44" s="75"/>
      <c r="G44" s="82"/>
      <c r="H44" s="82"/>
      <c r="I44" s="82"/>
      <c r="J44" s="82"/>
      <c r="K44" s="82"/>
      <c r="L44" s="82"/>
      <c r="M44" s="82"/>
      <c r="N44" s="82"/>
      <c r="O44" s="82"/>
      <c r="P44" s="82"/>
      <c r="Q44" s="82"/>
      <c r="R44" s="82"/>
      <c r="S44" s="82"/>
      <c r="T44" s="82"/>
      <c r="U44" s="82"/>
      <c r="V44" s="82"/>
      <c r="W44" s="82"/>
      <c r="X44" s="82"/>
      <c r="Y44" s="82"/>
      <c r="Z44" s="82"/>
    </row>
    <row r="45" spans="1:26" ht="12" customHeight="1">
      <c r="A45" s="399"/>
      <c r="B45" s="337" t="s">
        <v>642</v>
      </c>
      <c r="C45" s="67" t="s">
        <v>115</v>
      </c>
      <c r="D45" s="68">
        <f>1.1*5.2*0.3*2</f>
        <v>3.4320000000000004</v>
      </c>
      <c r="E45" s="63"/>
      <c r="F45" s="75"/>
      <c r="G45" s="82"/>
      <c r="H45" s="82"/>
      <c r="I45" s="82"/>
      <c r="J45" s="82"/>
      <c r="K45" s="82"/>
      <c r="L45" s="82"/>
      <c r="M45" s="82"/>
      <c r="N45" s="82"/>
      <c r="O45" s="82"/>
      <c r="P45" s="82"/>
      <c r="Q45" s="82"/>
      <c r="R45" s="82"/>
      <c r="S45" s="82"/>
      <c r="T45" s="82"/>
      <c r="U45" s="82"/>
      <c r="V45" s="82"/>
      <c r="W45" s="82"/>
      <c r="X45" s="82"/>
      <c r="Y45" s="82"/>
      <c r="Z45" s="82"/>
    </row>
    <row r="46" spans="1:26" ht="12" customHeight="1">
      <c r="A46" s="399"/>
      <c r="B46" s="337" t="s">
        <v>643</v>
      </c>
      <c r="C46" s="67"/>
      <c r="D46" s="68"/>
      <c r="E46" s="63"/>
      <c r="F46" s="75"/>
      <c r="G46" s="82"/>
      <c r="H46" s="82"/>
      <c r="I46" s="82"/>
      <c r="J46" s="82"/>
      <c r="K46" s="82"/>
      <c r="L46" s="82"/>
      <c r="M46" s="82"/>
      <c r="N46" s="82"/>
      <c r="O46" s="82"/>
      <c r="P46" s="82"/>
      <c r="Q46" s="82"/>
      <c r="R46" s="82"/>
      <c r="S46" s="82"/>
      <c r="T46" s="82"/>
      <c r="U46" s="82"/>
      <c r="V46" s="82"/>
      <c r="W46" s="82"/>
      <c r="X46" s="82"/>
      <c r="Y46" s="82"/>
      <c r="Z46" s="82"/>
    </row>
    <row r="47" spans="1:26" ht="12" customHeight="1">
      <c r="A47" s="399"/>
      <c r="B47" s="337" t="s">
        <v>644</v>
      </c>
      <c r="C47" s="67" t="s">
        <v>115</v>
      </c>
      <c r="D47" s="68">
        <f>1.1*1.61*0.3+2.35*3.4*0.3</f>
        <v>2.9283000000000001</v>
      </c>
      <c r="E47" s="63"/>
      <c r="F47" s="75"/>
      <c r="G47" s="82"/>
      <c r="H47" s="82"/>
      <c r="I47" s="82"/>
      <c r="J47" s="82"/>
      <c r="K47" s="82"/>
      <c r="L47" s="82"/>
      <c r="M47" s="82"/>
      <c r="N47" s="82"/>
      <c r="O47" s="82"/>
      <c r="P47" s="82"/>
      <c r="Q47" s="82"/>
      <c r="R47" s="82"/>
      <c r="S47" s="82"/>
      <c r="T47" s="82"/>
      <c r="U47" s="82"/>
      <c r="V47" s="82"/>
      <c r="W47" s="82"/>
      <c r="X47" s="82"/>
      <c r="Y47" s="82"/>
      <c r="Z47" s="82"/>
    </row>
    <row r="48" spans="1:26" ht="12" customHeight="1">
      <c r="A48" s="399"/>
      <c r="B48" s="337" t="s">
        <v>645</v>
      </c>
      <c r="C48" s="67"/>
      <c r="D48" s="68"/>
      <c r="E48" s="63"/>
      <c r="F48" s="75"/>
      <c r="G48" s="82"/>
      <c r="H48" s="82"/>
      <c r="I48" s="82"/>
      <c r="J48" s="82"/>
      <c r="K48" s="82"/>
      <c r="L48" s="82"/>
      <c r="M48" s="82"/>
      <c r="N48" s="82"/>
      <c r="O48" s="82"/>
      <c r="P48" s="82"/>
      <c r="Q48" s="82"/>
      <c r="R48" s="82"/>
      <c r="S48" s="82"/>
      <c r="T48" s="82"/>
      <c r="U48" s="82"/>
      <c r="V48" s="82"/>
      <c r="W48" s="82"/>
      <c r="X48" s="82"/>
      <c r="Y48" s="82"/>
      <c r="Z48" s="82"/>
    </row>
    <row r="49" spans="1:26" ht="12" customHeight="1">
      <c r="A49" s="399"/>
      <c r="B49" s="337" t="s">
        <v>644</v>
      </c>
      <c r="C49" s="67" t="s">
        <v>115</v>
      </c>
      <c r="D49" s="68">
        <f>1.1*1.61*0.3+2.35*3.4*0.3</f>
        <v>2.9283000000000001</v>
      </c>
      <c r="E49" s="63"/>
      <c r="F49" s="75"/>
      <c r="G49" s="82"/>
      <c r="H49" s="82"/>
      <c r="I49" s="82"/>
      <c r="J49" s="82"/>
      <c r="K49" s="82"/>
      <c r="L49" s="82"/>
      <c r="M49" s="82"/>
      <c r="N49" s="82"/>
      <c r="O49" s="82"/>
      <c r="P49" s="82"/>
      <c r="Q49" s="82"/>
      <c r="R49" s="82"/>
      <c r="S49" s="82"/>
      <c r="T49" s="82"/>
      <c r="U49" s="82"/>
      <c r="V49" s="82"/>
      <c r="W49" s="82"/>
      <c r="X49" s="82"/>
      <c r="Y49" s="82"/>
      <c r="Z49" s="82"/>
    </row>
    <row r="50" spans="1:26" ht="12" customHeight="1">
      <c r="A50" s="399"/>
      <c r="B50" s="97" t="s">
        <v>108</v>
      </c>
      <c r="C50" s="71" t="s">
        <v>115</v>
      </c>
      <c r="D50" s="72">
        <f>SUM(D39:D49)</f>
        <v>22.653600000000001</v>
      </c>
      <c r="E50" s="101">
        <v>0</v>
      </c>
      <c r="F50" s="101">
        <f>D50*E50</f>
        <v>0</v>
      </c>
      <c r="G50" s="82"/>
      <c r="H50" s="82"/>
      <c r="I50" s="82"/>
      <c r="J50" s="82"/>
      <c r="K50" s="82"/>
      <c r="L50" s="82"/>
      <c r="M50" s="82"/>
      <c r="N50" s="82"/>
      <c r="O50" s="82"/>
      <c r="P50" s="82"/>
      <c r="Q50" s="82"/>
      <c r="R50" s="82"/>
      <c r="S50" s="82"/>
      <c r="T50" s="82"/>
      <c r="U50" s="82"/>
      <c r="V50" s="82"/>
      <c r="W50" s="82"/>
      <c r="X50" s="82"/>
      <c r="Y50" s="82"/>
      <c r="Z50" s="82"/>
    </row>
    <row r="51" spans="1:26" ht="12" customHeight="1">
      <c r="A51" s="348"/>
      <c r="B51" s="97"/>
      <c r="C51" s="67"/>
      <c r="D51" s="68"/>
      <c r="E51" s="63"/>
      <c r="F51" s="63"/>
      <c r="G51" s="82"/>
      <c r="H51" s="82"/>
      <c r="I51" s="82"/>
      <c r="J51" s="82"/>
      <c r="K51" s="82"/>
      <c r="L51" s="82"/>
      <c r="M51" s="82"/>
      <c r="N51" s="82"/>
      <c r="O51" s="82"/>
      <c r="P51" s="82"/>
      <c r="Q51" s="82"/>
      <c r="R51" s="82"/>
      <c r="S51" s="82"/>
      <c r="T51" s="82"/>
      <c r="U51" s="82"/>
      <c r="V51" s="82"/>
      <c r="W51" s="82"/>
      <c r="X51" s="82"/>
      <c r="Y51" s="82"/>
      <c r="Z51" s="82"/>
    </row>
    <row r="52" spans="1:26" ht="24.75" customHeight="1">
      <c r="A52" s="398">
        <f>A36+1</f>
        <v>305</v>
      </c>
      <c r="B52" s="65" t="s">
        <v>144</v>
      </c>
      <c r="C52" s="67"/>
      <c r="D52" s="68"/>
      <c r="E52" s="63"/>
      <c r="F52" s="63"/>
      <c r="G52" s="82"/>
      <c r="H52" s="82"/>
      <c r="I52" s="82"/>
      <c r="J52" s="82"/>
      <c r="K52" s="82"/>
      <c r="L52" s="82"/>
      <c r="M52" s="82"/>
      <c r="N52" s="82"/>
      <c r="O52" s="82"/>
      <c r="P52" s="82"/>
      <c r="Q52" s="82"/>
      <c r="R52" s="82"/>
      <c r="S52" s="82"/>
      <c r="T52" s="82"/>
      <c r="U52" s="82"/>
      <c r="V52" s="82"/>
      <c r="W52" s="82"/>
      <c r="X52" s="82"/>
      <c r="Y52" s="82"/>
      <c r="Z52" s="82"/>
    </row>
    <row r="53" spans="1:26" ht="112.7" customHeight="1">
      <c r="A53" s="399"/>
      <c r="B53" s="10" t="s">
        <v>734</v>
      </c>
      <c r="C53" s="67"/>
      <c r="D53" s="68"/>
      <c r="E53" s="63"/>
      <c r="F53" s="75"/>
      <c r="G53" s="82"/>
      <c r="H53" s="82"/>
      <c r="I53" s="82"/>
      <c r="J53" s="82"/>
      <c r="K53" s="82"/>
      <c r="L53" s="82"/>
      <c r="M53" s="82"/>
      <c r="N53" s="82"/>
      <c r="O53" s="82"/>
      <c r="P53" s="82"/>
      <c r="Q53" s="82"/>
      <c r="R53" s="82"/>
      <c r="S53" s="82"/>
      <c r="T53" s="82"/>
      <c r="U53" s="82"/>
      <c r="V53" s="82"/>
      <c r="W53" s="82"/>
      <c r="X53" s="82"/>
      <c r="Y53" s="82"/>
      <c r="Z53" s="82"/>
    </row>
    <row r="54" spans="1:26" ht="12" customHeight="1">
      <c r="A54" s="399"/>
      <c r="B54" s="339" t="s">
        <v>658</v>
      </c>
      <c r="C54" s="67" t="s">
        <v>115</v>
      </c>
      <c r="D54" s="68">
        <f>35.78*3.5*0.2</f>
        <v>25.046000000000003</v>
      </c>
      <c r="E54" s="63"/>
      <c r="F54" s="75"/>
      <c r="G54" s="82"/>
      <c r="H54" s="82"/>
      <c r="I54" s="82"/>
      <c r="J54" s="82"/>
      <c r="K54" s="82"/>
      <c r="L54" s="82"/>
      <c r="M54" s="82"/>
      <c r="N54" s="82"/>
      <c r="O54" s="82"/>
      <c r="P54" s="82"/>
      <c r="Q54" s="82"/>
      <c r="R54" s="82"/>
      <c r="S54" s="82"/>
      <c r="T54" s="82"/>
      <c r="U54" s="82"/>
      <c r="V54" s="82"/>
      <c r="W54" s="82"/>
      <c r="X54" s="82"/>
      <c r="Y54" s="82"/>
      <c r="Z54" s="82"/>
    </row>
    <row r="55" spans="1:26" ht="12" customHeight="1">
      <c r="A55" s="399"/>
      <c r="B55" s="339" t="s">
        <v>659</v>
      </c>
      <c r="C55" s="67" t="s">
        <v>115</v>
      </c>
      <c r="D55" s="68">
        <f>14.2*3*0.2</f>
        <v>8.52</v>
      </c>
      <c r="E55" s="63"/>
      <c r="F55" s="75"/>
      <c r="G55" s="82"/>
      <c r="H55" s="82"/>
      <c r="I55" s="82"/>
      <c r="J55" s="82"/>
      <c r="K55" s="82"/>
      <c r="L55" s="82"/>
      <c r="M55" s="82"/>
      <c r="N55" s="82"/>
      <c r="O55" s="82"/>
      <c r="P55" s="82"/>
      <c r="Q55" s="82"/>
      <c r="R55" s="82"/>
      <c r="S55" s="82"/>
      <c r="T55" s="82"/>
      <c r="U55" s="82"/>
      <c r="V55" s="82"/>
      <c r="W55" s="82"/>
      <c r="X55" s="82"/>
      <c r="Y55" s="82"/>
      <c r="Z55" s="82"/>
    </row>
    <row r="56" spans="1:26" ht="12" customHeight="1">
      <c r="A56" s="399"/>
      <c r="B56" s="339" t="s">
        <v>660</v>
      </c>
      <c r="C56" s="67" t="s">
        <v>115</v>
      </c>
      <c r="D56" s="68">
        <f>2*3*0.2</f>
        <v>1.2000000000000002</v>
      </c>
      <c r="E56" s="63"/>
      <c r="F56" s="75"/>
      <c r="G56" s="82"/>
      <c r="H56" s="82"/>
      <c r="I56" s="82"/>
      <c r="J56" s="82"/>
      <c r="K56" s="82"/>
      <c r="L56" s="82"/>
      <c r="M56" s="82"/>
      <c r="N56" s="82"/>
      <c r="O56" s="82"/>
      <c r="P56" s="82"/>
      <c r="Q56" s="82"/>
      <c r="R56" s="82"/>
      <c r="S56" s="82"/>
      <c r="T56" s="82"/>
      <c r="U56" s="82"/>
      <c r="V56" s="82"/>
      <c r="W56" s="82"/>
      <c r="X56" s="82"/>
      <c r="Y56" s="82"/>
      <c r="Z56" s="82"/>
    </row>
    <row r="57" spans="1:26" ht="12" customHeight="1">
      <c r="A57" s="399"/>
      <c r="B57" s="339" t="s">
        <v>675</v>
      </c>
      <c r="C57" s="67" t="s">
        <v>115</v>
      </c>
      <c r="D57" s="68">
        <f>11.2*3*0.2</f>
        <v>6.7199999999999989</v>
      </c>
      <c r="E57" s="63"/>
      <c r="F57" s="75"/>
      <c r="G57" s="82"/>
      <c r="H57" s="82"/>
      <c r="I57" s="82"/>
      <c r="J57" s="82"/>
      <c r="K57" s="82"/>
      <c r="L57" s="82"/>
      <c r="M57" s="82"/>
      <c r="N57" s="82"/>
      <c r="O57" s="82"/>
      <c r="P57" s="82"/>
      <c r="Q57" s="82"/>
      <c r="R57" s="82"/>
      <c r="S57" s="82"/>
      <c r="T57" s="82"/>
      <c r="U57" s="82"/>
      <c r="V57" s="82"/>
      <c r="W57" s="82"/>
      <c r="X57" s="82"/>
      <c r="Y57" s="82"/>
      <c r="Z57" s="82"/>
    </row>
    <row r="58" spans="1:26" ht="12" customHeight="1">
      <c r="A58" s="399"/>
      <c r="B58" s="339" t="s">
        <v>661</v>
      </c>
      <c r="C58" s="67" t="s">
        <v>115</v>
      </c>
      <c r="D58" s="68">
        <f>2.66*3*0.2</f>
        <v>1.5960000000000001</v>
      </c>
      <c r="E58" s="63"/>
      <c r="F58" s="75"/>
      <c r="G58" s="82"/>
      <c r="H58" s="82"/>
      <c r="I58" s="82"/>
      <c r="J58" s="82"/>
      <c r="K58" s="82"/>
      <c r="L58" s="82"/>
      <c r="M58" s="82"/>
      <c r="N58" s="82"/>
      <c r="O58" s="82"/>
      <c r="P58" s="82"/>
      <c r="Q58" s="82"/>
      <c r="R58" s="82"/>
      <c r="S58" s="82"/>
      <c r="T58" s="82"/>
      <c r="U58" s="82"/>
      <c r="V58" s="82"/>
      <c r="W58" s="82"/>
      <c r="X58" s="82"/>
      <c r="Y58" s="82"/>
      <c r="Z58" s="82"/>
    </row>
    <row r="59" spans="1:26" ht="12" customHeight="1">
      <c r="A59" s="399"/>
      <c r="B59" s="339" t="s">
        <v>662</v>
      </c>
      <c r="C59" s="67" t="s">
        <v>115</v>
      </c>
      <c r="D59" s="68">
        <f>11.55*3*0.2</f>
        <v>6.9300000000000015</v>
      </c>
      <c r="E59" s="63"/>
      <c r="F59" s="75"/>
      <c r="G59" s="82"/>
      <c r="H59" s="82"/>
      <c r="I59" s="82"/>
      <c r="J59" s="82"/>
      <c r="K59" s="82"/>
      <c r="L59" s="82"/>
      <c r="M59" s="82"/>
      <c r="N59" s="82"/>
      <c r="O59" s="82"/>
      <c r="P59" s="82"/>
      <c r="Q59" s="82"/>
      <c r="R59" s="82"/>
      <c r="S59" s="82"/>
      <c r="T59" s="82"/>
      <c r="U59" s="82"/>
      <c r="V59" s="82"/>
      <c r="W59" s="82"/>
      <c r="X59" s="82"/>
      <c r="Y59" s="82"/>
      <c r="Z59" s="82"/>
    </row>
    <row r="60" spans="1:26" ht="12" customHeight="1">
      <c r="A60" s="399"/>
      <c r="B60" s="339" t="s">
        <v>663</v>
      </c>
      <c r="C60" s="67" t="s">
        <v>115</v>
      </c>
      <c r="D60" s="68">
        <f>6.82*3*0.2</f>
        <v>4.0920000000000005</v>
      </c>
      <c r="E60" s="63"/>
      <c r="F60" s="75"/>
      <c r="G60" s="82"/>
      <c r="H60" s="82"/>
      <c r="I60" s="82"/>
      <c r="J60" s="82"/>
      <c r="K60" s="82"/>
      <c r="L60" s="82"/>
      <c r="M60" s="82"/>
      <c r="N60" s="82"/>
      <c r="O60" s="82"/>
      <c r="P60" s="82"/>
      <c r="Q60" s="82"/>
      <c r="R60" s="82"/>
      <c r="S60" s="82"/>
      <c r="T60" s="82"/>
      <c r="U60" s="82"/>
      <c r="V60" s="82"/>
      <c r="W60" s="82"/>
      <c r="X60" s="82"/>
      <c r="Y60" s="82"/>
      <c r="Z60" s="82"/>
    </row>
    <row r="61" spans="1:26" ht="12" customHeight="1">
      <c r="A61" s="399"/>
      <c r="B61" s="339" t="s">
        <v>664</v>
      </c>
      <c r="C61" s="67" t="s">
        <v>115</v>
      </c>
      <c r="D61" s="68">
        <f>3.8*3*0.25</f>
        <v>2.8499999999999996</v>
      </c>
      <c r="E61" s="63"/>
      <c r="F61" s="75"/>
      <c r="G61" s="82"/>
      <c r="H61" s="82"/>
      <c r="I61" s="82"/>
      <c r="J61" s="82"/>
      <c r="K61" s="82"/>
      <c r="L61" s="82"/>
      <c r="M61" s="82"/>
      <c r="N61" s="82"/>
      <c r="O61" s="82"/>
      <c r="P61" s="82"/>
      <c r="Q61" s="82"/>
      <c r="R61" s="82"/>
      <c r="S61" s="82"/>
      <c r="T61" s="82"/>
      <c r="U61" s="82"/>
      <c r="V61" s="82"/>
      <c r="W61" s="82"/>
      <c r="X61" s="82"/>
      <c r="Y61" s="82"/>
      <c r="Z61" s="82"/>
    </row>
    <row r="62" spans="1:26" ht="12" customHeight="1">
      <c r="A62" s="399"/>
      <c r="B62" s="339" t="s">
        <v>676</v>
      </c>
      <c r="C62" s="67" t="s">
        <v>115</v>
      </c>
      <c r="D62" s="68">
        <f>3.6*3*0.2</f>
        <v>2.16</v>
      </c>
      <c r="E62" s="63"/>
      <c r="F62" s="75"/>
      <c r="G62" s="82"/>
      <c r="H62" s="82"/>
      <c r="I62" s="82"/>
      <c r="J62" s="82"/>
      <c r="K62" s="82"/>
      <c r="L62" s="82"/>
      <c r="M62" s="82"/>
      <c r="N62" s="82"/>
      <c r="O62" s="82"/>
      <c r="P62" s="82"/>
      <c r="Q62" s="82"/>
      <c r="R62" s="82"/>
      <c r="S62" s="82"/>
      <c r="T62" s="82"/>
      <c r="U62" s="82"/>
      <c r="V62" s="82"/>
      <c r="W62" s="82"/>
      <c r="X62" s="82"/>
      <c r="Y62" s="82"/>
      <c r="Z62" s="82"/>
    </row>
    <row r="63" spans="1:26" ht="12" customHeight="1">
      <c r="A63" s="399"/>
      <c r="B63" s="339" t="s">
        <v>677</v>
      </c>
      <c r="C63" s="67" t="s">
        <v>115</v>
      </c>
      <c r="D63" s="68">
        <f>6.25*3*0.2</f>
        <v>3.75</v>
      </c>
      <c r="E63" s="63"/>
      <c r="F63" s="75"/>
      <c r="G63" s="82"/>
      <c r="H63" s="82"/>
      <c r="I63" s="82"/>
      <c r="J63" s="82"/>
      <c r="K63" s="82"/>
      <c r="L63" s="82"/>
      <c r="M63" s="82"/>
      <c r="N63" s="82"/>
      <c r="O63" s="82"/>
      <c r="P63" s="82"/>
      <c r="Q63" s="82"/>
      <c r="R63" s="82"/>
      <c r="S63" s="82"/>
      <c r="T63" s="82"/>
      <c r="U63" s="82"/>
      <c r="V63" s="82"/>
      <c r="W63" s="82"/>
      <c r="X63" s="82"/>
      <c r="Y63" s="82"/>
      <c r="Z63" s="82"/>
    </row>
    <row r="64" spans="1:26" ht="12" customHeight="1">
      <c r="A64" s="399"/>
      <c r="B64" s="339" t="s">
        <v>665</v>
      </c>
      <c r="C64" s="67" t="s">
        <v>115</v>
      </c>
      <c r="D64" s="68">
        <f>1.63*3*0.2</f>
        <v>0.97799999999999998</v>
      </c>
      <c r="E64" s="63"/>
      <c r="F64" s="75"/>
      <c r="G64" s="82"/>
      <c r="H64" s="82"/>
      <c r="I64" s="82"/>
      <c r="J64" s="82"/>
      <c r="K64" s="82"/>
      <c r="L64" s="82"/>
      <c r="M64" s="82"/>
      <c r="N64" s="82"/>
      <c r="O64" s="82"/>
      <c r="P64" s="82"/>
      <c r="Q64" s="82"/>
      <c r="R64" s="82"/>
      <c r="S64" s="82"/>
      <c r="T64" s="82"/>
      <c r="U64" s="82"/>
      <c r="V64" s="82"/>
      <c r="W64" s="82"/>
      <c r="X64" s="82"/>
      <c r="Y64" s="82"/>
      <c r="Z64" s="82"/>
    </row>
    <row r="65" spans="1:26" ht="12" customHeight="1">
      <c r="A65" s="399"/>
      <c r="B65" s="339" t="s">
        <v>678</v>
      </c>
      <c r="C65" s="67" t="s">
        <v>115</v>
      </c>
      <c r="D65" s="68">
        <f>4.6*3*0.2</f>
        <v>2.76</v>
      </c>
      <c r="E65" s="63"/>
      <c r="F65" s="75"/>
      <c r="G65" s="82"/>
      <c r="H65" s="82"/>
      <c r="I65" s="82"/>
      <c r="J65" s="82"/>
      <c r="K65" s="82"/>
      <c r="L65" s="82"/>
      <c r="M65" s="82"/>
      <c r="N65" s="82"/>
      <c r="O65" s="82"/>
      <c r="P65" s="82"/>
      <c r="Q65" s="82"/>
      <c r="R65" s="82"/>
      <c r="S65" s="82"/>
      <c r="T65" s="82"/>
      <c r="U65" s="82"/>
      <c r="V65" s="82"/>
      <c r="W65" s="82"/>
      <c r="X65" s="82"/>
      <c r="Y65" s="82"/>
      <c r="Z65" s="82"/>
    </row>
    <row r="66" spans="1:26" ht="12" customHeight="1">
      <c r="A66" s="399"/>
      <c r="B66" s="339" t="s">
        <v>666</v>
      </c>
      <c r="C66" s="67" t="s">
        <v>115</v>
      </c>
      <c r="D66" s="68">
        <f>3.2*3*0.25</f>
        <v>2.4000000000000004</v>
      </c>
      <c r="E66" s="63"/>
      <c r="F66" s="75"/>
      <c r="G66" s="82"/>
      <c r="H66" s="82"/>
      <c r="I66" s="82"/>
      <c r="J66" s="82"/>
      <c r="K66" s="82"/>
      <c r="L66" s="82"/>
      <c r="M66" s="82"/>
      <c r="N66" s="82"/>
      <c r="O66" s="82"/>
      <c r="P66" s="82"/>
      <c r="Q66" s="82"/>
      <c r="R66" s="82"/>
      <c r="S66" s="82"/>
      <c r="T66" s="82"/>
      <c r="U66" s="82"/>
      <c r="V66" s="82"/>
      <c r="W66" s="82"/>
      <c r="X66" s="82"/>
      <c r="Y66" s="82"/>
      <c r="Z66" s="82"/>
    </row>
    <row r="67" spans="1:26" ht="12" customHeight="1">
      <c r="A67" s="399"/>
      <c r="B67" s="339" t="s">
        <v>667</v>
      </c>
      <c r="C67" s="67" t="s">
        <v>115</v>
      </c>
      <c r="D67" s="68">
        <f>3.45*3*0.2</f>
        <v>2.0700000000000003</v>
      </c>
      <c r="E67" s="63"/>
      <c r="F67" s="75"/>
      <c r="G67" s="82"/>
      <c r="H67" s="82"/>
      <c r="I67" s="82"/>
      <c r="J67" s="82"/>
      <c r="K67" s="82"/>
      <c r="L67" s="82"/>
      <c r="M67" s="82"/>
      <c r="N67" s="82"/>
      <c r="O67" s="82"/>
      <c r="P67" s="82"/>
      <c r="Q67" s="82"/>
      <c r="R67" s="82"/>
      <c r="S67" s="82"/>
      <c r="T67" s="82"/>
      <c r="U67" s="82"/>
      <c r="V67" s="82"/>
      <c r="W67" s="82"/>
      <c r="X67" s="82"/>
      <c r="Y67" s="82"/>
      <c r="Z67" s="82"/>
    </row>
    <row r="68" spans="1:26" ht="12" customHeight="1">
      <c r="A68" s="399"/>
      <c r="B68" s="339" t="s">
        <v>679</v>
      </c>
      <c r="C68" s="67" t="s">
        <v>115</v>
      </c>
      <c r="D68" s="68">
        <f>16.82*2*0.2</f>
        <v>6.7280000000000006</v>
      </c>
      <c r="E68" s="63"/>
      <c r="F68" s="75"/>
      <c r="G68" s="82"/>
      <c r="H68" s="82"/>
      <c r="I68" s="82"/>
      <c r="J68" s="82"/>
      <c r="K68" s="82"/>
      <c r="L68" s="82"/>
      <c r="M68" s="82"/>
      <c r="N68" s="82"/>
      <c r="O68" s="82"/>
      <c r="P68" s="82"/>
      <c r="Q68" s="82"/>
      <c r="R68" s="82"/>
      <c r="S68" s="82"/>
      <c r="T68" s="82"/>
      <c r="U68" s="82"/>
      <c r="V68" s="82"/>
      <c r="W68" s="82"/>
      <c r="X68" s="82"/>
      <c r="Y68" s="82"/>
      <c r="Z68" s="82"/>
    </row>
    <row r="69" spans="1:26" ht="12" customHeight="1">
      <c r="A69" s="399"/>
      <c r="B69" s="339" t="s">
        <v>668</v>
      </c>
      <c r="C69" s="67" t="s">
        <v>115</v>
      </c>
      <c r="D69" s="68">
        <f>17.4*3*0.2</f>
        <v>10.44</v>
      </c>
      <c r="E69" s="63"/>
      <c r="F69" s="75"/>
      <c r="G69" s="82"/>
      <c r="H69" s="82"/>
      <c r="I69" s="82"/>
      <c r="J69" s="82"/>
      <c r="K69" s="82"/>
      <c r="L69" s="82"/>
      <c r="M69" s="82"/>
      <c r="N69" s="82"/>
      <c r="O69" s="82"/>
      <c r="P69" s="82"/>
      <c r="Q69" s="82"/>
      <c r="R69" s="82"/>
      <c r="S69" s="82"/>
      <c r="T69" s="82"/>
      <c r="U69" s="82"/>
      <c r="V69" s="82"/>
      <c r="W69" s="82"/>
      <c r="X69" s="82"/>
      <c r="Y69" s="82"/>
      <c r="Z69" s="82"/>
    </row>
    <row r="70" spans="1:26" ht="12" customHeight="1">
      <c r="A70" s="399"/>
      <c r="B70" s="339" t="s">
        <v>669</v>
      </c>
      <c r="C70" s="67" t="s">
        <v>115</v>
      </c>
      <c r="D70" s="68">
        <f>16.4*2*0.2</f>
        <v>6.56</v>
      </c>
      <c r="E70" s="63"/>
      <c r="F70" s="75"/>
      <c r="G70" s="82"/>
      <c r="H70" s="82"/>
      <c r="I70" s="82"/>
      <c r="J70" s="82"/>
      <c r="K70" s="82"/>
      <c r="L70" s="82"/>
      <c r="M70" s="82"/>
      <c r="N70" s="82"/>
      <c r="O70" s="82"/>
      <c r="P70" s="82"/>
      <c r="Q70" s="82"/>
      <c r="R70" s="82"/>
      <c r="S70" s="82"/>
      <c r="T70" s="82"/>
      <c r="U70" s="82"/>
      <c r="V70" s="82"/>
      <c r="W70" s="82"/>
      <c r="X70" s="82"/>
      <c r="Y70" s="82"/>
      <c r="Z70" s="82"/>
    </row>
    <row r="71" spans="1:26" ht="12" customHeight="1">
      <c r="A71" s="399"/>
      <c r="B71" s="339" t="s">
        <v>670</v>
      </c>
      <c r="C71" s="67" t="s">
        <v>115</v>
      </c>
      <c r="D71" s="68">
        <f>13.46*2*0.2</f>
        <v>5.3840000000000003</v>
      </c>
      <c r="E71" s="63"/>
      <c r="F71" s="75"/>
      <c r="G71" s="82"/>
      <c r="H71" s="82"/>
      <c r="I71" s="82"/>
      <c r="J71" s="82"/>
      <c r="K71" s="82"/>
      <c r="L71" s="82"/>
      <c r="M71" s="82"/>
      <c r="N71" s="82"/>
      <c r="O71" s="82"/>
      <c r="P71" s="82"/>
      <c r="Q71" s="82"/>
      <c r="R71" s="82"/>
      <c r="S71" s="82"/>
      <c r="T71" s="82"/>
      <c r="U71" s="82"/>
      <c r="V71" s="82"/>
      <c r="W71" s="82"/>
      <c r="X71" s="82"/>
      <c r="Y71" s="82"/>
      <c r="Z71" s="82"/>
    </row>
    <row r="72" spans="1:26" ht="25.5">
      <c r="A72" s="399"/>
      <c r="B72" s="339" t="s">
        <v>671</v>
      </c>
      <c r="C72" s="67" t="s">
        <v>115</v>
      </c>
      <c r="D72" s="68">
        <f>1.65*2.8*0.2-1.2*2.1*0.2</f>
        <v>0.41999999999999993</v>
      </c>
      <c r="E72" s="63"/>
      <c r="F72" s="75"/>
      <c r="G72" s="82"/>
      <c r="H72" s="82"/>
      <c r="I72" s="82"/>
      <c r="J72" s="82"/>
      <c r="K72" s="82"/>
      <c r="L72" s="82"/>
      <c r="M72" s="82"/>
      <c r="N72" s="82"/>
      <c r="O72" s="82"/>
      <c r="P72" s="82"/>
      <c r="Q72" s="82"/>
      <c r="R72" s="82"/>
      <c r="S72" s="82"/>
      <c r="T72" s="82"/>
      <c r="U72" s="82"/>
      <c r="V72" s="82"/>
      <c r="W72" s="82"/>
      <c r="X72" s="82"/>
      <c r="Y72" s="82"/>
      <c r="Z72" s="82"/>
    </row>
    <row r="73" spans="1:26" ht="12" customHeight="1">
      <c r="A73" s="399"/>
      <c r="B73" s="339" t="s">
        <v>672</v>
      </c>
      <c r="C73" s="67" t="s">
        <v>115</v>
      </c>
      <c r="D73" s="68">
        <f>1.65*2.8*0.2</f>
        <v>0.92399999999999993</v>
      </c>
      <c r="E73" s="63"/>
      <c r="F73" s="75"/>
      <c r="G73" s="82"/>
      <c r="H73" s="82"/>
      <c r="I73" s="82"/>
      <c r="J73" s="82"/>
      <c r="K73" s="82"/>
      <c r="L73" s="82"/>
      <c r="M73" s="82"/>
      <c r="N73" s="82"/>
      <c r="O73" s="82"/>
      <c r="P73" s="82"/>
      <c r="Q73" s="82"/>
      <c r="R73" s="82"/>
      <c r="S73" s="82"/>
      <c r="T73" s="82"/>
      <c r="U73" s="82"/>
      <c r="V73" s="82"/>
      <c r="W73" s="82"/>
      <c r="X73" s="82"/>
      <c r="Y73" s="82"/>
      <c r="Z73" s="82"/>
    </row>
    <row r="74" spans="1:26" ht="12" customHeight="1">
      <c r="A74" s="399"/>
      <c r="B74" s="339" t="s">
        <v>673</v>
      </c>
      <c r="C74" s="67" t="s">
        <v>115</v>
      </c>
      <c r="D74" s="68">
        <f>3.25*2.8*0.2</f>
        <v>1.82</v>
      </c>
      <c r="E74" s="63"/>
      <c r="F74" s="75"/>
      <c r="G74" s="82"/>
      <c r="H74" s="82"/>
      <c r="I74" s="82"/>
      <c r="J74" s="82"/>
      <c r="K74" s="82"/>
      <c r="L74" s="82"/>
      <c r="M74" s="82"/>
      <c r="N74" s="82"/>
      <c r="O74" s="82"/>
      <c r="P74" s="82"/>
      <c r="Q74" s="82"/>
      <c r="R74" s="82"/>
      <c r="S74" s="82"/>
      <c r="T74" s="82"/>
      <c r="U74" s="82"/>
      <c r="V74" s="82"/>
      <c r="W74" s="82"/>
      <c r="X74" s="82"/>
      <c r="Y74" s="82"/>
      <c r="Z74" s="82"/>
    </row>
    <row r="75" spans="1:26" ht="12" customHeight="1">
      <c r="A75" s="399"/>
      <c r="B75" s="339" t="s">
        <v>674</v>
      </c>
      <c r="C75" s="67" t="s">
        <v>115</v>
      </c>
      <c r="D75" s="68">
        <f>2.2*2.8*0.2</f>
        <v>1.2320000000000002</v>
      </c>
      <c r="E75" s="63"/>
      <c r="F75" s="75"/>
      <c r="G75" s="82"/>
      <c r="H75" s="82"/>
      <c r="I75" s="82"/>
      <c r="J75" s="82"/>
      <c r="K75" s="82"/>
      <c r="L75" s="82"/>
      <c r="M75" s="82"/>
      <c r="N75" s="82"/>
      <c r="O75" s="82"/>
      <c r="P75" s="82"/>
      <c r="Q75" s="82"/>
      <c r="R75" s="82"/>
      <c r="S75" s="82"/>
      <c r="T75" s="82"/>
      <c r="U75" s="82"/>
      <c r="V75" s="82"/>
      <c r="W75" s="82"/>
      <c r="X75" s="82"/>
      <c r="Y75" s="82"/>
      <c r="Z75" s="82"/>
    </row>
    <row r="76" spans="1:26" ht="12" customHeight="1">
      <c r="A76" s="399"/>
      <c r="B76" s="339" t="s">
        <v>680</v>
      </c>
      <c r="C76" s="67" t="s">
        <v>115</v>
      </c>
      <c r="D76" s="68">
        <f>4.9*0.45*0.2</f>
        <v>0.44100000000000006</v>
      </c>
      <c r="E76" s="63"/>
      <c r="F76" s="75"/>
      <c r="G76" s="82"/>
      <c r="H76" s="82"/>
      <c r="I76" s="82"/>
      <c r="J76" s="82"/>
      <c r="K76" s="82"/>
      <c r="L76" s="82"/>
      <c r="M76" s="82"/>
      <c r="N76" s="82"/>
      <c r="O76" s="82"/>
      <c r="P76" s="82"/>
      <c r="Q76" s="82"/>
      <c r="R76" s="82"/>
      <c r="S76" s="82"/>
      <c r="T76" s="82"/>
      <c r="U76" s="82"/>
      <c r="V76" s="82"/>
      <c r="W76" s="82"/>
      <c r="X76" s="82"/>
      <c r="Y76" s="82"/>
      <c r="Z76" s="82"/>
    </row>
    <row r="77" spans="1:26" ht="12" customHeight="1">
      <c r="A77" s="399"/>
      <c r="B77" s="97" t="s">
        <v>108</v>
      </c>
      <c r="C77" s="71" t="s">
        <v>115</v>
      </c>
      <c r="D77" s="72">
        <f>SUM(D54:D76)</f>
        <v>105.021</v>
      </c>
      <c r="E77" s="101">
        <v>0</v>
      </c>
      <c r="F77" s="101">
        <f>D77*E77</f>
        <v>0</v>
      </c>
      <c r="G77" s="82"/>
      <c r="H77" s="82"/>
      <c r="I77" s="82"/>
      <c r="J77" s="82"/>
      <c r="K77" s="82"/>
      <c r="L77" s="82"/>
      <c r="M77" s="82"/>
      <c r="N77" s="82"/>
      <c r="O77" s="82"/>
      <c r="P77" s="82"/>
      <c r="Q77" s="82"/>
      <c r="R77" s="82"/>
      <c r="S77" s="82"/>
      <c r="T77" s="82"/>
      <c r="U77" s="82"/>
      <c r="V77" s="82"/>
      <c r="W77" s="82"/>
      <c r="X77" s="82"/>
      <c r="Y77" s="82"/>
      <c r="Z77" s="82"/>
    </row>
    <row r="78" spans="1:26" ht="12" customHeight="1">
      <c r="A78" s="348"/>
      <c r="B78" s="97"/>
      <c r="C78" s="67"/>
      <c r="D78" s="68"/>
      <c r="E78" s="63"/>
      <c r="F78" s="63"/>
      <c r="G78" s="82"/>
      <c r="H78" s="82"/>
      <c r="I78" s="82"/>
      <c r="J78" s="82"/>
      <c r="K78" s="82"/>
      <c r="L78" s="82"/>
      <c r="M78" s="82"/>
      <c r="N78" s="82"/>
      <c r="O78" s="82"/>
      <c r="P78" s="82"/>
      <c r="Q78" s="82"/>
      <c r="R78" s="82"/>
      <c r="S78" s="82"/>
      <c r="T78" s="82"/>
      <c r="U78" s="82"/>
      <c r="V78" s="82"/>
      <c r="W78" s="82"/>
      <c r="X78" s="82"/>
      <c r="Y78" s="82"/>
      <c r="Z78" s="82"/>
    </row>
    <row r="79" spans="1:26" ht="36.6" customHeight="1">
      <c r="A79" s="398">
        <f>A52+1</f>
        <v>306</v>
      </c>
      <c r="B79" s="65" t="s">
        <v>145</v>
      </c>
      <c r="C79" s="2"/>
      <c r="D79" s="66"/>
      <c r="E79" s="63"/>
      <c r="F79" s="75"/>
      <c r="G79" s="2"/>
      <c r="H79" s="2"/>
      <c r="I79" s="2"/>
      <c r="J79" s="2"/>
      <c r="K79" s="2"/>
      <c r="L79" s="2"/>
      <c r="M79" s="2"/>
      <c r="N79" s="2"/>
      <c r="O79" s="2"/>
      <c r="P79" s="2"/>
      <c r="Q79" s="2"/>
      <c r="R79" s="2"/>
      <c r="S79" s="2"/>
      <c r="T79" s="2"/>
      <c r="U79" s="2"/>
      <c r="V79" s="2"/>
      <c r="W79" s="2"/>
      <c r="X79" s="2"/>
      <c r="Y79" s="2"/>
      <c r="Z79" s="2"/>
    </row>
    <row r="80" spans="1:26" ht="114.75">
      <c r="A80" s="399"/>
      <c r="B80" s="10" t="s">
        <v>735</v>
      </c>
      <c r="C80" s="67"/>
      <c r="D80" s="68"/>
      <c r="E80" s="63"/>
      <c r="F80" s="75"/>
      <c r="G80" s="2"/>
      <c r="H80" s="2"/>
      <c r="I80" s="2"/>
      <c r="J80" s="2"/>
      <c r="K80" s="2"/>
      <c r="L80" s="2"/>
      <c r="M80" s="2"/>
      <c r="N80" s="2"/>
      <c r="O80" s="2"/>
      <c r="P80" s="2"/>
      <c r="Q80" s="2"/>
      <c r="R80" s="2"/>
      <c r="S80" s="2"/>
      <c r="T80" s="2"/>
      <c r="U80" s="2"/>
      <c r="V80" s="2"/>
      <c r="W80" s="2"/>
      <c r="X80" s="2"/>
      <c r="Y80" s="2"/>
      <c r="Z80" s="2"/>
    </row>
    <row r="81" spans="1:26" ht="15" customHeight="1">
      <c r="A81" s="399"/>
      <c r="B81" s="65" t="s">
        <v>146</v>
      </c>
      <c r="C81" s="67"/>
      <c r="D81" s="68"/>
      <c r="E81" s="63"/>
      <c r="F81" s="75"/>
      <c r="G81" s="2"/>
      <c r="H81" s="2"/>
      <c r="I81" s="2"/>
      <c r="J81" s="2"/>
      <c r="K81" s="2"/>
      <c r="L81" s="2"/>
      <c r="M81" s="2"/>
      <c r="N81" s="2"/>
      <c r="O81" s="2"/>
      <c r="P81" s="2"/>
      <c r="Q81" s="2"/>
      <c r="R81" s="2"/>
      <c r="S81" s="2"/>
      <c r="T81" s="2"/>
      <c r="U81" s="2"/>
      <c r="V81" s="2"/>
      <c r="W81" s="2"/>
      <c r="X81" s="2"/>
      <c r="Y81" s="2"/>
      <c r="Z81" s="2"/>
    </row>
    <row r="82" spans="1:26" ht="49.7" customHeight="1">
      <c r="A82" s="399"/>
      <c r="B82" s="339" t="s">
        <v>147</v>
      </c>
      <c r="C82" s="67" t="s">
        <v>115</v>
      </c>
      <c r="D82" s="68">
        <f>(9.9*35.5+1.32*23.4+19.7*6.25-1.65*1.8-4.2*1.37-4.6*1.22-0.87*1.22-4.6*1.22-0.87*1.22)*0.2</f>
        <v>96.678439999999981</v>
      </c>
      <c r="E82" s="63"/>
      <c r="F82" s="75"/>
      <c r="G82" s="2"/>
      <c r="H82" s="2"/>
      <c r="I82" s="2"/>
      <c r="J82" s="2"/>
      <c r="K82" s="2"/>
      <c r="L82" s="2"/>
      <c r="M82" s="2"/>
      <c r="N82" s="2"/>
      <c r="O82" s="2"/>
      <c r="P82" s="2"/>
      <c r="Q82" s="2"/>
      <c r="R82" s="2"/>
      <c r="S82" s="2"/>
      <c r="T82" s="2"/>
      <c r="U82" s="2"/>
      <c r="V82" s="2"/>
      <c r="W82" s="2"/>
      <c r="X82" s="2"/>
      <c r="Y82" s="2"/>
      <c r="Z82" s="2"/>
    </row>
    <row r="83" spans="1:26" ht="15" customHeight="1">
      <c r="A83" s="399"/>
      <c r="B83" s="339" t="s">
        <v>148</v>
      </c>
      <c r="C83" s="67" t="s">
        <v>115</v>
      </c>
      <c r="D83" s="68">
        <f>((23.55*0.25*0.4)+(18.45*0.25*0.4)+(23.55*0.25*0.4)+(13.33*0.25*0.4)+(18.95*0.2*0.4)+(8.25*0.25*0.4*2)+(1.45*0.25*0.4))*1.2+((23.55+18.45+23.55)*0.25*0.4+(4.85*0.25*0.4*2)+(13.33*0.25*0.4)+(2*4.98*0.25*0.8)+(8.25*0.25*0.8))*1.2+((28.65*0.25*0.4*2)+(9.95*0.25*0.4*14)+(40.83*0.25*0.4)+(18.45*0.25*0.4)+(8.62*0.25*0.4)+(6.4*0.25*0.4)+(9.95*0.25*0.6)+(9.95*0.25*0.6*2))*1.2</f>
        <v>66.319800000000001</v>
      </c>
      <c r="E83" s="63"/>
      <c r="F83" s="75"/>
      <c r="G83" s="2"/>
      <c r="H83" s="2"/>
      <c r="I83" s="2"/>
      <c r="J83" s="2"/>
      <c r="K83" s="2"/>
      <c r="L83" s="2"/>
      <c r="M83" s="2"/>
      <c r="N83" s="2"/>
      <c r="O83" s="2"/>
      <c r="P83" s="2"/>
      <c r="Q83" s="2"/>
      <c r="R83" s="2"/>
      <c r="S83" s="2"/>
      <c r="T83" s="2"/>
      <c r="U83" s="2"/>
      <c r="V83" s="2"/>
      <c r="W83" s="2"/>
      <c r="X83" s="2"/>
      <c r="Y83" s="2"/>
      <c r="Z83" s="2"/>
    </row>
    <row r="84" spans="1:26" ht="15" customHeight="1">
      <c r="A84" s="399"/>
      <c r="B84" s="343" t="s">
        <v>149</v>
      </c>
      <c r="C84" s="67"/>
      <c r="D84" s="68"/>
      <c r="E84" s="63"/>
      <c r="F84" s="75"/>
      <c r="G84" s="82"/>
      <c r="H84" s="82"/>
      <c r="I84" s="82"/>
      <c r="J84" s="82"/>
      <c r="K84" s="82"/>
      <c r="L84" s="82"/>
      <c r="M84" s="82"/>
      <c r="N84" s="82"/>
      <c r="O84" s="82"/>
      <c r="P84" s="82"/>
      <c r="Q84" s="82"/>
      <c r="R84" s="82"/>
      <c r="S84" s="82"/>
      <c r="T84" s="82"/>
      <c r="U84" s="82"/>
      <c r="V84" s="82"/>
      <c r="W84" s="82"/>
      <c r="X84" s="82"/>
      <c r="Y84" s="82"/>
      <c r="Z84" s="82"/>
    </row>
    <row r="85" spans="1:26" ht="37.5" customHeight="1">
      <c r="A85" s="399"/>
      <c r="B85" s="339" t="s">
        <v>150</v>
      </c>
      <c r="C85" s="67" t="s">
        <v>115</v>
      </c>
      <c r="D85" s="68">
        <f>(9.9*37.08+32.4*1.6+1.32*25+8.3*3.45-1.65*1.8-6.1*1.32-3.66*4.5)*0.2</f>
        <v>90.614999999999995</v>
      </c>
      <c r="E85" s="63"/>
      <c r="F85" s="75"/>
      <c r="G85" s="82"/>
      <c r="H85" s="82"/>
      <c r="I85" s="82"/>
      <c r="J85" s="82"/>
      <c r="K85" s="82"/>
      <c r="L85" s="82"/>
      <c r="M85" s="82"/>
      <c r="N85" s="82"/>
      <c r="O85" s="82"/>
      <c r="P85" s="82"/>
      <c r="Q85" s="82"/>
      <c r="R85" s="82"/>
      <c r="S85" s="82"/>
      <c r="T85" s="82"/>
      <c r="U85" s="82"/>
      <c r="V85" s="82"/>
      <c r="W85" s="82"/>
      <c r="X85" s="82"/>
      <c r="Y85" s="82"/>
      <c r="Z85" s="82"/>
    </row>
    <row r="86" spans="1:26" ht="15" customHeight="1">
      <c r="A86" s="399"/>
      <c r="B86" s="339" t="s">
        <v>681</v>
      </c>
      <c r="C86" s="67" t="s">
        <v>115</v>
      </c>
      <c r="D86" s="68">
        <f>11.4*4.25*0.2</f>
        <v>9.6900000000000013</v>
      </c>
      <c r="E86" s="63"/>
      <c r="F86" s="75"/>
      <c r="G86" s="82"/>
      <c r="H86" s="82"/>
      <c r="I86" s="82"/>
      <c r="J86" s="82"/>
      <c r="K86" s="82"/>
      <c r="L86" s="82"/>
      <c r="M86" s="82"/>
      <c r="N86" s="82"/>
      <c r="O86" s="82"/>
      <c r="P86" s="82"/>
      <c r="Q86" s="82"/>
      <c r="R86" s="82"/>
      <c r="S86" s="82"/>
      <c r="T86" s="82"/>
      <c r="U86" s="82"/>
      <c r="V86" s="82"/>
      <c r="W86" s="82"/>
      <c r="X86" s="82"/>
      <c r="Y86" s="82"/>
      <c r="Z86" s="82"/>
    </row>
    <row r="87" spans="1:26" ht="15" customHeight="1">
      <c r="A87" s="399"/>
      <c r="B87" s="339" t="s">
        <v>682</v>
      </c>
      <c r="C87" s="67" t="s">
        <v>115</v>
      </c>
      <c r="D87" s="68">
        <f>6.7*2.8*0.2</f>
        <v>3.7519999999999998</v>
      </c>
      <c r="E87" s="63"/>
      <c r="F87" s="75"/>
      <c r="G87" s="82"/>
      <c r="H87" s="82"/>
      <c r="I87" s="82"/>
      <c r="J87" s="82"/>
      <c r="K87" s="82"/>
      <c r="L87" s="82"/>
      <c r="M87" s="82"/>
      <c r="N87" s="82"/>
      <c r="O87" s="82"/>
      <c r="P87" s="82"/>
      <c r="Q87" s="82"/>
      <c r="R87" s="82"/>
      <c r="S87" s="82"/>
      <c r="T87" s="82"/>
      <c r="U87" s="82"/>
      <c r="V87" s="82"/>
      <c r="W87" s="82"/>
      <c r="X87" s="82"/>
      <c r="Y87" s="82"/>
      <c r="Z87" s="82"/>
    </row>
    <row r="88" spans="1:26" ht="25.5">
      <c r="A88" s="399"/>
      <c r="B88" s="339" t="s">
        <v>683</v>
      </c>
      <c r="C88" s="67" t="s">
        <v>115</v>
      </c>
      <c r="D88" s="68">
        <f>32.4*1.6*0.2+11.45*1.6*0.2</f>
        <v>14.032000000000002</v>
      </c>
      <c r="E88" s="63"/>
      <c r="F88" s="75"/>
      <c r="G88" s="82"/>
      <c r="H88" s="82"/>
      <c r="I88" s="82"/>
      <c r="J88" s="82"/>
      <c r="K88" s="82"/>
      <c r="L88" s="82"/>
      <c r="M88" s="82"/>
      <c r="N88" s="82"/>
      <c r="O88" s="82"/>
      <c r="P88" s="82"/>
      <c r="Q88" s="82"/>
      <c r="R88" s="82"/>
      <c r="S88" s="82"/>
      <c r="T88" s="82"/>
      <c r="U88" s="82"/>
      <c r="V88" s="82"/>
      <c r="W88" s="82"/>
      <c r="X88" s="82"/>
      <c r="Y88" s="82"/>
      <c r="Z88" s="82"/>
    </row>
    <row r="89" spans="1:26" ht="15" customHeight="1">
      <c r="A89" s="399"/>
      <c r="B89" s="343" t="s">
        <v>151</v>
      </c>
      <c r="C89" s="67"/>
      <c r="D89" s="68"/>
      <c r="E89" s="63"/>
      <c r="F89" s="75"/>
      <c r="G89" s="82"/>
      <c r="H89" s="82"/>
      <c r="I89" s="82"/>
      <c r="J89" s="82"/>
      <c r="K89" s="82"/>
      <c r="L89" s="82"/>
      <c r="M89" s="82"/>
      <c r="N89" s="82"/>
      <c r="O89" s="82"/>
      <c r="P89" s="82"/>
      <c r="Q89" s="82"/>
      <c r="R89" s="82"/>
      <c r="S89" s="82"/>
      <c r="T89" s="82"/>
      <c r="U89" s="82"/>
      <c r="V89" s="82"/>
      <c r="W89" s="82"/>
      <c r="X89" s="82"/>
      <c r="Y89" s="82"/>
      <c r="Z89" s="82"/>
    </row>
    <row r="90" spans="1:26" ht="37.5" customHeight="1">
      <c r="A90" s="399"/>
      <c r="B90" s="339" t="s">
        <v>152</v>
      </c>
      <c r="C90" s="67" t="s">
        <v>115</v>
      </c>
      <c r="D90" s="68">
        <f>(9.9*37.08+32.4*1.6+1.32*25+6.25*8.3)*0.2</f>
        <v>100.76140000000001</v>
      </c>
      <c r="E90" s="63"/>
      <c r="F90" s="75"/>
      <c r="G90" s="82"/>
      <c r="H90" s="82"/>
      <c r="I90" s="82"/>
      <c r="J90" s="82"/>
      <c r="K90" s="82"/>
      <c r="L90" s="82"/>
      <c r="M90" s="82"/>
      <c r="N90" s="82"/>
      <c r="O90" s="82"/>
      <c r="P90" s="82"/>
      <c r="Q90" s="82"/>
      <c r="R90" s="82"/>
      <c r="S90" s="82"/>
      <c r="T90" s="82"/>
      <c r="U90" s="82"/>
      <c r="V90" s="82"/>
      <c r="W90" s="82"/>
      <c r="X90" s="82"/>
      <c r="Y90" s="82"/>
      <c r="Z90" s="82"/>
    </row>
    <row r="91" spans="1:26" ht="12" customHeight="1">
      <c r="A91" s="399"/>
      <c r="B91" s="97" t="s">
        <v>108</v>
      </c>
      <c r="C91" s="71" t="s">
        <v>115</v>
      </c>
      <c r="D91" s="72">
        <f>SUM(D82:D90)</f>
        <v>381.84863999999993</v>
      </c>
      <c r="E91" s="101">
        <v>0</v>
      </c>
      <c r="F91" s="101">
        <f>D91*E91</f>
        <v>0</v>
      </c>
      <c r="G91" s="82"/>
      <c r="H91" s="82"/>
      <c r="I91" s="82"/>
      <c r="J91" s="82"/>
      <c r="K91" s="82"/>
      <c r="L91" s="82"/>
      <c r="M91" s="82"/>
      <c r="N91" s="82"/>
      <c r="O91" s="82"/>
      <c r="P91" s="82"/>
      <c r="Q91" s="82"/>
      <c r="R91" s="82"/>
      <c r="S91" s="82"/>
      <c r="T91" s="82"/>
      <c r="U91" s="82"/>
      <c r="V91" s="82"/>
      <c r="W91" s="82"/>
      <c r="X91" s="82"/>
      <c r="Y91" s="82"/>
      <c r="Z91" s="82"/>
    </row>
    <row r="92" spans="1:26" ht="12" customHeight="1">
      <c r="A92" s="348"/>
      <c r="B92" s="97"/>
      <c r="C92" s="67"/>
      <c r="D92" s="68"/>
      <c r="E92" s="63"/>
      <c r="F92" s="63"/>
      <c r="G92" s="82"/>
      <c r="H92" s="82"/>
      <c r="I92" s="82"/>
      <c r="J92" s="82"/>
      <c r="K92" s="82"/>
      <c r="L92" s="82"/>
      <c r="M92" s="82"/>
      <c r="N92" s="82"/>
      <c r="O92" s="82"/>
      <c r="P92" s="82"/>
      <c r="Q92" s="82"/>
      <c r="R92" s="82"/>
      <c r="S92" s="82"/>
      <c r="T92" s="82"/>
      <c r="U92" s="82"/>
      <c r="V92" s="82"/>
      <c r="W92" s="82"/>
      <c r="X92" s="82"/>
      <c r="Y92" s="82"/>
      <c r="Z92" s="82"/>
    </row>
    <row r="93" spans="1:26" ht="24.75" customHeight="1">
      <c r="A93" s="398">
        <f>A79+1</f>
        <v>307</v>
      </c>
      <c r="B93" s="5" t="s">
        <v>153</v>
      </c>
      <c r="C93" s="67"/>
      <c r="D93" s="68"/>
      <c r="E93" s="63"/>
      <c r="F93" s="63"/>
      <c r="G93" s="82"/>
      <c r="H93" s="82"/>
      <c r="I93" s="82"/>
      <c r="J93" s="82"/>
      <c r="K93" s="82"/>
      <c r="L93" s="82"/>
      <c r="M93" s="82"/>
      <c r="N93" s="82"/>
      <c r="O93" s="82"/>
      <c r="P93" s="82"/>
      <c r="Q93" s="82"/>
      <c r="R93" s="82"/>
      <c r="S93" s="82"/>
      <c r="T93" s="82"/>
      <c r="U93" s="82"/>
      <c r="V93" s="82"/>
      <c r="W93" s="82"/>
      <c r="X93" s="82"/>
      <c r="Y93" s="82"/>
      <c r="Z93" s="82"/>
    </row>
    <row r="94" spans="1:26" ht="107.25" customHeight="1">
      <c r="A94" s="399"/>
      <c r="B94" s="10" t="s">
        <v>154</v>
      </c>
      <c r="C94" s="67"/>
      <c r="D94" s="68"/>
      <c r="E94" s="63"/>
      <c r="F94" s="63"/>
      <c r="G94" s="82"/>
      <c r="H94" s="82"/>
      <c r="I94" s="82"/>
      <c r="J94" s="82"/>
      <c r="K94" s="82"/>
      <c r="L94" s="82"/>
      <c r="M94" s="82"/>
      <c r="N94" s="82"/>
      <c r="O94" s="82"/>
      <c r="P94" s="82"/>
      <c r="Q94" s="82"/>
      <c r="R94" s="82"/>
      <c r="S94" s="82"/>
      <c r="T94" s="82"/>
      <c r="U94" s="82"/>
      <c r="V94" s="82"/>
      <c r="W94" s="82"/>
      <c r="X94" s="82"/>
      <c r="Y94" s="82"/>
      <c r="Z94" s="82"/>
    </row>
    <row r="95" spans="1:26" ht="12" customHeight="1">
      <c r="A95" s="346"/>
      <c r="B95" s="65" t="s">
        <v>155</v>
      </c>
      <c r="C95" s="67"/>
      <c r="D95" s="68"/>
      <c r="E95" s="63"/>
      <c r="F95" s="63"/>
      <c r="G95" s="82"/>
      <c r="H95" s="82"/>
      <c r="I95" s="82"/>
      <c r="J95" s="82"/>
      <c r="K95" s="82"/>
      <c r="L95" s="82"/>
      <c r="M95" s="82"/>
      <c r="N95" s="82"/>
      <c r="O95" s="82"/>
      <c r="P95" s="82"/>
      <c r="Q95" s="82"/>
      <c r="R95" s="82"/>
      <c r="S95" s="82"/>
      <c r="T95" s="82"/>
      <c r="U95" s="82"/>
      <c r="V95" s="82"/>
      <c r="W95" s="82"/>
      <c r="X95" s="82"/>
      <c r="Y95" s="82"/>
      <c r="Z95" s="82"/>
    </row>
    <row r="96" spans="1:26" ht="12" customHeight="1">
      <c r="A96" s="346"/>
      <c r="B96" s="339" t="s">
        <v>156</v>
      </c>
      <c r="C96" s="67" t="s">
        <v>115</v>
      </c>
      <c r="D96" s="68">
        <f>6.15*0.4*0.5</f>
        <v>1.2300000000000002</v>
      </c>
      <c r="E96" s="63"/>
      <c r="F96" s="63"/>
      <c r="G96" s="82"/>
      <c r="H96" s="82"/>
      <c r="I96" s="82"/>
      <c r="J96" s="82"/>
      <c r="K96" s="82"/>
      <c r="L96" s="82"/>
      <c r="M96" s="82"/>
      <c r="N96" s="82"/>
      <c r="O96" s="82"/>
      <c r="P96" s="82"/>
      <c r="Q96" s="82"/>
      <c r="R96" s="82"/>
      <c r="S96" s="82"/>
      <c r="T96" s="82"/>
      <c r="U96" s="82"/>
      <c r="V96" s="82"/>
      <c r="W96" s="82"/>
      <c r="X96" s="82"/>
      <c r="Y96" s="82"/>
      <c r="Z96" s="82"/>
    </row>
    <row r="97" spans="1:26" ht="12" customHeight="1">
      <c r="A97" s="346"/>
      <c r="B97" s="339" t="s">
        <v>157</v>
      </c>
      <c r="C97" s="67" t="s">
        <v>115</v>
      </c>
      <c r="D97" s="68">
        <f>15.2*0.2*0.5</f>
        <v>1.52</v>
      </c>
      <c r="E97" s="63"/>
      <c r="F97" s="63"/>
      <c r="G97" s="82"/>
      <c r="H97" s="82"/>
      <c r="I97" s="82"/>
      <c r="J97" s="82"/>
      <c r="K97" s="82"/>
      <c r="L97" s="82"/>
      <c r="M97" s="82"/>
      <c r="N97" s="82"/>
      <c r="O97" s="82"/>
      <c r="P97" s="82"/>
      <c r="Q97" s="82"/>
      <c r="R97" s="82"/>
      <c r="S97" s="82"/>
      <c r="T97" s="82"/>
      <c r="U97" s="82"/>
      <c r="V97" s="82"/>
      <c r="W97" s="82"/>
      <c r="X97" s="82"/>
      <c r="Y97" s="82"/>
      <c r="Z97" s="82"/>
    </row>
    <row r="98" spans="1:26" ht="12" customHeight="1">
      <c r="A98" s="346"/>
      <c r="B98" s="339" t="s">
        <v>158</v>
      </c>
      <c r="C98" s="67" t="s">
        <v>115</v>
      </c>
      <c r="D98" s="68">
        <f>6.7*0.4*0.5</f>
        <v>1.34</v>
      </c>
      <c r="E98" s="63"/>
      <c r="F98" s="63"/>
      <c r="G98" s="82"/>
      <c r="H98" s="82"/>
      <c r="I98" s="82"/>
      <c r="J98" s="82"/>
      <c r="K98" s="82"/>
      <c r="L98" s="82"/>
      <c r="M98" s="82"/>
      <c r="N98" s="82"/>
      <c r="O98" s="82"/>
      <c r="P98" s="82"/>
      <c r="Q98" s="82"/>
      <c r="R98" s="82"/>
      <c r="S98" s="82"/>
      <c r="T98" s="82"/>
      <c r="U98" s="82"/>
      <c r="V98" s="82"/>
      <c r="W98" s="82"/>
      <c r="X98" s="82"/>
      <c r="Y98" s="82"/>
      <c r="Z98" s="82"/>
    </row>
    <row r="99" spans="1:26" ht="12" customHeight="1">
      <c r="A99" s="346"/>
      <c r="B99" s="339" t="s">
        <v>159</v>
      </c>
      <c r="C99" s="67" t="s">
        <v>115</v>
      </c>
      <c r="D99" s="68">
        <f>21.7*0.4*0.5</f>
        <v>4.34</v>
      </c>
      <c r="E99" s="63"/>
      <c r="F99" s="63"/>
      <c r="G99" s="82"/>
      <c r="H99" s="82"/>
      <c r="I99" s="82"/>
      <c r="J99" s="82"/>
      <c r="K99" s="82"/>
      <c r="L99" s="82"/>
      <c r="M99" s="82"/>
      <c r="N99" s="82"/>
      <c r="O99" s="82"/>
      <c r="P99" s="82"/>
      <c r="Q99" s="82"/>
      <c r="R99" s="82"/>
      <c r="S99" s="82"/>
      <c r="T99" s="82"/>
      <c r="U99" s="82"/>
      <c r="V99" s="82"/>
      <c r="W99" s="82"/>
      <c r="X99" s="82"/>
      <c r="Y99" s="82"/>
      <c r="Z99" s="82"/>
    </row>
    <row r="100" spans="1:26" ht="12" customHeight="1">
      <c r="A100" s="346"/>
      <c r="B100" s="339" t="s">
        <v>160</v>
      </c>
      <c r="C100" s="67" t="s">
        <v>115</v>
      </c>
      <c r="D100" s="68">
        <f>14.2*0.2*0.5</f>
        <v>1.42</v>
      </c>
      <c r="E100" s="63"/>
      <c r="F100" s="63"/>
      <c r="G100" s="82"/>
      <c r="H100" s="82"/>
      <c r="I100" s="82"/>
      <c r="J100" s="82"/>
      <c r="K100" s="82"/>
      <c r="L100" s="82"/>
      <c r="M100" s="82"/>
      <c r="N100" s="82"/>
      <c r="O100" s="82"/>
      <c r="P100" s="82"/>
      <c r="Q100" s="82"/>
      <c r="R100" s="82"/>
      <c r="S100" s="82"/>
      <c r="T100" s="82"/>
      <c r="U100" s="82"/>
      <c r="V100" s="82"/>
      <c r="W100" s="82"/>
      <c r="X100" s="82"/>
      <c r="Y100" s="82"/>
      <c r="Z100" s="82"/>
    </row>
    <row r="101" spans="1:26" ht="12" customHeight="1">
      <c r="A101" s="346"/>
      <c r="B101" s="339" t="s">
        <v>161</v>
      </c>
      <c r="C101" s="67" t="s">
        <v>115</v>
      </c>
      <c r="D101" s="68">
        <f>23.45*0.4*0.5</f>
        <v>4.6900000000000004</v>
      </c>
      <c r="E101" s="63"/>
      <c r="F101" s="63"/>
      <c r="G101" s="82"/>
      <c r="H101" s="82"/>
      <c r="I101" s="82"/>
      <c r="J101" s="82"/>
      <c r="K101" s="82"/>
      <c r="L101" s="82"/>
      <c r="M101" s="82"/>
      <c r="N101" s="82"/>
      <c r="O101" s="82"/>
      <c r="P101" s="82"/>
      <c r="Q101" s="82"/>
      <c r="R101" s="82"/>
      <c r="S101" s="82"/>
      <c r="T101" s="82"/>
      <c r="U101" s="82"/>
      <c r="V101" s="82"/>
      <c r="W101" s="82"/>
      <c r="X101" s="82"/>
      <c r="Y101" s="82"/>
      <c r="Z101" s="82"/>
    </row>
    <row r="102" spans="1:26" ht="12" customHeight="1">
      <c r="A102" s="346"/>
      <c r="B102" s="339" t="s">
        <v>162</v>
      </c>
      <c r="C102" s="67" t="s">
        <v>115</v>
      </c>
      <c r="D102" s="68">
        <f>11.4*0.4*0.5</f>
        <v>2.2800000000000002</v>
      </c>
      <c r="E102" s="63"/>
      <c r="F102" s="63"/>
      <c r="G102" s="82"/>
      <c r="H102" s="82"/>
      <c r="I102" s="82"/>
      <c r="J102" s="82"/>
      <c r="K102" s="82"/>
      <c r="L102" s="82"/>
      <c r="M102" s="82"/>
      <c r="N102" s="82"/>
      <c r="O102" s="82"/>
      <c r="P102" s="82"/>
      <c r="Q102" s="82"/>
      <c r="R102" s="82"/>
      <c r="S102" s="82"/>
      <c r="T102" s="82"/>
      <c r="U102" s="82"/>
      <c r="V102" s="82"/>
      <c r="W102" s="82"/>
      <c r="X102" s="82"/>
      <c r="Y102" s="82"/>
      <c r="Z102" s="82"/>
    </row>
    <row r="103" spans="1:26" ht="12" customHeight="1">
      <c r="A103" s="346"/>
      <c r="B103" s="339" t="s">
        <v>685</v>
      </c>
      <c r="C103" s="67" t="s">
        <v>115</v>
      </c>
      <c r="D103" s="68">
        <f>1.6*0.4*0.5</f>
        <v>0.32000000000000006</v>
      </c>
      <c r="E103" s="63"/>
      <c r="F103" s="63"/>
      <c r="G103" s="82"/>
      <c r="H103" s="82"/>
      <c r="I103" s="82"/>
      <c r="J103" s="82"/>
      <c r="K103" s="82"/>
      <c r="L103" s="82"/>
      <c r="M103" s="82"/>
      <c r="N103" s="82"/>
      <c r="O103" s="82"/>
      <c r="P103" s="82"/>
      <c r="Q103" s="82"/>
      <c r="R103" s="82"/>
      <c r="S103" s="82"/>
      <c r="T103" s="82"/>
      <c r="U103" s="82"/>
      <c r="V103" s="82"/>
      <c r="W103" s="82"/>
      <c r="X103" s="82"/>
      <c r="Y103" s="82"/>
      <c r="Z103" s="82"/>
    </row>
    <row r="104" spans="1:26" ht="12" customHeight="1">
      <c r="A104" s="346"/>
      <c r="B104" s="339" t="s">
        <v>686</v>
      </c>
      <c r="C104" s="67" t="s">
        <v>115</v>
      </c>
      <c r="D104" s="68">
        <f>5.9*0.4*0.5</f>
        <v>1.1800000000000002</v>
      </c>
      <c r="E104" s="63"/>
      <c r="F104" s="63"/>
      <c r="G104" s="82"/>
      <c r="H104" s="82"/>
      <c r="I104" s="82"/>
      <c r="J104" s="82"/>
      <c r="K104" s="82"/>
      <c r="L104" s="82"/>
      <c r="M104" s="82"/>
      <c r="N104" s="82"/>
      <c r="O104" s="82"/>
      <c r="P104" s="82"/>
      <c r="Q104" s="82"/>
      <c r="R104" s="82"/>
      <c r="S104" s="82"/>
      <c r="T104" s="82"/>
      <c r="U104" s="82"/>
      <c r="V104" s="82"/>
      <c r="W104" s="82"/>
      <c r="X104" s="82"/>
      <c r="Y104" s="82"/>
      <c r="Z104" s="82"/>
    </row>
    <row r="105" spans="1:26" ht="12" customHeight="1">
      <c r="A105" s="346"/>
      <c r="B105" s="339" t="s">
        <v>163</v>
      </c>
      <c r="C105" s="67" t="s">
        <v>115</v>
      </c>
      <c r="D105" s="68">
        <f>2*0.4*0.5</f>
        <v>0.4</v>
      </c>
      <c r="E105" s="63"/>
      <c r="F105" s="63"/>
      <c r="G105" s="82"/>
      <c r="H105" s="82"/>
      <c r="I105" s="82"/>
      <c r="J105" s="82"/>
      <c r="K105" s="82"/>
      <c r="L105" s="82"/>
      <c r="M105" s="82"/>
      <c r="N105" s="82"/>
      <c r="O105" s="82"/>
      <c r="P105" s="82"/>
      <c r="Q105" s="82"/>
      <c r="R105" s="82"/>
      <c r="S105" s="82"/>
      <c r="T105" s="82"/>
      <c r="U105" s="82"/>
      <c r="V105" s="82"/>
      <c r="W105" s="82"/>
      <c r="X105" s="82"/>
      <c r="Y105" s="82"/>
      <c r="Z105" s="82"/>
    </row>
    <row r="106" spans="1:26" ht="12" customHeight="1">
      <c r="A106" s="346"/>
      <c r="B106" s="339" t="s">
        <v>164</v>
      </c>
      <c r="C106" s="67" t="s">
        <v>115</v>
      </c>
      <c r="D106" s="68">
        <f>6.5*0.4*0.5</f>
        <v>1.3</v>
      </c>
      <c r="E106" s="63"/>
      <c r="F106" s="63"/>
      <c r="G106" s="82"/>
      <c r="H106" s="82"/>
      <c r="I106" s="82"/>
      <c r="J106" s="82"/>
      <c r="K106" s="82"/>
      <c r="L106" s="82"/>
      <c r="M106" s="82"/>
      <c r="N106" s="82"/>
      <c r="O106" s="82"/>
      <c r="P106" s="82"/>
      <c r="Q106" s="82"/>
      <c r="R106" s="82"/>
      <c r="S106" s="82"/>
      <c r="T106" s="82"/>
      <c r="U106" s="82"/>
      <c r="V106" s="82"/>
      <c r="W106" s="82"/>
      <c r="X106" s="82"/>
      <c r="Y106" s="82"/>
      <c r="Z106" s="82"/>
    </row>
    <row r="107" spans="1:26" ht="12" customHeight="1">
      <c r="A107" s="346"/>
      <c r="B107" s="339" t="s">
        <v>165</v>
      </c>
      <c r="C107" s="67" t="s">
        <v>115</v>
      </c>
      <c r="D107" s="68">
        <f>5.4*0.25*0.5</f>
        <v>0.67500000000000004</v>
      </c>
      <c r="E107" s="63"/>
      <c r="F107" s="63"/>
      <c r="G107" s="82"/>
      <c r="H107" s="82"/>
      <c r="I107" s="82"/>
      <c r="J107" s="82"/>
      <c r="K107" s="82"/>
      <c r="L107" s="82"/>
      <c r="M107" s="82"/>
      <c r="N107" s="82"/>
      <c r="O107" s="82"/>
      <c r="P107" s="82"/>
      <c r="Q107" s="82"/>
      <c r="R107" s="82"/>
      <c r="S107" s="82"/>
      <c r="T107" s="82"/>
      <c r="U107" s="82"/>
      <c r="V107" s="82"/>
      <c r="W107" s="82"/>
      <c r="X107" s="82"/>
      <c r="Y107" s="82"/>
      <c r="Z107" s="82"/>
    </row>
    <row r="108" spans="1:26" ht="12" customHeight="1">
      <c r="A108" s="346"/>
      <c r="B108" s="339" t="s">
        <v>166</v>
      </c>
      <c r="C108" s="67" t="s">
        <v>115</v>
      </c>
      <c r="D108" s="68">
        <f>2.3*0.2*0.6</f>
        <v>0.27599999999999997</v>
      </c>
      <c r="E108" s="63"/>
      <c r="F108" s="63"/>
      <c r="G108" s="82"/>
      <c r="H108" s="82"/>
      <c r="I108" s="82"/>
      <c r="J108" s="82"/>
      <c r="K108" s="82"/>
      <c r="L108" s="82"/>
      <c r="M108" s="82"/>
      <c r="N108" s="82"/>
      <c r="O108" s="82"/>
      <c r="P108" s="82"/>
      <c r="Q108" s="82"/>
      <c r="R108" s="82"/>
      <c r="S108" s="82"/>
      <c r="T108" s="82"/>
      <c r="U108" s="82"/>
      <c r="V108" s="82"/>
      <c r="W108" s="82"/>
      <c r="X108" s="82"/>
      <c r="Y108" s="82"/>
      <c r="Z108" s="82"/>
    </row>
    <row r="109" spans="1:26" ht="12" customHeight="1">
      <c r="A109" s="346"/>
      <c r="B109" s="339" t="s">
        <v>167</v>
      </c>
      <c r="C109" s="67" t="s">
        <v>115</v>
      </c>
      <c r="D109" s="68">
        <f>3.65*0.25*0.5</f>
        <v>0.45624999999999999</v>
      </c>
      <c r="E109" s="63"/>
      <c r="F109" s="63"/>
      <c r="G109" s="82"/>
      <c r="H109" s="82"/>
      <c r="I109" s="82"/>
      <c r="J109" s="82"/>
      <c r="K109" s="82"/>
      <c r="L109" s="82"/>
      <c r="M109" s="82"/>
      <c r="N109" s="82"/>
      <c r="O109" s="82"/>
      <c r="P109" s="82"/>
      <c r="Q109" s="82"/>
      <c r="R109" s="82"/>
      <c r="S109" s="82"/>
      <c r="T109" s="82"/>
      <c r="U109" s="82"/>
      <c r="V109" s="82"/>
      <c r="W109" s="82"/>
      <c r="X109" s="82"/>
      <c r="Y109" s="82"/>
      <c r="Z109" s="82"/>
    </row>
    <row r="110" spans="1:26" ht="12" customHeight="1">
      <c r="A110" s="346"/>
      <c r="B110" s="339" t="s">
        <v>168</v>
      </c>
      <c r="C110" s="67" t="s">
        <v>115</v>
      </c>
      <c r="D110" s="68">
        <f>2.3*0.25*0.65</f>
        <v>0.37374999999999997</v>
      </c>
      <c r="E110" s="63"/>
      <c r="F110" s="63"/>
      <c r="G110" s="82"/>
      <c r="H110" s="82"/>
      <c r="I110" s="82"/>
      <c r="J110" s="82"/>
      <c r="K110" s="82"/>
      <c r="L110" s="82"/>
      <c r="M110" s="82"/>
      <c r="N110" s="82"/>
      <c r="O110" s="82"/>
      <c r="P110" s="82"/>
      <c r="Q110" s="82"/>
      <c r="R110" s="82"/>
      <c r="S110" s="82"/>
      <c r="T110" s="82"/>
      <c r="U110" s="82"/>
      <c r="V110" s="82"/>
      <c r="W110" s="82"/>
      <c r="X110" s="82"/>
      <c r="Y110" s="82"/>
      <c r="Z110" s="82"/>
    </row>
    <row r="111" spans="1:26" ht="12" customHeight="1">
      <c r="A111" s="346"/>
      <c r="B111" s="339" t="s">
        <v>169</v>
      </c>
      <c r="C111" s="67" t="s">
        <v>115</v>
      </c>
      <c r="D111" s="68">
        <f>7.6*0.4*0.5</f>
        <v>1.52</v>
      </c>
      <c r="E111" s="63"/>
      <c r="F111" s="63"/>
      <c r="G111" s="82"/>
      <c r="H111" s="82"/>
      <c r="I111" s="82"/>
      <c r="J111" s="82"/>
      <c r="K111" s="82"/>
      <c r="L111" s="82"/>
      <c r="M111" s="82"/>
      <c r="N111" s="82"/>
      <c r="O111" s="82"/>
      <c r="P111" s="82"/>
      <c r="Q111" s="82"/>
      <c r="R111" s="82"/>
      <c r="S111" s="82"/>
      <c r="T111" s="82"/>
      <c r="U111" s="82"/>
      <c r="V111" s="82"/>
      <c r="W111" s="82"/>
      <c r="X111" s="82"/>
      <c r="Y111" s="82"/>
      <c r="Z111" s="82"/>
    </row>
    <row r="112" spans="1:26" ht="12" customHeight="1">
      <c r="A112" s="346"/>
      <c r="B112" s="339" t="s">
        <v>170</v>
      </c>
      <c r="C112" s="67" t="s">
        <v>115</v>
      </c>
      <c r="D112" s="68">
        <f>2.3*0.2*0.5</f>
        <v>0.22999999999999998</v>
      </c>
      <c r="E112" s="63"/>
      <c r="F112" s="63"/>
      <c r="G112" s="82"/>
      <c r="H112" s="82"/>
      <c r="I112" s="82"/>
      <c r="J112" s="82"/>
      <c r="K112" s="82"/>
      <c r="L112" s="82"/>
      <c r="M112" s="82"/>
      <c r="N112" s="82"/>
      <c r="O112" s="82"/>
      <c r="P112" s="82"/>
      <c r="Q112" s="82"/>
      <c r="R112" s="82"/>
      <c r="S112" s="82"/>
      <c r="T112" s="82"/>
      <c r="U112" s="82"/>
      <c r="V112" s="82"/>
      <c r="W112" s="82"/>
      <c r="X112" s="82"/>
      <c r="Y112" s="82"/>
      <c r="Z112" s="82"/>
    </row>
    <row r="113" spans="1:26" ht="12" customHeight="1">
      <c r="A113" s="346"/>
      <c r="B113" s="339" t="s">
        <v>171</v>
      </c>
      <c r="C113" s="67" t="s">
        <v>115</v>
      </c>
      <c r="D113" s="68">
        <f>1.32*0.2*0.5</f>
        <v>0.13200000000000001</v>
      </c>
      <c r="E113" s="63"/>
      <c r="F113" s="63"/>
      <c r="G113" s="82"/>
      <c r="H113" s="82"/>
      <c r="I113" s="82"/>
      <c r="J113" s="82"/>
      <c r="K113" s="82"/>
      <c r="L113" s="82"/>
      <c r="M113" s="82"/>
      <c r="N113" s="82"/>
      <c r="O113" s="82"/>
      <c r="P113" s="82"/>
      <c r="Q113" s="82"/>
      <c r="R113" s="82"/>
      <c r="S113" s="82"/>
      <c r="T113" s="82"/>
      <c r="U113" s="82"/>
      <c r="V113" s="82"/>
      <c r="W113" s="82"/>
      <c r="X113" s="82"/>
      <c r="Y113" s="82"/>
      <c r="Z113" s="82"/>
    </row>
    <row r="114" spans="1:26" ht="12" customHeight="1">
      <c r="A114" s="346"/>
      <c r="B114" s="339" t="s">
        <v>172</v>
      </c>
      <c r="C114" s="67" t="s">
        <v>115</v>
      </c>
      <c r="D114" s="68">
        <f>7.6*0.4*0.5</f>
        <v>1.52</v>
      </c>
      <c r="E114" s="63"/>
      <c r="F114" s="63"/>
      <c r="G114" s="82"/>
      <c r="H114" s="82"/>
      <c r="I114" s="82"/>
      <c r="J114" s="82"/>
      <c r="K114" s="82"/>
      <c r="L114" s="82"/>
      <c r="M114" s="82"/>
      <c r="N114" s="82"/>
      <c r="O114" s="82"/>
      <c r="P114" s="82"/>
      <c r="Q114" s="82"/>
      <c r="R114" s="82"/>
      <c r="S114" s="82"/>
      <c r="T114" s="82"/>
      <c r="U114" s="82"/>
      <c r="V114" s="82"/>
      <c r="W114" s="82"/>
      <c r="X114" s="82"/>
      <c r="Y114" s="82"/>
      <c r="Z114" s="82"/>
    </row>
    <row r="115" spans="1:26" ht="12" customHeight="1">
      <c r="A115" s="346"/>
      <c r="B115" s="339" t="s">
        <v>173</v>
      </c>
      <c r="C115" s="67" t="s">
        <v>115</v>
      </c>
      <c r="D115" s="68">
        <f>3.45*0.25*0.4</f>
        <v>0.34500000000000003</v>
      </c>
      <c r="E115" s="63"/>
      <c r="F115" s="63"/>
      <c r="G115" s="82"/>
      <c r="H115" s="82"/>
      <c r="I115" s="82"/>
      <c r="J115" s="82"/>
      <c r="K115" s="82"/>
      <c r="L115" s="82"/>
      <c r="M115" s="82"/>
      <c r="N115" s="82"/>
      <c r="O115" s="82"/>
      <c r="P115" s="82"/>
      <c r="Q115" s="82"/>
      <c r="R115" s="82"/>
      <c r="S115" s="82"/>
      <c r="T115" s="82"/>
      <c r="U115" s="82"/>
      <c r="V115" s="82"/>
      <c r="W115" s="82"/>
      <c r="X115" s="82"/>
      <c r="Y115" s="82"/>
      <c r="Z115" s="82"/>
    </row>
    <row r="116" spans="1:26" ht="12" customHeight="1">
      <c r="A116" s="346"/>
      <c r="B116" s="339" t="s">
        <v>174</v>
      </c>
      <c r="C116" s="67" t="s">
        <v>115</v>
      </c>
      <c r="D116" s="68">
        <f>17.45*0.4*0.5</f>
        <v>3.49</v>
      </c>
      <c r="E116" s="63"/>
      <c r="F116" s="63"/>
      <c r="G116" s="82"/>
      <c r="H116" s="82"/>
      <c r="I116" s="82"/>
      <c r="J116" s="82"/>
      <c r="K116" s="82"/>
      <c r="L116" s="82"/>
      <c r="M116" s="82"/>
      <c r="N116" s="82"/>
      <c r="O116" s="82"/>
      <c r="P116" s="82"/>
      <c r="Q116" s="82"/>
      <c r="R116" s="82"/>
      <c r="S116" s="82"/>
      <c r="T116" s="82"/>
      <c r="U116" s="82"/>
      <c r="V116" s="82"/>
      <c r="W116" s="82"/>
      <c r="X116" s="82"/>
      <c r="Y116" s="82"/>
      <c r="Z116" s="82"/>
    </row>
    <row r="117" spans="1:26" ht="12" customHeight="1">
      <c r="A117" s="346"/>
      <c r="B117" s="339" t="s">
        <v>175</v>
      </c>
      <c r="C117" s="67" t="s">
        <v>115</v>
      </c>
      <c r="D117" s="68">
        <f>3.45*0.25*0.4</f>
        <v>0.34500000000000003</v>
      </c>
      <c r="E117" s="63"/>
      <c r="F117" s="63"/>
      <c r="G117" s="82"/>
      <c r="H117" s="82"/>
      <c r="I117" s="82"/>
      <c r="J117" s="82"/>
      <c r="K117" s="82"/>
      <c r="L117" s="82"/>
      <c r="M117" s="82"/>
      <c r="N117" s="82"/>
      <c r="O117" s="82"/>
      <c r="P117" s="82"/>
      <c r="Q117" s="82"/>
      <c r="R117" s="82"/>
      <c r="S117" s="82"/>
      <c r="T117" s="82"/>
      <c r="U117" s="82"/>
      <c r="V117" s="82"/>
      <c r="W117" s="82"/>
      <c r="X117" s="82"/>
      <c r="Y117" s="82"/>
      <c r="Z117" s="82"/>
    </row>
    <row r="118" spans="1:26" ht="12" customHeight="1">
      <c r="A118" s="346"/>
      <c r="B118" s="339" t="s">
        <v>176</v>
      </c>
      <c r="C118" s="67" t="s">
        <v>115</v>
      </c>
      <c r="D118" s="68">
        <f>7*0.2*0.5</f>
        <v>0.70000000000000007</v>
      </c>
      <c r="E118" s="63"/>
      <c r="F118" s="63"/>
      <c r="G118" s="82"/>
      <c r="H118" s="82"/>
      <c r="I118" s="82"/>
      <c r="J118" s="82"/>
      <c r="K118" s="82"/>
      <c r="L118" s="82"/>
      <c r="M118" s="82"/>
      <c r="N118" s="82"/>
      <c r="O118" s="82"/>
      <c r="P118" s="82"/>
      <c r="Q118" s="82"/>
      <c r="R118" s="82"/>
      <c r="S118" s="82"/>
      <c r="T118" s="82"/>
      <c r="U118" s="82"/>
      <c r="V118" s="82"/>
      <c r="W118" s="82"/>
      <c r="X118" s="82"/>
      <c r="Y118" s="82"/>
      <c r="Z118" s="82"/>
    </row>
    <row r="119" spans="1:26" ht="12" customHeight="1">
      <c r="A119" s="346"/>
      <c r="B119" s="339" t="s">
        <v>177</v>
      </c>
      <c r="C119" s="67" t="s">
        <v>115</v>
      </c>
      <c r="D119" s="68">
        <f>1.67*0.2*0.5</f>
        <v>0.16700000000000001</v>
      </c>
      <c r="E119" s="63"/>
      <c r="F119" s="63"/>
      <c r="G119" s="82"/>
      <c r="H119" s="82"/>
      <c r="I119" s="82"/>
      <c r="J119" s="82"/>
      <c r="K119" s="82"/>
      <c r="L119" s="82"/>
      <c r="M119" s="82"/>
      <c r="N119" s="82"/>
      <c r="O119" s="82"/>
      <c r="P119" s="82"/>
      <c r="Q119" s="82"/>
      <c r="R119" s="82"/>
      <c r="S119" s="82"/>
      <c r="T119" s="82"/>
      <c r="U119" s="82"/>
      <c r="V119" s="82"/>
      <c r="W119" s="82"/>
      <c r="X119" s="82"/>
      <c r="Y119" s="82"/>
      <c r="Z119" s="82"/>
    </row>
    <row r="120" spans="1:26" ht="12" customHeight="1">
      <c r="A120" s="346"/>
      <c r="B120" s="339" t="s">
        <v>178</v>
      </c>
      <c r="C120" s="67" t="s">
        <v>115</v>
      </c>
      <c r="D120" s="68">
        <f>3.23*0.25*0.5</f>
        <v>0.40375</v>
      </c>
      <c r="E120" s="63"/>
      <c r="F120" s="63"/>
      <c r="G120" s="82"/>
      <c r="H120" s="82"/>
      <c r="I120" s="82"/>
      <c r="J120" s="82"/>
      <c r="K120" s="82"/>
      <c r="L120" s="82"/>
      <c r="M120" s="82"/>
      <c r="N120" s="82"/>
      <c r="O120" s="82"/>
      <c r="P120" s="82"/>
      <c r="Q120" s="82"/>
      <c r="R120" s="82"/>
      <c r="S120" s="82"/>
      <c r="T120" s="82"/>
      <c r="U120" s="82"/>
      <c r="V120" s="82"/>
      <c r="W120" s="82"/>
      <c r="X120" s="82"/>
      <c r="Y120" s="82"/>
      <c r="Z120" s="82"/>
    </row>
    <row r="121" spans="1:26" ht="12" customHeight="1">
      <c r="A121" s="346"/>
      <c r="B121" s="339" t="s">
        <v>179</v>
      </c>
      <c r="C121" s="67" t="s">
        <v>115</v>
      </c>
      <c r="D121" s="68">
        <f>3.2*0.25*0.5</f>
        <v>0.4</v>
      </c>
      <c r="E121" s="63"/>
      <c r="F121" s="63"/>
      <c r="G121" s="82"/>
      <c r="H121" s="82"/>
      <c r="I121" s="82"/>
      <c r="J121" s="82"/>
      <c r="K121" s="82"/>
      <c r="L121" s="82"/>
      <c r="M121" s="82"/>
      <c r="N121" s="82"/>
      <c r="O121" s="82"/>
      <c r="P121" s="82"/>
      <c r="Q121" s="82"/>
      <c r="R121" s="82"/>
      <c r="S121" s="82"/>
      <c r="T121" s="82"/>
      <c r="U121" s="82"/>
      <c r="V121" s="82"/>
      <c r="W121" s="82"/>
      <c r="X121" s="82"/>
      <c r="Y121" s="82"/>
      <c r="Z121" s="82"/>
    </row>
    <row r="122" spans="1:26" ht="12" customHeight="1">
      <c r="A122" s="346"/>
      <c r="B122" s="339" t="s">
        <v>180</v>
      </c>
      <c r="C122" s="67" t="s">
        <v>115</v>
      </c>
      <c r="D122" s="68">
        <f>2*0.2*0.5</f>
        <v>0.2</v>
      </c>
      <c r="E122" s="63"/>
      <c r="F122" s="63"/>
      <c r="G122" s="82"/>
      <c r="H122" s="82"/>
      <c r="I122" s="82"/>
      <c r="J122" s="82"/>
      <c r="K122" s="82"/>
      <c r="L122" s="82"/>
      <c r="M122" s="82"/>
      <c r="N122" s="82"/>
      <c r="O122" s="82"/>
      <c r="P122" s="82"/>
      <c r="Q122" s="82"/>
      <c r="R122" s="82"/>
      <c r="S122" s="82"/>
      <c r="T122" s="82"/>
      <c r="U122" s="82"/>
      <c r="V122" s="82"/>
      <c r="W122" s="82"/>
      <c r="X122" s="82"/>
      <c r="Y122" s="82"/>
      <c r="Z122" s="82"/>
    </row>
    <row r="123" spans="1:26" ht="12" customHeight="1">
      <c r="A123" s="346"/>
      <c r="B123" s="339" t="s">
        <v>181</v>
      </c>
      <c r="C123" s="67" t="s">
        <v>115</v>
      </c>
      <c r="D123" s="68">
        <f>3.2*0.25*0.4</f>
        <v>0.32000000000000006</v>
      </c>
      <c r="E123" s="63"/>
      <c r="F123" s="63"/>
      <c r="G123" s="82"/>
      <c r="H123" s="82"/>
      <c r="I123" s="82"/>
      <c r="J123" s="82"/>
      <c r="K123" s="82"/>
      <c r="L123" s="82"/>
      <c r="M123" s="82"/>
      <c r="N123" s="82"/>
      <c r="O123" s="82"/>
      <c r="P123" s="82"/>
      <c r="Q123" s="82"/>
      <c r="R123" s="82"/>
      <c r="S123" s="82"/>
      <c r="T123" s="82"/>
      <c r="U123" s="82"/>
      <c r="V123" s="82"/>
      <c r="W123" s="82"/>
      <c r="X123" s="82"/>
      <c r="Y123" s="82"/>
      <c r="Z123" s="82"/>
    </row>
    <row r="124" spans="1:26" ht="12" customHeight="1">
      <c r="A124" s="346"/>
      <c r="B124" s="339" t="s">
        <v>684</v>
      </c>
      <c r="C124" s="67" t="s">
        <v>115</v>
      </c>
      <c r="D124" s="68">
        <f>4.95*0.6*0.16</f>
        <v>0.47520000000000007</v>
      </c>
      <c r="E124" s="63"/>
      <c r="F124" s="63"/>
      <c r="G124" s="82"/>
      <c r="H124" s="82"/>
      <c r="I124" s="82"/>
      <c r="J124" s="82"/>
      <c r="K124" s="82"/>
      <c r="L124" s="82"/>
      <c r="M124" s="82"/>
      <c r="N124" s="82"/>
      <c r="O124" s="82"/>
      <c r="P124" s="82"/>
      <c r="Q124" s="82"/>
      <c r="R124" s="82"/>
      <c r="S124" s="82"/>
      <c r="T124" s="82"/>
      <c r="U124" s="82"/>
      <c r="V124" s="82"/>
      <c r="W124" s="82"/>
      <c r="X124" s="82"/>
      <c r="Y124" s="82"/>
      <c r="Z124" s="82"/>
    </row>
    <row r="125" spans="1:26" ht="12" customHeight="1">
      <c r="A125" s="346"/>
      <c r="B125" s="339" t="s">
        <v>182</v>
      </c>
      <c r="C125" s="67"/>
      <c r="D125" s="68"/>
      <c r="E125" s="63"/>
      <c r="F125" s="63"/>
      <c r="G125" s="82"/>
      <c r="H125" s="82"/>
      <c r="I125" s="82"/>
      <c r="J125" s="82"/>
      <c r="K125" s="82"/>
      <c r="L125" s="82"/>
      <c r="M125" s="82"/>
      <c r="N125" s="82"/>
      <c r="O125" s="82"/>
      <c r="P125" s="82"/>
      <c r="Q125" s="82"/>
      <c r="R125" s="82"/>
      <c r="S125" s="82"/>
      <c r="T125" s="82"/>
      <c r="U125" s="82"/>
      <c r="V125" s="82"/>
      <c r="W125" s="82"/>
      <c r="X125" s="82"/>
      <c r="Y125" s="82"/>
      <c r="Z125" s="82"/>
    </row>
    <row r="126" spans="1:26" ht="12" customHeight="1">
      <c r="A126" s="346"/>
      <c r="B126" s="339" t="s">
        <v>183</v>
      </c>
      <c r="C126" s="67" t="s">
        <v>115</v>
      </c>
      <c r="D126" s="68">
        <f>5.9*0.2*0.5</f>
        <v>0.59000000000000008</v>
      </c>
      <c r="E126" s="63"/>
      <c r="F126" s="63"/>
      <c r="G126" s="82"/>
      <c r="H126" s="82"/>
      <c r="I126" s="82"/>
      <c r="J126" s="82"/>
      <c r="K126" s="82"/>
      <c r="L126" s="82"/>
      <c r="M126" s="82"/>
      <c r="N126" s="82"/>
      <c r="O126" s="82"/>
      <c r="P126" s="82"/>
      <c r="Q126" s="82"/>
      <c r="R126" s="82"/>
      <c r="S126" s="82"/>
      <c r="T126" s="82"/>
      <c r="U126" s="82"/>
      <c r="V126" s="82"/>
      <c r="W126" s="82"/>
      <c r="X126" s="82"/>
      <c r="Y126" s="82"/>
      <c r="Z126" s="82"/>
    </row>
    <row r="127" spans="1:26" ht="12" customHeight="1">
      <c r="A127" s="346"/>
      <c r="B127" s="339" t="s">
        <v>184</v>
      </c>
      <c r="C127" s="67" t="s">
        <v>115</v>
      </c>
      <c r="D127" s="68">
        <f>22.1*0.4*0.5</f>
        <v>4.4200000000000008</v>
      </c>
      <c r="E127" s="63"/>
      <c r="F127" s="63"/>
      <c r="G127" s="82"/>
      <c r="H127" s="82"/>
      <c r="I127" s="82"/>
      <c r="J127" s="82"/>
      <c r="K127" s="82"/>
      <c r="L127" s="82"/>
      <c r="M127" s="82"/>
      <c r="N127" s="82"/>
      <c r="O127" s="82"/>
      <c r="P127" s="82"/>
      <c r="Q127" s="82"/>
      <c r="R127" s="82"/>
      <c r="S127" s="82"/>
      <c r="T127" s="82"/>
      <c r="U127" s="82"/>
      <c r="V127" s="82"/>
      <c r="W127" s="82"/>
      <c r="X127" s="82"/>
      <c r="Y127" s="82"/>
      <c r="Z127" s="82"/>
    </row>
    <row r="128" spans="1:26" ht="12" customHeight="1">
      <c r="A128" s="346"/>
      <c r="B128" s="339" t="s">
        <v>185</v>
      </c>
      <c r="C128" s="67" t="s">
        <v>115</v>
      </c>
      <c r="D128" s="68">
        <f>5.9*0.4*0.5</f>
        <v>1.1800000000000002</v>
      </c>
      <c r="E128" s="63"/>
      <c r="F128" s="63"/>
      <c r="G128" s="82"/>
      <c r="H128" s="82"/>
      <c r="I128" s="82"/>
      <c r="J128" s="82"/>
      <c r="K128" s="82"/>
      <c r="L128" s="82"/>
      <c r="M128" s="82"/>
      <c r="N128" s="82"/>
      <c r="O128" s="82"/>
      <c r="P128" s="82"/>
      <c r="Q128" s="82"/>
      <c r="R128" s="82"/>
      <c r="S128" s="82"/>
      <c r="T128" s="82"/>
      <c r="U128" s="82"/>
      <c r="V128" s="82"/>
      <c r="W128" s="82"/>
      <c r="X128" s="82"/>
      <c r="Y128" s="82"/>
      <c r="Z128" s="82"/>
    </row>
    <row r="129" spans="1:26" ht="12" customHeight="1">
      <c r="A129" s="346"/>
      <c r="B129" s="339" t="s">
        <v>687</v>
      </c>
      <c r="C129" s="67" t="s">
        <v>115</v>
      </c>
      <c r="D129" s="68">
        <f>20.9*0.4*0.5</f>
        <v>4.18</v>
      </c>
      <c r="E129" s="63"/>
      <c r="F129" s="63"/>
      <c r="G129" s="82"/>
      <c r="H129" s="82"/>
      <c r="I129" s="82"/>
      <c r="J129" s="82"/>
      <c r="K129" s="82"/>
      <c r="L129" s="82"/>
      <c r="M129" s="82"/>
      <c r="N129" s="82"/>
      <c r="O129" s="82"/>
      <c r="P129" s="82"/>
      <c r="Q129" s="82"/>
      <c r="R129" s="82"/>
      <c r="S129" s="82"/>
      <c r="T129" s="82"/>
      <c r="U129" s="82"/>
      <c r="V129" s="82"/>
      <c r="W129" s="82"/>
      <c r="X129" s="82"/>
      <c r="Y129" s="82"/>
      <c r="Z129" s="82"/>
    </row>
    <row r="130" spans="1:26" ht="12" customHeight="1">
      <c r="A130" s="346"/>
      <c r="B130" s="339" t="s">
        <v>186</v>
      </c>
      <c r="C130" s="67" t="s">
        <v>115</v>
      </c>
      <c r="D130" s="68">
        <f>5.9*0.4*0.5</f>
        <v>1.1800000000000002</v>
      </c>
      <c r="E130" s="63"/>
      <c r="F130" s="63"/>
      <c r="G130" s="82"/>
      <c r="H130" s="82"/>
      <c r="I130" s="82"/>
      <c r="J130" s="82"/>
      <c r="K130" s="82"/>
      <c r="L130" s="82"/>
      <c r="M130" s="82"/>
      <c r="N130" s="82"/>
      <c r="O130" s="82"/>
      <c r="P130" s="82"/>
      <c r="Q130" s="82"/>
      <c r="R130" s="82"/>
      <c r="S130" s="82"/>
      <c r="T130" s="82"/>
      <c r="U130" s="82"/>
      <c r="V130" s="82"/>
      <c r="W130" s="82"/>
      <c r="X130" s="82"/>
      <c r="Y130" s="82"/>
      <c r="Z130" s="82"/>
    </row>
    <row r="131" spans="1:26" ht="12" customHeight="1">
      <c r="A131" s="346"/>
      <c r="B131" s="339" t="s">
        <v>187</v>
      </c>
      <c r="C131" s="67" t="s">
        <v>115</v>
      </c>
      <c r="D131" s="68">
        <f>25.08*0.4*0.5</f>
        <v>5.016</v>
      </c>
      <c r="E131" s="63"/>
      <c r="F131" s="63"/>
      <c r="G131" s="82"/>
      <c r="H131" s="82"/>
      <c r="I131" s="82"/>
      <c r="J131" s="82"/>
      <c r="K131" s="82"/>
      <c r="L131" s="82"/>
      <c r="M131" s="82"/>
      <c r="N131" s="82"/>
      <c r="O131" s="82"/>
      <c r="P131" s="82"/>
      <c r="Q131" s="82"/>
      <c r="R131" s="82"/>
      <c r="S131" s="82"/>
      <c r="T131" s="82"/>
      <c r="U131" s="82"/>
      <c r="V131" s="82"/>
      <c r="W131" s="82"/>
      <c r="X131" s="82"/>
      <c r="Y131" s="82"/>
      <c r="Z131" s="82"/>
    </row>
    <row r="132" spans="1:26" ht="12" customHeight="1">
      <c r="A132" s="346"/>
      <c r="B132" s="339" t="s">
        <v>188</v>
      </c>
      <c r="C132" s="67" t="s">
        <v>115</v>
      </c>
      <c r="D132" s="68">
        <f>13.8*0.2*0.5</f>
        <v>1.3800000000000001</v>
      </c>
      <c r="E132" s="63"/>
      <c r="F132" s="63"/>
      <c r="G132" s="82"/>
      <c r="H132" s="82"/>
      <c r="I132" s="82"/>
      <c r="J132" s="82"/>
      <c r="K132" s="82"/>
      <c r="L132" s="82"/>
      <c r="M132" s="82"/>
      <c r="N132" s="82"/>
      <c r="O132" s="82"/>
      <c r="P132" s="82"/>
      <c r="Q132" s="82"/>
      <c r="R132" s="82"/>
      <c r="S132" s="82"/>
      <c r="T132" s="82"/>
      <c r="U132" s="82"/>
      <c r="V132" s="82"/>
      <c r="W132" s="82"/>
      <c r="X132" s="82"/>
      <c r="Y132" s="82"/>
      <c r="Z132" s="82"/>
    </row>
    <row r="133" spans="1:26" ht="12" customHeight="1">
      <c r="A133" s="346"/>
      <c r="B133" s="339" t="s">
        <v>189</v>
      </c>
      <c r="C133" s="67" t="s">
        <v>115</v>
      </c>
      <c r="D133" s="68">
        <f>23.4*0.4*0.5</f>
        <v>4.68</v>
      </c>
      <c r="E133" s="63"/>
      <c r="F133" s="63"/>
      <c r="G133" s="82"/>
      <c r="H133" s="82"/>
      <c r="I133" s="82"/>
      <c r="J133" s="82"/>
      <c r="K133" s="82"/>
      <c r="L133" s="82"/>
      <c r="M133" s="82"/>
      <c r="N133" s="82"/>
      <c r="O133" s="82"/>
      <c r="P133" s="82"/>
      <c r="Q133" s="82"/>
      <c r="R133" s="82"/>
      <c r="S133" s="82"/>
      <c r="T133" s="82"/>
      <c r="U133" s="82"/>
      <c r="V133" s="82"/>
      <c r="W133" s="82"/>
      <c r="X133" s="82"/>
      <c r="Y133" s="82"/>
      <c r="Z133" s="82"/>
    </row>
    <row r="134" spans="1:26" ht="12" customHeight="1">
      <c r="A134" s="346"/>
      <c r="B134" s="339" t="s">
        <v>190</v>
      </c>
      <c r="C134" s="67" t="s">
        <v>115</v>
      </c>
      <c r="D134" s="68">
        <f>10.6*0.4*0.5</f>
        <v>2.12</v>
      </c>
      <c r="E134" s="63"/>
      <c r="F134" s="63"/>
      <c r="G134" s="82"/>
      <c r="H134" s="82"/>
      <c r="I134" s="82"/>
      <c r="J134" s="82"/>
      <c r="K134" s="82"/>
      <c r="L134" s="82"/>
      <c r="M134" s="82"/>
      <c r="N134" s="82"/>
      <c r="O134" s="82"/>
      <c r="P134" s="82"/>
      <c r="Q134" s="82"/>
      <c r="R134" s="82"/>
      <c r="S134" s="82"/>
      <c r="T134" s="82"/>
      <c r="U134" s="82"/>
      <c r="V134" s="82"/>
      <c r="W134" s="82"/>
      <c r="X134" s="82"/>
      <c r="Y134" s="82"/>
      <c r="Z134" s="82"/>
    </row>
    <row r="135" spans="1:26" ht="12" customHeight="1">
      <c r="A135" s="346"/>
      <c r="B135" s="339" t="s">
        <v>191</v>
      </c>
      <c r="C135" s="67" t="s">
        <v>115</v>
      </c>
      <c r="D135" s="68">
        <f>7.9*0.4*0.5</f>
        <v>1.58</v>
      </c>
      <c r="E135" s="63"/>
      <c r="F135" s="63"/>
      <c r="G135" s="82"/>
      <c r="H135" s="82"/>
      <c r="I135" s="82"/>
      <c r="J135" s="82"/>
      <c r="K135" s="82"/>
      <c r="L135" s="82"/>
      <c r="M135" s="82"/>
      <c r="N135" s="82"/>
      <c r="O135" s="82"/>
      <c r="P135" s="82"/>
      <c r="Q135" s="82"/>
      <c r="R135" s="82"/>
      <c r="S135" s="82"/>
      <c r="T135" s="82"/>
      <c r="U135" s="82"/>
      <c r="V135" s="82"/>
      <c r="W135" s="82"/>
      <c r="X135" s="82"/>
      <c r="Y135" s="82"/>
      <c r="Z135" s="82"/>
    </row>
    <row r="136" spans="1:26" ht="12" customHeight="1">
      <c r="A136" s="346"/>
      <c r="B136" s="339" t="s">
        <v>192</v>
      </c>
      <c r="C136" s="67" t="s">
        <v>115</v>
      </c>
      <c r="D136" s="68">
        <f>8.1*0.4*0.5</f>
        <v>1.62</v>
      </c>
      <c r="E136" s="63"/>
      <c r="F136" s="63"/>
      <c r="G136" s="82"/>
      <c r="H136" s="82"/>
      <c r="I136" s="82"/>
      <c r="J136" s="82"/>
      <c r="K136" s="82"/>
      <c r="L136" s="82"/>
      <c r="M136" s="82"/>
      <c r="N136" s="82"/>
      <c r="O136" s="82"/>
      <c r="P136" s="82"/>
      <c r="Q136" s="82"/>
      <c r="R136" s="82"/>
      <c r="S136" s="82"/>
      <c r="T136" s="82"/>
      <c r="U136" s="82"/>
      <c r="V136" s="82"/>
      <c r="W136" s="82"/>
      <c r="X136" s="82"/>
      <c r="Y136" s="82"/>
      <c r="Z136" s="82"/>
    </row>
    <row r="137" spans="1:26" ht="12" customHeight="1">
      <c r="A137" s="346"/>
      <c r="B137" s="339" t="s">
        <v>193</v>
      </c>
      <c r="C137" s="67" t="s">
        <v>115</v>
      </c>
      <c r="D137" s="68">
        <f>6.82*0.2*0.5</f>
        <v>0.68200000000000005</v>
      </c>
      <c r="E137" s="63"/>
      <c r="F137" s="63"/>
      <c r="G137" s="82"/>
      <c r="H137" s="82"/>
      <c r="I137" s="82"/>
      <c r="J137" s="82"/>
      <c r="K137" s="82"/>
      <c r="L137" s="82"/>
      <c r="M137" s="82"/>
      <c r="N137" s="82"/>
      <c r="O137" s="82"/>
      <c r="P137" s="82"/>
      <c r="Q137" s="82"/>
      <c r="R137" s="82"/>
      <c r="S137" s="82"/>
      <c r="T137" s="82"/>
      <c r="U137" s="82"/>
      <c r="V137" s="82"/>
      <c r="W137" s="82"/>
      <c r="X137" s="82"/>
      <c r="Y137" s="82"/>
      <c r="Z137" s="82"/>
    </row>
    <row r="138" spans="1:26" ht="12" customHeight="1">
      <c r="A138" s="346"/>
      <c r="B138" s="339" t="s">
        <v>194</v>
      </c>
      <c r="C138" s="67" t="s">
        <v>115</v>
      </c>
      <c r="D138" s="68">
        <f>1.9*0.2*0.6</f>
        <v>0.22799999999999998</v>
      </c>
      <c r="E138" s="63"/>
      <c r="F138" s="63"/>
      <c r="G138" s="82"/>
      <c r="H138" s="82"/>
      <c r="I138" s="82"/>
      <c r="J138" s="82"/>
      <c r="K138" s="82"/>
      <c r="L138" s="82"/>
      <c r="M138" s="82"/>
      <c r="N138" s="82"/>
      <c r="O138" s="82"/>
      <c r="P138" s="82"/>
      <c r="Q138" s="82"/>
      <c r="R138" s="82"/>
      <c r="S138" s="82"/>
      <c r="T138" s="82"/>
      <c r="U138" s="82"/>
      <c r="V138" s="82"/>
      <c r="W138" s="82"/>
      <c r="X138" s="82"/>
      <c r="Y138" s="82"/>
      <c r="Z138" s="82"/>
    </row>
    <row r="139" spans="1:26" ht="12" customHeight="1">
      <c r="A139" s="346"/>
      <c r="B139" s="339" t="s">
        <v>195</v>
      </c>
      <c r="C139" s="67" t="s">
        <v>115</v>
      </c>
      <c r="D139" s="68">
        <f>3.23*0.25*0.5</f>
        <v>0.40375</v>
      </c>
      <c r="E139" s="63"/>
      <c r="F139" s="63"/>
      <c r="G139" s="82"/>
      <c r="H139" s="82"/>
      <c r="I139" s="82"/>
      <c r="J139" s="82"/>
      <c r="K139" s="82"/>
      <c r="L139" s="82"/>
      <c r="M139" s="82"/>
      <c r="N139" s="82"/>
      <c r="O139" s="82"/>
      <c r="P139" s="82"/>
      <c r="Q139" s="82"/>
      <c r="R139" s="82"/>
      <c r="S139" s="82"/>
      <c r="T139" s="82"/>
      <c r="U139" s="82"/>
      <c r="V139" s="82"/>
      <c r="W139" s="82"/>
      <c r="X139" s="82"/>
      <c r="Y139" s="82"/>
      <c r="Z139" s="82"/>
    </row>
    <row r="140" spans="1:26" ht="12" customHeight="1">
      <c r="A140" s="346"/>
      <c r="B140" s="339" t="s">
        <v>196</v>
      </c>
      <c r="C140" s="67" t="s">
        <v>115</v>
      </c>
      <c r="D140" s="68">
        <f>2.07*0.25*0.65</f>
        <v>0.33637499999999998</v>
      </c>
      <c r="E140" s="63"/>
      <c r="F140" s="63"/>
      <c r="G140" s="82"/>
      <c r="H140" s="82"/>
      <c r="I140" s="82"/>
      <c r="J140" s="82"/>
      <c r="K140" s="82"/>
      <c r="L140" s="82"/>
      <c r="M140" s="82"/>
      <c r="N140" s="82"/>
      <c r="O140" s="82"/>
      <c r="P140" s="82"/>
      <c r="Q140" s="82"/>
      <c r="R140" s="82"/>
      <c r="S140" s="82"/>
      <c r="T140" s="82"/>
      <c r="U140" s="82"/>
      <c r="V140" s="82"/>
      <c r="W140" s="82"/>
      <c r="X140" s="82"/>
      <c r="Y140" s="82"/>
      <c r="Z140" s="82"/>
    </row>
    <row r="141" spans="1:26" ht="12" customHeight="1">
      <c r="A141" s="346"/>
      <c r="B141" s="339" t="s">
        <v>197</v>
      </c>
      <c r="C141" s="67" t="s">
        <v>115</v>
      </c>
      <c r="D141" s="68">
        <f>2.07*0.2*0.5</f>
        <v>0.20699999999999999</v>
      </c>
      <c r="E141" s="63"/>
      <c r="F141" s="63"/>
      <c r="G141" s="82"/>
      <c r="H141" s="82"/>
      <c r="I141" s="82"/>
      <c r="J141" s="82"/>
      <c r="K141" s="82"/>
      <c r="L141" s="82"/>
      <c r="M141" s="82"/>
      <c r="N141" s="82"/>
      <c r="O141" s="82"/>
      <c r="P141" s="82"/>
      <c r="Q141" s="82"/>
      <c r="R141" s="82"/>
      <c r="S141" s="82"/>
      <c r="T141" s="82"/>
      <c r="U141" s="82"/>
      <c r="V141" s="82"/>
      <c r="W141" s="82"/>
      <c r="X141" s="82"/>
      <c r="Y141" s="82"/>
      <c r="Z141" s="82"/>
    </row>
    <row r="142" spans="1:26" ht="12" customHeight="1">
      <c r="A142" s="346"/>
      <c r="B142" s="339" t="s">
        <v>198</v>
      </c>
      <c r="C142" s="67" t="s">
        <v>115</v>
      </c>
      <c r="D142" s="68">
        <f>1.32*0.2*0.5</f>
        <v>0.13200000000000001</v>
      </c>
      <c r="E142" s="63"/>
      <c r="F142" s="63"/>
      <c r="G142" s="82"/>
      <c r="H142" s="82"/>
      <c r="I142" s="82"/>
      <c r="J142" s="82"/>
      <c r="K142" s="82"/>
      <c r="L142" s="82"/>
      <c r="M142" s="82"/>
      <c r="N142" s="82"/>
      <c r="O142" s="82"/>
      <c r="P142" s="82"/>
      <c r="Q142" s="82"/>
      <c r="R142" s="82"/>
      <c r="S142" s="82"/>
      <c r="T142" s="82"/>
      <c r="U142" s="82"/>
      <c r="V142" s="82"/>
      <c r="W142" s="82"/>
      <c r="X142" s="82"/>
      <c r="Y142" s="82"/>
      <c r="Z142" s="82"/>
    </row>
    <row r="143" spans="1:26" ht="12" customHeight="1">
      <c r="A143" s="346"/>
      <c r="B143" s="339" t="s">
        <v>199</v>
      </c>
      <c r="C143" s="67" t="s">
        <v>115</v>
      </c>
      <c r="D143" s="68">
        <f>6.82*0.4*0.5</f>
        <v>1.3640000000000001</v>
      </c>
      <c r="E143" s="63"/>
      <c r="F143" s="63"/>
      <c r="G143" s="82"/>
      <c r="H143" s="82"/>
      <c r="I143" s="82"/>
      <c r="J143" s="82"/>
      <c r="K143" s="82"/>
      <c r="L143" s="82"/>
      <c r="M143" s="82"/>
      <c r="N143" s="82"/>
      <c r="O143" s="82"/>
      <c r="P143" s="82"/>
      <c r="Q143" s="82"/>
      <c r="R143" s="82"/>
      <c r="S143" s="82"/>
      <c r="T143" s="82"/>
      <c r="U143" s="82"/>
      <c r="V143" s="82"/>
      <c r="W143" s="82"/>
      <c r="X143" s="82"/>
      <c r="Y143" s="82"/>
      <c r="Z143" s="82"/>
    </row>
    <row r="144" spans="1:26" ht="12" customHeight="1">
      <c r="A144" s="346"/>
      <c r="B144" s="339" t="s">
        <v>200</v>
      </c>
      <c r="C144" s="67" t="s">
        <v>115</v>
      </c>
      <c r="D144" s="68">
        <f>3.2*0.2*0.5</f>
        <v>0.32000000000000006</v>
      </c>
      <c r="E144" s="63"/>
      <c r="F144" s="63"/>
      <c r="G144" s="82"/>
      <c r="H144" s="82"/>
      <c r="I144" s="82"/>
      <c r="J144" s="82"/>
      <c r="K144" s="82"/>
      <c r="L144" s="82"/>
      <c r="M144" s="82"/>
      <c r="N144" s="82"/>
      <c r="O144" s="82"/>
      <c r="P144" s="82"/>
      <c r="Q144" s="82"/>
      <c r="R144" s="82"/>
      <c r="S144" s="82"/>
      <c r="T144" s="82"/>
      <c r="U144" s="82"/>
      <c r="V144" s="82"/>
      <c r="W144" s="82"/>
      <c r="X144" s="82"/>
      <c r="Y144" s="82"/>
      <c r="Z144" s="82"/>
    </row>
    <row r="145" spans="1:26" ht="12" customHeight="1">
      <c r="A145" s="346"/>
      <c r="B145" s="339" t="s">
        <v>688</v>
      </c>
      <c r="C145" s="67" t="s">
        <v>115</v>
      </c>
      <c r="D145" s="68">
        <f>5.85*0.2*0.5</f>
        <v>0.58499999999999996</v>
      </c>
      <c r="E145" s="63"/>
      <c r="F145" s="63"/>
      <c r="G145" s="82"/>
      <c r="H145" s="82"/>
      <c r="I145" s="82"/>
      <c r="J145" s="82"/>
      <c r="K145" s="82"/>
      <c r="L145" s="82"/>
      <c r="M145" s="82"/>
      <c r="N145" s="82"/>
      <c r="O145" s="82"/>
      <c r="P145" s="82"/>
      <c r="Q145" s="82"/>
      <c r="R145" s="82"/>
      <c r="S145" s="82"/>
      <c r="T145" s="82"/>
      <c r="U145" s="82"/>
      <c r="V145" s="82"/>
      <c r="W145" s="82"/>
      <c r="X145" s="82"/>
      <c r="Y145" s="82"/>
      <c r="Z145" s="82"/>
    </row>
    <row r="146" spans="1:26" ht="12" customHeight="1">
      <c r="A146" s="346"/>
      <c r="B146" s="339" t="s">
        <v>201</v>
      </c>
      <c r="C146" s="67" t="s">
        <v>115</v>
      </c>
      <c r="D146" s="68">
        <f>10.41*0.4*0.5</f>
        <v>2.0820000000000003</v>
      </c>
      <c r="E146" s="63"/>
      <c r="F146" s="63"/>
      <c r="G146" s="82"/>
      <c r="H146" s="82"/>
      <c r="I146" s="82"/>
      <c r="J146" s="82"/>
      <c r="K146" s="82"/>
      <c r="L146" s="82"/>
      <c r="M146" s="82"/>
      <c r="N146" s="82"/>
      <c r="O146" s="82"/>
      <c r="P146" s="82"/>
      <c r="Q146" s="82"/>
      <c r="R146" s="82"/>
      <c r="S146" s="82"/>
      <c r="T146" s="82"/>
      <c r="U146" s="82"/>
      <c r="V146" s="82"/>
      <c r="W146" s="82"/>
      <c r="X146" s="82"/>
      <c r="Y146" s="82"/>
      <c r="Z146" s="82"/>
    </row>
    <row r="147" spans="1:26" ht="12" customHeight="1">
      <c r="A147" s="346"/>
      <c r="B147" s="339" t="s">
        <v>202</v>
      </c>
      <c r="C147" s="67" t="s">
        <v>115</v>
      </c>
      <c r="D147" s="68">
        <f>3.45*0.4*0.5</f>
        <v>0.69000000000000006</v>
      </c>
      <c r="E147" s="63"/>
      <c r="F147" s="63"/>
      <c r="G147" s="82"/>
      <c r="H147" s="82"/>
      <c r="I147" s="82"/>
      <c r="J147" s="82"/>
      <c r="K147" s="82"/>
      <c r="L147" s="82"/>
      <c r="M147" s="82"/>
      <c r="N147" s="82"/>
      <c r="O147" s="82"/>
      <c r="P147" s="82"/>
      <c r="Q147" s="82"/>
      <c r="R147" s="82"/>
      <c r="S147" s="82"/>
      <c r="T147" s="82"/>
      <c r="U147" s="82"/>
      <c r="V147" s="82"/>
      <c r="W147" s="82"/>
      <c r="X147" s="82"/>
      <c r="Y147" s="82"/>
      <c r="Z147" s="82"/>
    </row>
    <row r="148" spans="1:26" ht="12" customHeight="1">
      <c r="A148" s="346"/>
      <c r="B148" s="339" t="s">
        <v>689</v>
      </c>
      <c r="C148" s="67" t="s">
        <v>115</v>
      </c>
      <c r="D148" s="68">
        <f>5.85*0.2*0.5</f>
        <v>0.58499999999999996</v>
      </c>
      <c r="E148" s="63"/>
      <c r="F148" s="63"/>
      <c r="G148" s="82"/>
      <c r="H148" s="82"/>
      <c r="I148" s="82"/>
      <c r="J148" s="82"/>
      <c r="K148" s="82"/>
      <c r="L148" s="82"/>
      <c r="M148" s="82"/>
      <c r="N148" s="82"/>
      <c r="O148" s="82"/>
      <c r="P148" s="82"/>
      <c r="Q148" s="82"/>
      <c r="R148" s="82"/>
      <c r="S148" s="82"/>
      <c r="T148" s="82"/>
      <c r="U148" s="82"/>
      <c r="V148" s="82"/>
      <c r="W148" s="82"/>
      <c r="X148" s="82"/>
      <c r="Y148" s="82"/>
      <c r="Z148" s="82"/>
    </row>
    <row r="149" spans="1:26" ht="12" customHeight="1">
      <c r="A149" s="346"/>
      <c r="B149" s="339" t="s">
        <v>203</v>
      </c>
      <c r="C149" s="67" t="s">
        <v>115</v>
      </c>
      <c r="D149" s="68">
        <f>10.41*0.25*0.5</f>
        <v>1.30125</v>
      </c>
      <c r="E149" s="63"/>
      <c r="F149" s="63"/>
      <c r="G149" s="82"/>
      <c r="H149" s="82"/>
      <c r="I149" s="82"/>
      <c r="J149" s="82"/>
      <c r="K149" s="82"/>
      <c r="L149" s="82"/>
      <c r="M149" s="82"/>
      <c r="N149" s="82"/>
      <c r="O149" s="82"/>
      <c r="P149" s="82"/>
      <c r="Q149" s="82"/>
      <c r="R149" s="82"/>
      <c r="S149" s="82"/>
      <c r="T149" s="82"/>
      <c r="U149" s="82"/>
      <c r="V149" s="82"/>
      <c r="W149" s="82"/>
      <c r="X149" s="82"/>
      <c r="Y149" s="82"/>
      <c r="Z149" s="82"/>
    </row>
    <row r="150" spans="1:26" ht="12" customHeight="1">
      <c r="A150" s="346"/>
      <c r="B150" s="339" t="s">
        <v>204</v>
      </c>
      <c r="C150" s="67" t="s">
        <v>115</v>
      </c>
      <c r="D150" s="68">
        <f>3.45*0.2*0.5</f>
        <v>0.34500000000000003</v>
      </c>
      <c r="E150" s="63"/>
      <c r="F150" s="63"/>
      <c r="G150" s="82"/>
      <c r="H150" s="82"/>
      <c r="I150" s="82"/>
      <c r="J150" s="82"/>
      <c r="K150" s="82"/>
      <c r="L150" s="82"/>
      <c r="M150" s="82"/>
      <c r="N150" s="82"/>
      <c r="O150" s="82"/>
      <c r="P150" s="82"/>
      <c r="Q150" s="82"/>
      <c r="R150" s="82"/>
      <c r="S150" s="82"/>
      <c r="T150" s="82"/>
      <c r="U150" s="82"/>
      <c r="V150" s="82"/>
      <c r="W150" s="82"/>
      <c r="X150" s="82"/>
      <c r="Y150" s="82"/>
      <c r="Z150" s="82"/>
    </row>
    <row r="151" spans="1:26" ht="12" customHeight="1">
      <c r="A151" s="346"/>
      <c r="B151" s="339" t="s">
        <v>205</v>
      </c>
      <c r="C151" s="67" t="s">
        <v>115</v>
      </c>
      <c r="D151" s="68">
        <f>2*0.2*0.5</f>
        <v>0.2</v>
      </c>
      <c r="E151" s="63"/>
      <c r="F151" s="63"/>
      <c r="G151" s="82"/>
      <c r="H151" s="82"/>
      <c r="I151" s="82"/>
      <c r="J151" s="82"/>
      <c r="K151" s="82"/>
      <c r="L151" s="82"/>
      <c r="M151" s="82"/>
      <c r="N151" s="82"/>
      <c r="O151" s="82"/>
      <c r="P151" s="82"/>
      <c r="Q151" s="82"/>
      <c r="R151" s="82"/>
      <c r="S151" s="82"/>
      <c r="T151" s="82"/>
      <c r="U151" s="82"/>
      <c r="V151" s="82"/>
      <c r="W151" s="82"/>
      <c r="X151" s="82"/>
      <c r="Y151" s="82"/>
      <c r="Z151" s="82"/>
    </row>
    <row r="152" spans="1:26" ht="12" customHeight="1">
      <c r="A152" s="346"/>
      <c r="B152" s="339" t="s">
        <v>690</v>
      </c>
      <c r="C152" s="67" t="s">
        <v>115</v>
      </c>
      <c r="D152" s="68">
        <f>12.41*0.4*0.5</f>
        <v>2.4820000000000002</v>
      </c>
      <c r="E152" s="63"/>
      <c r="F152" s="63"/>
      <c r="G152" s="82"/>
      <c r="H152" s="82"/>
      <c r="I152" s="82"/>
      <c r="J152" s="82"/>
      <c r="K152" s="82"/>
      <c r="L152" s="82"/>
      <c r="M152" s="82"/>
      <c r="N152" s="82"/>
      <c r="O152" s="82"/>
      <c r="P152" s="82"/>
      <c r="Q152" s="82"/>
      <c r="R152" s="82"/>
      <c r="S152" s="82"/>
      <c r="T152" s="82"/>
      <c r="U152" s="82"/>
      <c r="V152" s="82"/>
      <c r="W152" s="82"/>
      <c r="X152" s="82"/>
      <c r="Y152" s="82"/>
      <c r="Z152" s="82"/>
    </row>
    <row r="153" spans="1:26" ht="12.75">
      <c r="A153" s="346"/>
      <c r="B153" s="339" t="s">
        <v>727</v>
      </c>
      <c r="C153" s="67" t="s">
        <v>115</v>
      </c>
      <c r="D153" s="68">
        <f>2*0.4*0.5+4.6*0.6*0.2</f>
        <v>0.95199999999999996</v>
      </c>
      <c r="E153" s="63"/>
      <c r="F153" s="63"/>
      <c r="G153" s="82"/>
      <c r="H153" s="82"/>
      <c r="I153" s="82"/>
      <c r="J153" s="82"/>
      <c r="K153" s="82"/>
      <c r="L153" s="82"/>
      <c r="M153" s="82"/>
      <c r="N153" s="82"/>
      <c r="O153" s="82"/>
      <c r="P153" s="82"/>
      <c r="Q153" s="82"/>
      <c r="R153" s="82"/>
      <c r="S153" s="82"/>
      <c r="T153" s="82"/>
      <c r="U153" s="82"/>
      <c r="V153" s="82"/>
      <c r="W153" s="82"/>
      <c r="X153" s="82"/>
      <c r="Y153" s="82"/>
      <c r="Z153" s="82"/>
    </row>
    <row r="154" spans="1:26" ht="12" customHeight="1">
      <c r="A154" s="346"/>
      <c r="B154" s="339" t="s">
        <v>691</v>
      </c>
      <c r="C154" s="67" t="s">
        <v>115</v>
      </c>
      <c r="D154" s="68">
        <f>1.6*0.2*0.2</f>
        <v>6.4000000000000015E-2</v>
      </c>
      <c r="E154" s="63"/>
      <c r="F154" s="63"/>
      <c r="G154" s="82"/>
      <c r="H154" s="82"/>
      <c r="I154" s="82"/>
      <c r="J154" s="82"/>
      <c r="K154" s="82"/>
      <c r="L154" s="82"/>
      <c r="M154" s="82"/>
      <c r="N154" s="82"/>
      <c r="O154" s="82"/>
      <c r="P154" s="82"/>
      <c r="Q154" s="82"/>
      <c r="R154" s="82"/>
      <c r="S154" s="82"/>
      <c r="T154" s="82"/>
      <c r="U154" s="82"/>
      <c r="V154" s="82"/>
      <c r="W154" s="82"/>
      <c r="X154" s="82"/>
      <c r="Y154" s="82"/>
      <c r="Z154" s="82"/>
    </row>
    <row r="155" spans="1:26" ht="12" customHeight="1">
      <c r="A155" s="346"/>
      <c r="B155" s="339" t="s">
        <v>206</v>
      </c>
      <c r="C155" s="67"/>
      <c r="D155" s="68"/>
      <c r="E155" s="63"/>
      <c r="F155" s="63"/>
      <c r="G155" s="82"/>
      <c r="H155" s="82"/>
      <c r="I155" s="82"/>
      <c r="J155" s="82"/>
      <c r="K155" s="82"/>
      <c r="L155" s="82"/>
      <c r="M155" s="82"/>
      <c r="N155" s="82"/>
      <c r="O155" s="82"/>
      <c r="P155" s="82"/>
      <c r="Q155" s="82"/>
      <c r="R155" s="82"/>
      <c r="S155" s="82"/>
      <c r="T155" s="82"/>
      <c r="U155" s="82"/>
      <c r="V155" s="82"/>
      <c r="W155" s="82"/>
      <c r="X155" s="82"/>
      <c r="Y155" s="82"/>
      <c r="Z155" s="82"/>
    </row>
    <row r="156" spans="1:26" ht="12" customHeight="1">
      <c r="A156" s="346"/>
      <c r="B156" s="339" t="s">
        <v>207</v>
      </c>
      <c r="C156" s="67" t="s">
        <v>115</v>
      </c>
      <c r="D156" s="68">
        <f>30.83*0.2*0.5</f>
        <v>3.0830000000000002</v>
      </c>
      <c r="E156" s="63"/>
      <c r="F156" s="63"/>
      <c r="G156" s="82"/>
      <c r="H156" s="82"/>
      <c r="I156" s="82"/>
      <c r="J156" s="82"/>
      <c r="K156" s="82"/>
      <c r="L156" s="82"/>
      <c r="M156" s="82"/>
      <c r="N156" s="82"/>
      <c r="O156" s="82"/>
      <c r="P156" s="82"/>
      <c r="Q156" s="82"/>
      <c r="R156" s="82"/>
      <c r="S156" s="82"/>
      <c r="T156" s="82"/>
      <c r="U156" s="82"/>
      <c r="V156" s="82"/>
      <c r="W156" s="82"/>
      <c r="X156" s="82"/>
      <c r="Y156" s="82"/>
      <c r="Z156" s="82"/>
    </row>
    <row r="157" spans="1:26" ht="12" customHeight="1">
      <c r="A157" s="346"/>
      <c r="B157" s="339" t="s">
        <v>208</v>
      </c>
      <c r="C157" s="67" t="s">
        <v>115</v>
      </c>
      <c r="D157" s="68">
        <f>5.9*0.2*0.5</f>
        <v>0.59000000000000008</v>
      </c>
      <c r="E157" s="63"/>
      <c r="F157" s="63"/>
      <c r="G157" s="82"/>
      <c r="H157" s="82"/>
      <c r="I157" s="82"/>
      <c r="J157" s="82"/>
      <c r="K157" s="82"/>
      <c r="L157" s="82"/>
      <c r="M157" s="82"/>
      <c r="N157" s="82"/>
      <c r="O157" s="82"/>
      <c r="P157" s="82"/>
      <c r="Q157" s="82"/>
      <c r="R157" s="82"/>
      <c r="S157" s="82"/>
      <c r="T157" s="82"/>
      <c r="U157" s="82"/>
      <c r="V157" s="82"/>
      <c r="W157" s="82"/>
      <c r="X157" s="82"/>
      <c r="Y157" s="82"/>
      <c r="Z157" s="82"/>
    </row>
    <row r="158" spans="1:26" ht="12" customHeight="1">
      <c r="A158" s="346"/>
      <c r="B158" s="339" t="s">
        <v>209</v>
      </c>
      <c r="C158" s="67" t="s">
        <v>115</v>
      </c>
      <c r="D158" s="68">
        <f>30.4*0.4*0.5</f>
        <v>6.08</v>
      </c>
      <c r="E158" s="63"/>
      <c r="F158" s="63"/>
      <c r="G158" s="82"/>
      <c r="H158" s="82"/>
      <c r="I158" s="82"/>
      <c r="J158" s="82"/>
      <c r="K158" s="82"/>
      <c r="L158" s="82"/>
      <c r="M158" s="82"/>
      <c r="N158" s="82"/>
      <c r="O158" s="82"/>
      <c r="P158" s="82"/>
      <c r="Q158" s="82"/>
      <c r="R158" s="82"/>
      <c r="S158" s="82"/>
      <c r="T158" s="82"/>
      <c r="U158" s="82"/>
      <c r="V158" s="82"/>
      <c r="W158" s="82"/>
      <c r="X158" s="82"/>
      <c r="Y158" s="82"/>
      <c r="Z158" s="82"/>
    </row>
    <row r="159" spans="1:26" ht="12" customHeight="1">
      <c r="A159" s="346"/>
      <c r="B159" s="339" t="s">
        <v>692</v>
      </c>
      <c r="C159" s="67" t="s">
        <v>115</v>
      </c>
      <c r="D159" s="68">
        <f>36.7*0.4*0.5</f>
        <v>7.3400000000000007</v>
      </c>
      <c r="E159" s="63"/>
      <c r="F159" s="63"/>
      <c r="G159" s="82"/>
      <c r="H159" s="82"/>
      <c r="I159" s="82"/>
      <c r="J159" s="82"/>
      <c r="K159" s="82"/>
      <c r="L159" s="82"/>
      <c r="M159" s="82"/>
      <c r="N159" s="82"/>
      <c r="O159" s="82"/>
      <c r="P159" s="82"/>
      <c r="Q159" s="82"/>
      <c r="R159" s="82"/>
      <c r="S159" s="82"/>
      <c r="T159" s="82"/>
      <c r="U159" s="82"/>
      <c r="V159" s="82"/>
      <c r="W159" s="82"/>
      <c r="X159" s="82"/>
      <c r="Y159" s="82"/>
      <c r="Z159" s="82"/>
    </row>
    <row r="160" spans="1:26" ht="12" customHeight="1">
      <c r="A160" s="346"/>
      <c r="B160" s="339" t="s">
        <v>693</v>
      </c>
      <c r="C160" s="67" t="s">
        <v>115</v>
      </c>
      <c r="D160" s="68">
        <f>36.7*0.4*0.5</f>
        <v>7.3400000000000007</v>
      </c>
      <c r="E160" s="63"/>
      <c r="F160" s="63"/>
      <c r="G160" s="82"/>
      <c r="H160" s="82"/>
      <c r="I160" s="82"/>
      <c r="J160" s="82"/>
      <c r="K160" s="82"/>
      <c r="L160" s="82"/>
      <c r="M160" s="82"/>
      <c r="N160" s="82"/>
      <c r="O160" s="82"/>
      <c r="P160" s="82"/>
      <c r="Q160" s="82"/>
      <c r="R160" s="82"/>
      <c r="S160" s="82"/>
      <c r="T160" s="82"/>
      <c r="U160" s="82"/>
      <c r="V160" s="82"/>
      <c r="W160" s="82"/>
      <c r="X160" s="82"/>
      <c r="Y160" s="82"/>
      <c r="Z160" s="82"/>
    </row>
    <row r="161" spans="1:26" ht="12" customHeight="1">
      <c r="A161" s="346"/>
      <c r="B161" s="339" t="s">
        <v>694</v>
      </c>
      <c r="C161" s="67" t="s">
        <v>115</v>
      </c>
      <c r="D161" s="68">
        <f>13.8*0.2*0.5</f>
        <v>1.3800000000000001</v>
      </c>
      <c r="E161" s="63"/>
      <c r="F161" s="63"/>
      <c r="G161" s="82"/>
      <c r="H161" s="82"/>
      <c r="I161" s="82"/>
      <c r="J161" s="82"/>
      <c r="K161" s="82"/>
      <c r="L161" s="82"/>
      <c r="M161" s="82"/>
      <c r="N161" s="82"/>
      <c r="O161" s="82"/>
      <c r="P161" s="82"/>
      <c r="Q161" s="82"/>
      <c r="R161" s="82"/>
      <c r="S161" s="82"/>
      <c r="T161" s="82"/>
      <c r="U161" s="82"/>
      <c r="V161" s="82"/>
      <c r="W161" s="82"/>
      <c r="X161" s="82"/>
      <c r="Y161" s="82"/>
      <c r="Z161" s="82"/>
    </row>
    <row r="162" spans="1:26" ht="12" customHeight="1">
      <c r="A162" s="346"/>
      <c r="B162" s="339" t="s">
        <v>695</v>
      </c>
      <c r="C162" s="67" t="s">
        <v>115</v>
      </c>
      <c r="D162" s="68">
        <f>25*0.4*0.5</f>
        <v>5</v>
      </c>
      <c r="E162" s="63"/>
      <c r="F162" s="63"/>
      <c r="G162" s="82"/>
      <c r="H162" s="82"/>
      <c r="I162" s="82"/>
      <c r="J162" s="82"/>
      <c r="K162" s="82"/>
      <c r="L162" s="82"/>
      <c r="M162" s="82"/>
      <c r="N162" s="82"/>
      <c r="O162" s="82"/>
      <c r="P162" s="82"/>
      <c r="Q162" s="82"/>
      <c r="R162" s="82"/>
      <c r="S162" s="82"/>
      <c r="T162" s="82"/>
      <c r="U162" s="82"/>
      <c r="V162" s="82"/>
      <c r="W162" s="82"/>
      <c r="X162" s="82"/>
      <c r="Y162" s="82"/>
      <c r="Z162" s="82"/>
    </row>
    <row r="163" spans="1:26" ht="12" customHeight="1">
      <c r="A163" s="346"/>
      <c r="B163" s="339" t="s">
        <v>696</v>
      </c>
      <c r="C163" s="67" t="s">
        <v>115</v>
      </c>
      <c r="D163" s="68">
        <f>7.9*0.4*0.5</f>
        <v>1.58</v>
      </c>
      <c r="E163" s="63"/>
      <c r="F163" s="63"/>
      <c r="G163" s="82"/>
      <c r="H163" s="82"/>
      <c r="I163" s="82"/>
      <c r="J163" s="82"/>
      <c r="K163" s="82"/>
      <c r="L163" s="82"/>
      <c r="M163" s="82"/>
      <c r="N163" s="82"/>
      <c r="O163" s="82"/>
      <c r="P163" s="82"/>
      <c r="Q163" s="82"/>
      <c r="R163" s="82"/>
      <c r="S163" s="82"/>
      <c r="T163" s="82"/>
      <c r="U163" s="82"/>
      <c r="V163" s="82"/>
      <c r="W163" s="82"/>
      <c r="X163" s="82"/>
      <c r="Y163" s="82"/>
      <c r="Z163" s="82"/>
    </row>
    <row r="164" spans="1:26" ht="12" customHeight="1">
      <c r="A164" s="346"/>
      <c r="B164" s="339" t="s">
        <v>697</v>
      </c>
      <c r="C164" s="67" t="s">
        <v>115</v>
      </c>
      <c r="D164" s="68">
        <f>8.09*0.4*0.5</f>
        <v>1.6180000000000001</v>
      </c>
      <c r="E164" s="63"/>
      <c r="F164" s="63"/>
      <c r="G164" s="82"/>
      <c r="H164" s="82"/>
      <c r="I164" s="82"/>
      <c r="J164" s="82"/>
      <c r="K164" s="82"/>
      <c r="L164" s="82"/>
      <c r="M164" s="82"/>
      <c r="N164" s="82"/>
      <c r="O164" s="82"/>
      <c r="P164" s="82"/>
      <c r="Q164" s="82"/>
      <c r="R164" s="82"/>
      <c r="S164" s="82"/>
      <c r="T164" s="82"/>
      <c r="U164" s="82"/>
      <c r="V164" s="82"/>
      <c r="W164" s="82"/>
      <c r="X164" s="82"/>
      <c r="Y164" s="82"/>
      <c r="Z164" s="82"/>
    </row>
    <row r="165" spans="1:26" ht="12" customHeight="1">
      <c r="A165" s="346"/>
      <c r="B165" s="339" t="s">
        <v>698</v>
      </c>
      <c r="C165" s="67" t="s">
        <v>115</v>
      </c>
      <c r="D165" s="68">
        <f>9.12*0.2*0.5</f>
        <v>0.91199999999999992</v>
      </c>
      <c r="E165" s="63"/>
      <c r="F165" s="63"/>
      <c r="G165" s="82"/>
      <c r="H165" s="82"/>
      <c r="I165" s="82"/>
      <c r="J165" s="82"/>
      <c r="K165" s="82"/>
      <c r="L165" s="82"/>
      <c r="M165" s="82"/>
      <c r="N165" s="82"/>
      <c r="O165" s="82"/>
      <c r="P165" s="82"/>
      <c r="Q165" s="82"/>
      <c r="R165" s="82"/>
      <c r="S165" s="82"/>
      <c r="T165" s="82"/>
      <c r="U165" s="82"/>
      <c r="V165" s="82"/>
      <c r="W165" s="82"/>
      <c r="X165" s="82"/>
      <c r="Y165" s="82"/>
      <c r="Z165" s="82"/>
    </row>
    <row r="166" spans="1:26" ht="12" customHeight="1">
      <c r="A166" s="346"/>
      <c r="B166" s="339" t="s">
        <v>699</v>
      </c>
      <c r="C166" s="67" t="s">
        <v>115</v>
      </c>
      <c r="D166" s="68">
        <f>5.23*0.25*0.5</f>
        <v>0.65375000000000005</v>
      </c>
      <c r="E166" s="63"/>
      <c r="F166" s="63"/>
      <c r="G166" s="82"/>
      <c r="H166" s="82"/>
      <c r="I166" s="82"/>
      <c r="J166" s="82"/>
      <c r="K166" s="82"/>
      <c r="L166" s="82"/>
      <c r="M166" s="82"/>
      <c r="N166" s="82"/>
      <c r="O166" s="82"/>
      <c r="P166" s="82"/>
      <c r="Q166" s="82"/>
      <c r="R166" s="82"/>
      <c r="S166" s="82"/>
      <c r="T166" s="82"/>
      <c r="U166" s="82"/>
      <c r="V166" s="82"/>
      <c r="W166" s="82"/>
      <c r="X166" s="82"/>
      <c r="Y166" s="82"/>
      <c r="Z166" s="82"/>
    </row>
    <row r="167" spans="1:26" ht="12" customHeight="1">
      <c r="A167" s="346"/>
      <c r="B167" s="339" t="s">
        <v>700</v>
      </c>
      <c r="C167" s="67" t="s">
        <v>115</v>
      </c>
      <c r="D167" s="68">
        <f>2.07*0.25*0.5</f>
        <v>0.25874999999999998</v>
      </c>
      <c r="E167" s="63"/>
      <c r="F167" s="63"/>
      <c r="G167" s="82"/>
      <c r="H167" s="82"/>
      <c r="I167" s="82"/>
      <c r="J167" s="82"/>
      <c r="K167" s="82"/>
      <c r="L167" s="82"/>
      <c r="M167" s="82"/>
      <c r="N167" s="82"/>
      <c r="O167" s="82"/>
      <c r="P167" s="82"/>
      <c r="Q167" s="82"/>
      <c r="R167" s="82"/>
      <c r="S167" s="82"/>
      <c r="T167" s="82"/>
      <c r="U167" s="82"/>
      <c r="V167" s="82"/>
      <c r="W167" s="82"/>
      <c r="X167" s="82"/>
      <c r="Y167" s="82"/>
      <c r="Z167" s="82"/>
    </row>
    <row r="168" spans="1:26" ht="12" customHeight="1">
      <c r="A168" s="346"/>
      <c r="B168" s="339" t="s">
        <v>701</v>
      </c>
      <c r="C168" s="67" t="s">
        <v>115</v>
      </c>
      <c r="D168" s="68">
        <f>2.07*0.2*0.5</f>
        <v>0.20699999999999999</v>
      </c>
      <c r="E168" s="63"/>
      <c r="F168" s="63"/>
      <c r="G168" s="82"/>
      <c r="H168" s="82"/>
      <c r="I168" s="82"/>
      <c r="J168" s="82"/>
      <c r="K168" s="82"/>
      <c r="L168" s="82"/>
      <c r="M168" s="82"/>
      <c r="N168" s="82"/>
      <c r="O168" s="82"/>
      <c r="P168" s="82"/>
      <c r="Q168" s="82"/>
      <c r="R168" s="82"/>
      <c r="S168" s="82"/>
      <c r="T168" s="82"/>
      <c r="U168" s="82"/>
      <c r="V168" s="82"/>
      <c r="W168" s="82"/>
      <c r="X168" s="82"/>
      <c r="Y168" s="82"/>
      <c r="Z168" s="82"/>
    </row>
    <row r="169" spans="1:26" ht="12" customHeight="1">
      <c r="A169" s="346"/>
      <c r="B169" s="339" t="s">
        <v>702</v>
      </c>
      <c r="C169" s="67" t="s">
        <v>115</v>
      </c>
      <c r="D169" s="68">
        <f>1.12*0.2*0.5</f>
        <v>0.11200000000000002</v>
      </c>
      <c r="E169" s="63"/>
      <c r="F169" s="63"/>
      <c r="G169" s="82"/>
      <c r="H169" s="82"/>
      <c r="I169" s="82"/>
      <c r="J169" s="82"/>
      <c r="K169" s="82"/>
      <c r="L169" s="82"/>
      <c r="M169" s="82"/>
      <c r="N169" s="82"/>
      <c r="O169" s="82"/>
      <c r="P169" s="82"/>
      <c r="Q169" s="82"/>
      <c r="R169" s="82"/>
      <c r="S169" s="82"/>
      <c r="T169" s="82"/>
      <c r="U169" s="82"/>
      <c r="V169" s="82"/>
      <c r="W169" s="82"/>
      <c r="X169" s="82"/>
      <c r="Y169" s="82"/>
      <c r="Z169" s="82"/>
    </row>
    <row r="170" spans="1:26" ht="12" customHeight="1">
      <c r="A170" s="346"/>
      <c r="B170" s="339" t="s">
        <v>703</v>
      </c>
      <c r="C170" s="67" t="s">
        <v>115</v>
      </c>
      <c r="D170" s="68">
        <f>8.82*0.4*0.5</f>
        <v>1.7640000000000002</v>
      </c>
      <c r="E170" s="63"/>
      <c r="F170" s="63"/>
      <c r="G170" s="82"/>
      <c r="H170" s="82"/>
      <c r="I170" s="82"/>
      <c r="J170" s="82"/>
      <c r="K170" s="82"/>
      <c r="L170" s="82"/>
      <c r="M170" s="82"/>
      <c r="N170" s="82"/>
      <c r="O170" s="82"/>
      <c r="P170" s="82"/>
      <c r="Q170" s="82"/>
      <c r="R170" s="82"/>
      <c r="S170" s="82"/>
      <c r="T170" s="82"/>
      <c r="U170" s="82"/>
      <c r="V170" s="82"/>
      <c r="W170" s="82"/>
      <c r="X170" s="82"/>
      <c r="Y170" s="82"/>
      <c r="Z170" s="82"/>
    </row>
    <row r="171" spans="1:26" ht="12" customHeight="1">
      <c r="A171" s="346"/>
      <c r="B171" s="339" t="s">
        <v>704</v>
      </c>
      <c r="C171" s="67" t="s">
        <v>115</v>
      </c>
      <c r="D171" s="68">
        <f>3.19*0.2*0.5</f>
        <v>0.31900000000000001</v>
      </c>
      <c r="E171" s="63"/>
      <c r="F171" s="63"/>
      <c r="G171" s="82"/>
      <c r="H171" s="82"/>
      <c r="I171" s="82"/>
      <c r="J171" s="82"/>
      <c r="K171" s="82"/>
      <c r="L171" s="82"/>
      <c r="M171" s="82"/>
      <c r="N171" s="82"/>
      <c r="O171" s="82"/>
      <c r="P171" s="82"/>
      <c r="Q171" s="82"/>
      <c r="R171" s="82"/>
      <c r="S171" s="82"/>
      <c r="T171" s="82"/>
      <c r="U171" s="82"/>
      <c r="V171" s="82"/>
      <c r="W171" s="82"/>
      <c r="X171" s="82"/>
      <c r="Y171" s="82"/>
      <c r="Z171" s="82"/>
    </row>
    <row r="172" spans="1:26" ht="12" customHeight="1">
      <c r="A172" s="346"/>
      <c r="B172" s="339" t="s">
        <v>705</v>
      </c>
      <c r="C172" s="67" t="s">
        <v>115</v>
      </c>
      <c r="D172" s="68">
        <f>12.41*0.4*0.5</f>
        <v>2.4820000000000002</v>
      </c>
      <c r="E172" s="63"/>
      <c r="F172" s="63"/>
      <c r="G172" s="82"/>
      <c r="H172" s="82"/>
      <c r="I172" s="82"/>
      <c r="J172" s="82"/>
      <c r="K172" s="82"/>
      <c r="L172" s="82"/>
      <c r="M172" s="82"/>
      <c r="N172" s="82"/>
      <c r="O172" s="82"/>
      <c r="P172" s="82"/>
      <c r="Q172" s="82"/>
      <c r="R172" s="82"/>
      <c r="S172" s="82"/>
      <c r="T172" s="82"/>
      <c r="U172" s="82"/>
      <c r="V172" s="82"/>
      <c r="W172" s="82"/>
      <c r="X172" s="82"/>
      <c r="Y172" s="82"/>
      <c r="Z172" s="82"/>
    </row>
    <row r="173" spans="1:26" ht="12" customHeight="1">
      <c r="A173" s="346"/>
      <c r="B173" s="339" t="s">
        <v>706</v>
      </c>
      <c r="C173" s="67" t="s">
        <v>115</v>
      </c>
      <c r="D173" s="68">
        <f>16.25*0.4*0.5</f>
        <v>3.25</v>
      </c>
      <c r="E173" s="63"/>
      <c r="F173" s="63"/>
      <c r="G173" s="82"/>
      <c r="H173" s="82"/>
      <c r="I173" s="82"/>
      <c r="J173" s="82"/>
      <c r="K173" s="82"/>
      <c r="L173" s="82"/>
      <c r="M173" s="82"/>
      <c r="N173" s="82"/>
      <c r="O173" s="82"/>
      <c r="P173" s="82"/>
      <c r="Q173" s="82"/>
      <c r="R173" s="82"/>
      <c r="S173" s="82"/>
      <c r="T173" s="82"/>
      <c r="U173" s="82"/>
      <c r="V173" s="82"/>
      <c r="W173" s="82"/>
      <c r="X173" s="82"/>
      <c r="Y173" s="82"/>
      <c r="Z173" s="82"/>
    </row>
    <row r="174" spans="1:26" ht="12" customHeight="1">
      <c r="A174" s="346"/>
      <c r="B174" s="339" t="s">
        <v>707</v>
      </c>
      <c r="C174" s="67" t="s">
        <v>115</v>
      </c>
      <c r="D174" s="68">
        <f>2*0.2*0.5</f>
        <v>0.2</v>
      </c>
      <c r="E174" s="63"/>
      <c r="F174" s="63"/>
      <c r="G174" s="82"/>
      <c r="H174" s="82"/>
      <c r="I174" s="82"/>
      <c r="J174" s="82"/>
      <c r="K174" s="82"/>
      <c r="L174" s="82"/>
      <c r="M174" s="82"/>
      <c r="N174" s="82"/>
      <c r="O174" s="82"/>
      <c r="P174" s="82"/>
      <c r="Q174" s="82"/>
      <c r="R174" s="82"/>
      <c r="S174" s="82"/>
      <c r="T174" s="82"/>
      <c r="U174" s="82"/>
      <c r="V174" s="82"/>
      <c r="W174" s="82"/>
      <c r="X174" s="82"/>
      <c r="Y174" s="82"/>
      <c r="Z174" s="82"/>
    </row>
    <row r="175" spans="1:26" ht="12" customHeight="1">
      <c r="A175" s="346"/>
      <c r="B175" s="339" t="s">
        <v>708</v>
      </c>
      <c r="C175" s="67" t="s">
        <v>115</v>
      </c>
      <c r="D175" s="68">
        <f>16.25*0.4*0.5</f>
        <v>3.25</v>
      </c>
      <c r="E175" s="63"/>
      <c r="F175" s="63"/>
      <c r="G175" s="82"/>
      <c r="H175" s="82"/>
      <c r="I175" s="82"/>
      <c r="J175" s="82"/>
      <c r="K175" s="82"/>
      <c r="L175" s="82"/>
      <c r="M175" s="82"/>
      <c r="N175" s="82"/>
      <c r="O175" s="82"/>
      <c r="P175" s="82"/>
      <c r="Q175" s="82"/>
      <c r="R175" s="82"/>
      <c r="S175" s="82"/>
      <c r="T175" s="82"/>
      <c r="U175" s="82"/>
      <c r="V175" s="82"/>
      <c r="W175" s="82"/>
      <c r="X175" s="82"/>
      <c r="Y175" s="82"/>
      <c r="Z175" s="82"/>
    </row>
    <row r="176" spans="1:26" ht="12" customHeight="1">
      <c r="A176" s="346"/>
      <c r="B176" s="339" t="s">
        <v>210</v>
      </c>
      <c r="C176" s="67" t="s">
        <v>115</v>
      </c>
      <c r="D176" s="68">
        <f>2*0.2*0.5</f>
        <v>0.2</v>
      </c>
      <c r="E176" s="63"/>
      <c r="F176" s="63"/>
      <c r="G176" s="82"/>
      <c r="H176" s="82"/>
      <c r="I176" s="82"/>
      <c r="J176" s="82"/>
      <c r="K176" s="82"/>
      <c r="L176" s="82"/>
      <c r="M176" s="82"/>
      <c r="N176" s="82"/>
      <c r="O176" s="82"/>
      <c r="P176" s="82"/>
      <c r="Q176" s="82"/>
      <c r="R176" s="82"/>
      <c r="S176" s="82"/>
      <c r="T176" s="82"/>
      <c r="U176" s="82"/>
      <c r="V176" s="82"/>
      <c r="W176" s="82"/>
      <c r="X176" s="82"/>
      <c r="Y176" s="82"/>
      <c r="Z176" s="82"/>
    </row>
    <row r="177" spans="1:26" ht="12" customHeight="1">
      <c r="A177" s="346"/>
      <c r="B177" s="339" t="s">
        <v>709</v>
      </c>
      <c r="C177" s="67" t="s">
        <v>115</v>
      </c>
      <c r="D177" s="68">
        <f>3.45*0.2*0.5</f>
        <v>0.34500000000000003</v>
      </c>
      <c r="E177" s="63"/>
      <c r="F177" s="63"/>
      <c r="G177" s="82"/>
      <c r="H177" s="82"/>
      <c r="I177" s="82"/>
      <c r="J177" s="82"/>
      <c r="K177" s="82"/>
      <c r="L177" s="82"/>
      <c r="M177" s="82"/>
      <c r="N177" s="82"/>
      <c r="O177" s="82"/>
      <c r="P177" s="82"/>
      <c r="Q177" s="82"/>
      <c r="R177" s="82"/>
      <c r="S177" s="82"/>
      <c r="T177" s="82"/>
      <c r="U177" s="82"/>
      <c r="V177" s="82"/>
      <c r="W177" s="82"/>
      <c r="X177" s="82"/>
      <c r="Y177" s="82"/>
      <c r="Z177" s="82"/>
    </row>
    <row r="178" spans="1:26" ht="12" customHeight="1">
      <c r="A178" s="346"/>
      <c r="B178" s="97" t="s">
        <v>108</v>
      </c>
      <c r="C178" s="71" t="s">
        <v>115</v>
      </c>
      <c r="D178" s="72">
        <f>SUM(D96:D177)</f>
        <v>120.91882499999997</v>
      </c>
      <c r="E178" s="101">
        <v>0</v>
      </c>
      <c r="F178" s="101">
        <f>D178*E178</f>
        <v>0</v>
      </c>
      <c r="G178" s="82"/>
      <c r="H178" s="82"/>
      <c r="I178" s="82"/>
      <c r="J178" s="82"/>
      <c r="K178" s="82"/>
      <c r="L178" s="82"/>
      <c r="M178" s="82"/>
      <c r="N178" s="82"/>
      <c r="O178" s="82"/>
      <c r="P178" s="82"/>
      <c r="Q178" s="82"/>
      <c r="R178" s="82"/>
      <c r="S178" s="82"/>
      <c r="T178" s="82"/>
      <c r="U178" s="82"/>
      <c r="V178" s="82"/>
      <c r="W178" s="82"/>
      <c r="X178" s="82"/>
      <c r="Y178" s="82"/>
      <c r="Z178" s="82"/>
    </row>
    <row r="179" spans="1:26" ht="12" customHeight="1">
      <c r="A179" s="348"/>
      <c r="B179" s="97"/>
      <c r="C179" s="67"/>
      <c r="D179" s="68"/>
      <c r="E179" s="63"/>
      <c r="F179" s="63"/>
      <c r="G179" s="82"/>
      <c r="H179" s="82"/>
      <c r="I179" s="82"/>
      <c r="J179" s="82"/>
      <c r="K179" s="82"/>
      <c r="L179" s="82"/>
      <c r="M179" s="82"/>
      <c r="N179" s="82"/>
      <c r="O179" s="82"/>
      <c r="P179" s="82"/>
      <c r="Q179" s="82"/>
      <c r="R179" s="82"/>
      <c r="S179" s="82"/>
      <c r="T179" s="82"/>
      <c r="U179" s="82"/>
      <c r="V179" s="82"/>
      <c r="W179" s="82"/>
      <c r="X179" s="82"/>
      <c r="Y179" s="82"/>
      <c r="Z179" s="82"/>
    </row>
    <row r="180" spans="1:26" ht="38.25">
      <c r="A180" s="398">
        <f>A93+1</f>
        <v>308</v>
      </c>
      <c r="B180" s="5" t="s">
        <v>211</v>
      </c>
      <c r="C180" s="67"/>
      <c r="D180" s="68"/>
      <c r="E180" s="63"/>
      <c r="F180" s="63"/>
      <c r="G180" s="82"/>
      <c r="H180" s="82"/>
      <c r="I180" s="82"/>
      <c r="J180" s="82"/>
      <c r="K180" s="82"/>
      <c r="L180" s="82"/>
      <c r="M180" s="82"/>
      <c r="N180" s="82"/>
      <c r="O180" s="82"/>
      <c r="P180" s="82"/>
      <c r="Q180" s="82"/>
      <c r="R180" s="82"/>
      <c r="S180" s="82"/>
      <c r="T180" s="82"/>
      <c r="U180" s="82"/>
      <c r="V180" s="82"/>
      <c r="W180" s="82"/>
      <c r="X180" s="82"/>
      <c r="Y180" s="82"/>
      <c r="Z180" s="82"/>
    </row>
    <row r="181" spans="1:26" ht="108" customHeight="1">
      <c r="A181" s="399"/>
      <c r="B181" s="10" t="s">
        <v>212</v>
      </c>
      <c r="C181" s="67"/>
      <c r="D181" s="68"/>
      <c r="E181" s="63"/>
      <c r="F181" s="63"/>
      <c r="G181" s="82"/>
      <c r="H181" s="82"/>
      <c r="I181" s="82"/>
      <c r="J181" s="82"/>
      <c r="K181" s="82"/>
      <c r="L181" s="82"/>
      <c r="M181" s="82"/>
      <c r="N181" s="82"/>
      <c r="O181" s="82"/>
      <c r="P181" s="82"/>
      <c r="Q181" s="82"/>
      <c r="R181" s="82"/>
      <c r="S181" s="82"/>
      <c r="T181" s="82"/>
      <c r="U181" s="82"/>
      <c r="V181" s="82"/>
      <c r="W181" s="82"/>
      <c r="X181" s="82"/>
      <c r="Y181" s="82"/>
      <c r="Z181" s="82"/>
    </row>
    <row r="182" spans="1:26" ht="12" customHeight="1">
      <c r="A182" s="346"/>
      <c r="B182" s="10" t="s">
        <v>155</v>
      </c>
      <c r="C182" s="67"/>
      <c r="D182" s="68"/>
      <c r="E182" s="63"/>
      <c r="F182" s="63"/>
      <c r="G182" s="82"/>
      <c r="H182" s="82"/>
      <c r="I182" s="82"/>
      <c r="J182" s="82"/>
      <c r="K182" s="82"/>
      <c r="L182" s="82"/>
      <c r="M182" s="82"/>
      <c r="N182" s="82"/>
      <c r="O182" s="82"/>
      <c r="P182" s="82"/>
      <c r="Q182" s="82"/>
      <c r="R182" s="82"/>
      <c r="S182" s="82"/>
      <c r="T182" s="82"/>
      <c r="U182" s="82"/>
      <c r="V182" s="82"/>
      <c r="W182" s="82"/>
      <c r="X182" s="82"/>
      <c r="Y182" s="82"/>
      <c r="Z182" s="82"/>
    </row>
    <row r="183" spans="1:26" ht="12" customHeight="1">
      <c r="A183" s="346"/>
      <c r="B183" s="10" t="s">
        <v>213</v>
      </c>
      <c r="C183" s="67" t="s">
        <v>115</v>
      </c>
      <c r="D183" s="68">
        <f>2.8*0.4*0.4*6</f>
        <v>2.6879999999999997</v>
      </c>
      <c r="E183" s="63"/>
      <c r="F183" s="63"/>
      <c r="G183" s="82"/>
      <c r="H183" s="82"/>
      <c r="I183" s="82"/>
      <c r="J183" s="82"/>
      <c r="K183" s="82"/>
      <c r="L183" s="82"/>
      <c r="M183" s="82"/>
      <c r="N183" s="82"/>
      <c r="O183" s="82"/>
      <c r="P183" s="82"/>
      <c r="Q183" s="82"/>
      <c r="R183" s="82"/>
      <c r="S183" s="82"/>
      <c r="T183" s="82"/>
      <c r="U183" s="82"/>
      <c r="V183" s="82"/>
      <c r="W183" s="82"/>
      <c r="X183" s="82"/>
      <c r="Y183" s="82"/>
      <c r="Z183" s="82"/>
    </row>
    <row r="184" spans="1:26" ht="25.5">
      <c r="A184" s="346"/>
      <c r="B184" s="10" t="s">
        <v>710</v>
      </c>
      <c r="C184" s="67" t="s">
        <v>115</v>
      </c>
      <c r="D184" s="68">
        <f>2.8*0.4*0.4*5+2.8*0.2*0.4*4</f>
        <v>3.1359999999999997</v>
      </c>
      <c r="E184" s="63"/>
      <c r="F184" s="63"/>
      <c r="G184" s="82"/>
      <c r="H184" s="82"/>
      <c r="I184" s="82"/>
      <c r="J184" s="82"/>
      <c r="K184" s="82"/>
      <c r="L184" s="82"/>
      <c r="M184" s="82"/>
      <c r="N184" s="82"/>
      <c r="O184" s="82"/>
      <c r="P184" s="82"/>
      <c r="Q184" s="82"/>
      <c r="R184" s="82"/>
      <c r="S184" s="82"/>
      <c r="T184" s="82"/>
      <c r="U184" s="82"/>
      <c r="V184" s="82"/>
      <c r="W184" s="82"/>
      <c r="X184" s="82"/>
      <c r="Y184" s="82"/>
      <c r="Z184" s="82"/>
    </row>
    <row r="185" spans="1:26" ht="24.75" customHeight="1">
      <c r="A185" s="346"/>
      <c r="B185" s="10" t="s">
        <v>214</v>
      </c>
      <c r="C185" s="67" t="s">
        <v>115</v>
      </c>
      <c r="D185" s="68">
        <f>2.8*0.4*0.4*5+2.8*0.2*0.4</f>
        <v>2.4639999999999995</v>
      </c>
      <c r="E185" s="63"/>
      <c r="F185" s="63"/>
      <c r="G185" s="82"/>
      <c r="H185" s="82"/>
      <c r="I185" s="82"/>
      <c r="J185" s="82"/>
      <c r="K185" s="82"/>
      <c r="L185" s="82"/>
      <c r="M185" s="82"/>
      <c r="N185" s="82"/>
      <c r="O185" s="82"/>
      <c r="P185" s="82"/>
      <c r="Q185" s="82"/>
      <c r="R185" s="82"/>
      <c r="S185" s="82"/>
      <c r="T185" s="82"/>
      <c r="U185" s="82"/>
      <c r="V185" s="82"/>
      <c r="W185" s="82"/>
      <c r="X185" s="82"/>
      <c r="Y185" s="82"/>
      <c r="Z185" s="82"/>
    </row>
    <row r="186" spans="1:26" ht="24.75" customHeight="1">
      <c r="A186" s="346"/>
      <c r="B186" s="10" t="s">
        <v>215</v>
      </c>
      <c r="C186" s="67" t="s">
        <v>115</v>
      </c>
      <c r="D186" s="68">
        <f>2.8*0.4*0.4*3+2.8*0.2*0.4*3</f>
        <v>2.016</v>
      </c>
      <c r="E186" s="63"/>
      <c r="F186" s="63"/>
      <c r="G186" s="82"/>
      <c r="H186" s="82"/>
      <c r="I186" s="82"/>
      <c r="J186" s="82"/>
      <c r="K186" s="82"/>
      <c r="L186" s="82"/>
      <c r="M186" s="82"/>
      <c r="N186" s="82"/>
      <c r="O186" s="82"/>
      <c r="P186" s="82"/>
      <c r="Q186" s="82"/>
      <c r="R186" s="82"/>
      <c r="S186" s="82"/>
      <c r="T186" s="82"/>
      <c r="U186" s="82"/>
      <c r="V186" s="82"/>
      <c r="W186" s="82"/>
      <c r="X186" s="82"/>
      <c r="Y186" s="82"/>
      <c r="Z186" s="82"/>
    </row>
    <row r="187" spans="1:26" ht="12" customHeight="1">
      <c r="A187" s="346"/>
      <c r="B187" s="10" t="s">
        <v>216</v>
      </c>
      <c r="C187" s="67" t="s">
        <v>115</v>
      </c>
      <c r="D187" s="68">
        <f>2.8*0.4*0.4*5</f>
        <v>2.2399999999999998</v>
      </c>
      <c r="E187" s="63"/>
      <c r="F187" s="63"/>
      <c r="G187" s="82"/>
      <c r="H187" s="82"/>
      <c r="I187" s="82"/>
      <c r="J187" s="82"/>
      <c r="K187" s="82"/>
      <c r="L187" s="82"/>
      <c r="M187" s="82"/>
      <c r="N187" s="82"/>
      <c r="O187" s="82"/>
      <c r="P187" s="82"/>
      <c r="Q187" s="82"/>
      <c r="R187" s="82"/>
      <c r="S187" s="82"/>
      <c r="T187" s="82"/>
      <c r="U187" s="82"/>
      <c r="V187" s="82"/>
      <c r="W187" s="82"/>
      <c r="X187" s="82"/>
      <c r="Y187" s="82"/>
      <c r="Z187" s="82"/>
    </row>
    <row r="188" spans="1:26" ht="12" customHeight="1">
      <c r="A188" s="346"/>
      <c r="B188" s="10" t="s">
        <v>217</v>
      </c>
      <c r="C188" s="67" t="s">
        <v>115</v>
      </c>
      <c r="D188" s="68">
        <f>2.8*0.2*0.4*4</f>
        <v>0.89599999999999991</v>
      </c>
      <c r="E188" s="63"/>
      <c r="F188" s="63"/>
      <c r="G188" s="82"/>
      <c r="H188" s="82"/>
      <c r="I188" s="82"/>
      <c r="J188" s="82"/>
      <c r="K188" s="82"/>
      <c r="L188" s="82"/>
      <c r="M188" s="82"/>
      <c r="N188" s="82"/>
      <c r="O188" s="82"/>
      <c r="P188" s="82"/>
      <c r="Q188" s="82"/>
      <c r="R188" s="82"/>
      <c r="S188" s="82"/>
      <c r="T188" s="82"/>
      <c r="U188" s="82"/>
      <c r="V188" s="82"/>
      <c r="W188" s="82"/>
      <c r="X188" s="82"/>
      <c r="Y188" s="82"/>
      <c r="Z188" s="82"/>
    </row>
    <row r="189" spans="1:26" ht="12" customHeight="1">
      <c r="A189" s="346"/>
      <c r="B189" s="338" t="s">
        <v>711</v>
      </c>
      <c r="C189" s="67" t="s">
        <v>115</v>
      </c>
      <c r="D189" s="68">
        <f>2.8*0.2*0.2</f>
        <v>0.11199999999999999</v>
      </c>
      <c r="E189" s="63"/>
      <c r="F189" s="63"/>
      <c r="G189" s="82"/>
      <c r="H189" s="82"/>
      <c r="I189" s="82"/>
      <c r="J189" s="82"/>
      <c r="K189" s="82"/>
      <c r="L189" s="82"/>
      <c r="M189" s="82"/>
      <c r="N189" s="82"/>
      <c r="O189" s="82"/>
      <c r="P189" s="82"/>
      <c r="Q189" s="82"/>
      <c r="R189" s="82"/>
      <c r="S189" s="82"/>
      <c r="T189" s="82"/>
      <c r="U189" s="82"/>
      <c r="V189" s="82"/>
      <c r="W189" s="82"/>
      <c r="X189" s="82"/>
      <c r="Y189" s="82"/>
      <c r="Z189" s="82"/>
    </row>
    <row r="190" spans="1:26" ht="12" customHeight="1">
      <c r="A190" s="346"/>
      <c r="B190" s="10" t="s">
        <v>182</v>
      </c>
      <c r="C190" s="67"/>
      <c r="D190" s="68"/>
      <c r="E190" s="63"/>
      <c r="F190" s="63"/>
      <c r="G190" s="82"/>
      <c r="H190" s="82"/>
      <c r="I190" s="82"/>
      <c r="J190" s="82"/>
      <c r="K190" s="82"/>
      <c r="L190" s="82"/>
      <c r="M190" s="82"/>
      <c r="N190" s="82"/>
      <c r="O190" s="82"/>
      <c r="P190" s="82"/>
      <c r="Q190" s="82"/>
      <c r="R190" s="82"/>
      <c r="S190" s="82"/>
      <c r="T190" s="82"/>
      <c r="U190" s="82"/>
      <c r="V190" s="82"/>
      <c r="W190" s="82"/>
      <c r="X190" s="82"/>
      <c r="Y190" s="82"/>
      <c r="Z190" s="82"/>
    </row>
    <row r="191" spans="1:26" ht="12" customHeight="1">
      <c r="A191" s="346"/>
      <c r="B191" s="10" t="s">
        <v>218</v>
      </c>
      <c r="C191" s="67" t="s">
        <v>115</v>
      </c>
      <c r="D191" s="68">
        <f>4.3*0.4*0.4*6</f>
        <v>4.1280000000000001</v>
      </c>
      <c r="E191" s="63"/>
      <c r="F191" s="63"/>
      <c r="G191" s="82"/>
      <c r="H191" s="82"/>
      <c r="I191" s="82"/>
      <c r="J191" s="82"/>
      <c r="K191" s="82"/>
      <c r="L191" s="82"/>
      <c r="M191" s="82"/>
      <c r="N191" s="82"/>
      <c r="O191" s="82"/>
      <c r="P191" s="82"/>
      <c r="Q191" s="82"/>
      <c r="R191" s="82"/>
      <c r="S191" s="82"/>
      <c r="T191" s="82"/>
      <c r="U191" s="82"/>
      <c r="V191" s="82"/>
      <c r="W191" s="82"/>
      <c r="X191" s="82"/>
      <c r="Y191" s="82"/>
      <c r="Z191" s="82"/>
    </row>
    <row r="192" spans="1:26" ht="24.75" customHeight="1">
      <c r="A192" s="346"/>
      <c r="B192" s="10" t="s">
        <v>712</v>
      </c>
      <c r="C192" s="67" t="s">
        <v>115</v>
      </c>
      <c r="D192" s="68">
        <f>4.3*0.4*0.4*4+4.3*0.2*0.4*1</f>
        <v>3.0960000000000001</v>
      </c>
      <c r="E192" s="63"/>
      <c r="F192" s="63"/>
      <c r="G192" s="82"/>
      <c r="H192" s="82"/>
      <c r="I192" s="82"/>
      <c r="J192" s="82"/>
      <c r="K192" s="82"/>
      <c r="L192" s="82"/>
      <c r="M192" s="82"/>
      <c r="N192" s="82"/>
      <c r="O192" s="82"/>
      <c r="P192" s="82"/>
      <c r="Q192" s="82"/>
      <c r="R192" s="82"/>
      <c r="S192" s="82"/>
      <c r="T192" s="82"/>
      <c r="U192" s="82"/>
      <c r="V192" s="82"/>
      <c r="W192" s="82"/>
      <c r="X192" s="82"/>
      <c r="Y192" s="82"/>
      <c r="Z192" s="82"/>
    </row>
    <row r="193" spans="1:26" ht="12" customHeight="1">
      <c r="A193" s="346"/>
      <c r="B193" s="10" t="s">
        <v>219</v>
      </c>
      <c r="C193" s="67" t="s">
        <v>115</v>
      </c>
      <c r="D193" s="68">
        <f>4.3*0.4*0.4*5</f>
        <v>3.4400000000000004</v>
      </c>
      <c r="E193" s="63"/>
      <c r="F193" s="63"/>
      <c r="G193" s="82"/>
      <c r="H193" s="82"/>
      <c r="I193" s="82"/>
      <c r="J193" s="82"/>
      <c r="K193" s="82"/>
      <c r="L193" s="82"/>
      <c r="M193" s="82"/>
      <c r="N193" s="82"/>
      <c r="O193" s="82"/>
      <c r="P193" s="82"/>
      <c r="Q193" s="82"/>
      <c r="R193" s="82"/>
      <c r="S193" s="82"/>
      <c r="T193" s="82"/>
      <c r="U193" s="82"/>
      <c r="V193" s="82"/>
      <c r="W193" s="82"/>
      <c r="X193" s="82"/>
      <c r="Y193" s="82"/>
      <c r="Z193" s="82"/>
    </row>
    <row r="194" spans="1:26" ht="37.5" customHeight="1">
      <c r="A194" s="346"/>
      <c r="B194" s="10" t="s">
        <v>713</v>
      </c>
      <c r="C194" s="67" t="s">
        <v>115</v>
      </c>
      <c r="D194" s="68">
        <f>4.3*0.2*0.37*1+4.3*0.2*0.2*5+4.3*0.25*0.2</f>
        <v>1.3932000000000002</v>
      </c>
      <c r="E194" s="63"/>
      <c r="F194" s="63"/>
      <c r="G194" s="82"/>
      <c r="H194" s="82"/>
      <c r="I194" s="82"/>
      <c r="J194" s="82"/>
      <c r="K194" s="82"/>
      <c r="L194" s="82"/>
      <c r="M194" s="82"/>
      <c r="N194" s="82"/>
      <c r="O194" s="82"/>
      <c r="P194" s="82"/>
      <c r="Q194" s="82"/>
      <c r="R194" s="82"/>
      <c r="S194" s="82"/>
      <c r="T194" s="82"/>
      <c r="U194" s="82"/>
      <c r="V194" s="82"/>
      <c r="W194" s="82"/>
      <c r="X194" s="82"/>
      <c r="Y194" s="82"/>
      <c r="Z194" s="82"/>
    </row>
    <row r="195" spans="1:26" ht="24.75" customHeight="1">
      <c r="A195" s="346"/>
      <c r="B195" s="10" t="s">
        <v>220</v>
      </c>
      <c r="C195" s="67" t="s">
        <v>115</v>
      </c>
      <c r="D195" s="68">
        <f>4.3*0.4*0.4*3+4.3*0.2*0.4*3</f>
        <v>3.0960000000000001</v>
      </c>
      <c r="E195" s="63"/>
      <c r="F195" s="63"/>
      <c r="G195" s="82"/>
      <c r="H195" s="82"/>
      <c r="I195" s="82"/>
      <c r="J195" s="82"/>
      <c r="K195" s="82"/>
      <c r="L195" s="82"/>
      <c r="M195" s="82"/>
      <c r="N195" s="82"/>
      <c r="O195" s="82"/>
      <c r="P195" s="82"/>
      <c r="Q195" s="82"/>
      <c r="R195" s="82"/>
      <c r="S195" s="82"/>
      <c r="T195" s="82"/>
      <c r="U195" s="82"/>
      <c r="V195" s="82"/>
      <c r="W195" s="82"/>
      <c r="X195" s="82"/>
      <c r="Y195" s="82"/>
      <c r="Z195" s="82"/>
    </row>
    <row r="196" spans="1:26" ht="12" customHeight="1">
      <c r="A196" s="346"/>
      <c r="B196" s="10" t="s">
        <v>221</v>
      </c>
      <c r="C196" s="67" t="s">
        <v>115</v>
      </c>
      <c r="D196" s="68">
        <f>4.3*0.4*0.4*5</f>
        <v>3.4400000000000004</v>
      </c>
      <c r="E196" s="63"/>
      <c r="F196" s="63"/>
      <c r="G196" s="82"/>
      <c r="H196" s="82"/>
      <c r="I196" s="82"/>
      <c r="J196" s="82"/>
      <c r="K196" s="82"/>
      <c r="L196" s="82"/>
      <c r="M196" s="82"/>
      <c r="N196" s="82"/>
      <c r="O196" s="82"/>
      <c r="P196" s="82"/>
      <c r="Q196" s="82"/>
      <c r="R196" s="82"/>
      <c r="S196" s="82"/>
      <c r="T196" s="82"/>
      <c r="U196" s="82"/>
      <c r="V196" s="82"/>
      <c r="W196" s="82"/>
      <c r="X196" s="82"/>
      <c r="Y196" s="82"/>
      <c r="Z196" s="82"/>
    </row>
    <row r="197" spans="1:26" ht="12" customHeight="1">
      <c r="A197" s="346"/>
      <c r="B197" s="10" t="s">
        <v>222</v>
      </c>
      <c r="C197" s="67" t="s">
        <v>115</v>
      </c>
      <c r="D197" s="68">
        <f>4.3*0.2*0.4*4</f>
        <v>1.3760000000000001</v>
      </c>
      <c r="E197" s="63"/>
      <c r="F197" s="63"/>
      <c r="G197" s="82"/>
      <c r="H197" s="82"/>
      <c r="I197" s="82"/>
      <c r="J197" s="82"/>
      <c r="K197" s="82"/>
      <c r="L197" s="82"/>
      <c r="M197" s="82"/>
      <c r="N197" s="82"/>
      <c r="O197" s="82"/>
      <c r="P197" s="82"/>
      <c r="Q197" s="82"/>
      <c r="R197" s="82"/>
      <c r="S197" s="82"/>
      <c r="T197" s="82"/>
      <c r="U197" s="82"/>
      <c r="V197" s="82"/>
      <c r="W197" s="82"/>
      <c r="X197" s="82"/>
      <c r="Y197" s="82"/>
      <c r="Z197" s="82"/>
    </row>
    <row r="198" spans="1:26" ht="12" customHeight="1">
      <c r="A198" s="346"/>
      <c r="B198" s="10" t="s">
        <v>223</v>
      </c>
      <c r="C198" s="67"/>
      <c r="D198" s="68"/>
      <c r="E198" s="63"/>
      <c r="F198" s="63"/>
      <c r="G198" s="82"/>
      <c r="H198" s="82"/>
      <c r="I198" s="82"/>
      <c r="J198" s="82"/>
      <c r="K198" s="82"/>
      <c r="L198" s="82"/>
      <c r="M198" s="82"/>
      <c r="N198" s="82"/>
      <c r="O198" s="82"/>
      <c r="P198" s="82"/>
      <c r="Q198" s="82"/>
      <c r="R198" s="82"/>
      <c r="S198" s="82"/>
      <c r="T198" s="82"/>
      <c r="U198" s="82"/>
      <c r="V198" s="82"/>
      <c r="W198" s="82"/>
      <c r="X198" s="82"/>
      <c r="Y198" s="82"/>
      <c r="Z198" s="82"/>
    </row>
    <row r="199" spans="1:26" ht="12" customHeight="1">
      <c r="A199" s="346"/>
      <c r="B199" s="10" t="s">
        <v>224</v>
      </c>
      <c r="C199" s="67" t="s">
        <v>115</v>
      </c>
      <c r="D199" s="68">
        <f>3.9*0.4*0.4*6</f>
        <v>3.7440000000000007</v>
      </c>
      <c r="E199" s="63"/>
      <c r="F199" s="63"/>
      <c r="G199" s="82"/>
      <c r="H199" s="82"/>
      <c r="I199" s="82"/>
      <c r="J199" s="82"/>
      <c r="K199" s="82"/>
      <c r="L199" s="82"/>
      <c r="M199" s="82"/>
      <c r="N199" s="82"/>
      <c r="O199" s="82"/>
      <c r="P199" s="82"/>
      <c r="Q199" s="82"/>
      <c r="R199" s="82"/>
      <c r="S199" s="82"/>
      <c r="T199" s="82"/>
      <c r="U199" s="82"/>
      <c r="V199" s="82"/>
      <c r="W199" s="82"/>
      <c r="X199" s="82"/>
      <c r="Y199" s="82"/>
      <c r="Z199" s="82"/>
    </row>
    <row r="200" spans="1:26" ht="12.75">
      <c r="A200" s="346"/>
      <c r="B200" s="10" t="s">
        <v>714</v>
      </c>
      <c r="C200" s="67" t="s">
        <v>115</v>
      </c>
      <c r="D200" s="68">
        <f>3.9*0.4*0.4*4</f>
        <v>2.4960000000000004</v>
      </c>
      <c r="E200" s="63"/>
      <c r="F200" s="63"/>
      <c r="G200" s="82"/>
      <c r="H200" s="82"/>
      <c r="I200" s="82"/>
      <c r="J200" s="82"/>
      <c r="K200" s="82"/>
      <c r="L200" s="82"/>
      <c r="M200" s="82"/>
      <c r="N200" s="82"/>
      <c r="O200" s="82"/>
      <c r="P200" s="82"/>
      <c r="Q200" s="82"/>
      <c r="R200" s="82"/>
      <c r="S200" s="82"/>
      <c r="T200" s="82"/>
      <c r="U200" s="82"/>
      <c r="V200" s="82"/>
      <c r="W200" s="82"/>
      <c r="X200" s="82"/>
      <c r="Y200" s="82"/>
      <c r="Z200" s="82"/>
    </row>
    <row r="201" spans="1:26" ht="12" customHeight="1">
      <c r="A201" s="346"/>
      <c r="B201" s="10" t="s">
        <v>225</v>
      </c>
      <c r="C201" s="67" t="s">
        <v>115</v>
      </c>
      <c r="D201" s="68">
        <f>3.9*0.4*0.4*5</f>
        <v>3.1200000000000006</v>
      </c>
      <c r="E201" s="63"/>
      <c r="F201" s="63"/>
      <c r="G201" s="82"/>
      <c r="H201" s="82"/>
      <c r="I201" s="82"/>
      <c r="J201" s="82"/>
      <c r="K201" s="82"/>
      <c r="L201" s="82"/>
      <c r="M201" s="82"/>
      <c r="N201" s="82"/>
      <c r="O201" s="82"/>
      <c r="P201" s="82"/>
      <c r="Q201" s="82"/>
      <c r="R201" s="82"/>
      <c r="S201" s="82"/>
      <c r="T201" s="82"/>
      <c r="U201" s="82"/>
      <c r="V201" s="82"/>
      <c r="W201" s="82"/>
      <c r="X201" s="82"/>
      <c r="Y201" s="82"/>
      <c r="Z201" s="82"/>
    </row>
    <row r="202" spans="1:26" ht="38.25">
      <c r="A202" s="346"/>
      <c r="B202" s="10" t="s">
        <v>715</v>
      </c>
      <c r="C202" s="67" t="s">
        <v>115</v>
      </c>
      <c r="D202" s="68">
        <f>3.9*0.2*0.37*2+3.9*0.2*0.2*32+3.9*0.25*0.2</f>
        <v>5.7642000000000015</v>
      </c>
      <c r="E202" s="63"/>
      <c r="F202" s="63"/>
      <c r="G202" s="82"/>
      <c r="H202" s="82"/>
      <c r="I202" s="82"/>
      <c r="J202" s="82"/>
      <c r="K202" s="82"/>
      <c r="L202" s="82"/>
      <c r="M202" s="82"/>
      <c r="N202" s="82"/>
      <c r="O202" s="82"/>
      <c r="P202" s="82"/>
      <c r="Q202" s="82"/>
      <c r="R202" s="82"/>
      <c r="S202" s="82"/>
      <c r="T202" s="82"/>
      <c r="U202" s="82"/>
      <c r="V202" s="82"/>
      <c r="W202" s="82"/>
      <c r="X202" s="82"/>
      <c r="Y202" s="82"/>
      <c r="Z202" s="82"/>
    </row>
    <row r="203" spans="1:26" ht="25.5">
      <c r="A203" s="346"/>
      <c r="B203" s="10" t="s">
        <v>226</v>
      </c>
      <c r="C203" s="67" t="s">
        <v>115</v>
      </c>
      <c r="D203" s="68">
        <f>3.9*0.4*0.4*3+3.9*0.2*0.4*3</f>
        <v>2.8080000000000007</v>
      </c>
      <c r="E203" s="63"/>
      <c r="F203" s="63"/>
      <c r="G203" s="82"/>
      <c r="H203" s="82"/>
      <c r="I203" s="82"/>
      <c r="J203" s="82"/>
      <c r="K203" s="82"/>
      <c r="L203" s="82"/>
      <c r="M203" s="82"/>
      <c r="N203" s="82"/>
      <c r="O203" s="82"/>
      <c r="P203" s="82"/>
      <c r="Q203" s="82"/>
      <c r="R203" s="82"/>
      <c r="S203" s="82"/>
      <c r="T203" s="82"/>
      <c r="U203" s="82"/>
      <c r="V203" s="82"/>
      <c r="W203" s="82"/>
      <c r="X203" s="82"/>
      <c r="Y203" s="82"/>
      <c r="Z203" s="82"/>
    </row>
    <row r="204" spans="1:26" ht="12" customHeight="1">
      <c r="A204" s="346"/>
      <c r="B204" s="10" t="s">
        <v>227</v>
      </c>
      <c r="C204" s="67" t="s">
        <v>115</v>
      </c>
      <c r="D204" s="68">
        <f>3.9*0.4*0.4*2</f>
        <v>1.2480000000000002</v>
      </c>
      <c r="E204" s="63"/>
      <c r="F204" s="63"/>
      <c r="G204" s="82"/>
      <c r="H204" s="82"/>
      <c r="I204" s="82"/>
      <c r="J204" s="82"/>
      <c r="K204" s="82"/>
      <c r="L204" s="82"/>
      <c r="M204" s="82"/>
      <c r="N204" s="82"/>
      <c r="O204" s="82"/>
      <c r="P204" s="82"/>
      <c r="Q204" s="82"/>
      <c r="R204" s="82"/>
      <c r="S204" s="82"/>
      <c r="T204" s="82"/>
      <c r="U204" s="82"/>
      <c r="V204" s="82"/>
      <c r="W204" s="82"/>
      <c r="X204" s="82"/>
      <c r="Y204" s="82"/>
      <c r="Z204" s="82"/>
    </row>
    <row r="205" spans="1:26" ht="12" customHeight="1">
      <c r="A205" s="346"/>
      <c r="B205" s="10" t="s">
        <v>716</v>
      </c>
      <c r="C205" s="105" t="s">
        <v>115</v>
      </c>
      <c r="D205" s="109">
        <f>3.9*0.2*0.4*2</f>
        <v>0.62400000000000011</v>
      </c>
      <c r="E205" s="63"/>
      <c r="F205" s="63"/>
      <c r="G205" s="82"/>
      <c r="H205" s="82"/>
      <c r="I205" s="82"/>
      <c r="J205" s="82"/>
      <c r="K205" s="82"/>
      <c r="L205" s="82"/>
      <c r="M205" s="82"/>
      <c r="N205" s="82"/>
      <c r="O205" s="82"/>
      <c r="P205" s="82"/>
      <c r="Q205" s="82"/>
      <c r="R205" s="82"/>
      <c r="S205" s="82"/>
      <c r="T205" s="82"/>
      <c r="U205" s="82"/>
      <c r="V205" s="82"/>
      <c r="W205" s="82"/>
      <c r="X205" s="82"/>
      <c r="Y205" s="82"/>
      <c r="Z205" s="82"/>
    </row>
    <row r="206" spans="1:26" ht="12" customHeight="1">
      <c r="A206" s="346"/>
      <c r="B206" s="97"/>
      <c r="C206" s="67" t="s">
        <v>115</v>
      </c>
      <c r="D206" s="68">
        <f>SUM(D183:D205)</f>
        <v>53.325400000000002</v>
      </c>
      <c r="E206" s="101">
        <v>0</v>
      </c>
      <c r="F206" s="101">
        <f>D206*E206</f>
        <v>0</v>
      </c>
      <c r="G206" s="82"/>
      <c r="H206" s="82"/>
      <c r="I206" s="82"/>
      <c r="J206" s="82"/>
      <c r="K206" s="82"/>
      <c r="L206" s="82"/>
      <c r="M206" s="82"/>
      <c r="N206" s="82"/>
      <c r="O206" s="82"/>
      <c r="P206" s="82"/>
      <c r="Q206" s="82"/>
      <c r="R206" s="82"/>
      <c r="S206" s="82"/>
      <c r="T206" s="82"/>
      <c r="U206" s="82"/>
      <c r="V206" s="82"/>
      <c r="W206" s="82"/>
      <c r="X206" s="82"/>
      <c r="Y206" s="82"/>
      <c r="Z206" s="82"/>
    </row>
    <row r="207" spans="1:26" ht="12" customHeight="1">
      <c r="A207" s="352"/>
      <c r="B207" s="97"/>
      <c r="C207" s="67"/>
      <c r="D207" s="68"/>
      <c r="E207" s="63"/>
      <c r="F207" s="63"/>
      <c r="G207" s="82"/>
      <c r="H207" s="82"/>
      <c r="I207" s="82"/>
      <c r="J207" s="82"/>
      <c r="K207" s="82"/>
      <c r="L207" s="82"/>
      <c r="M207" s="82"/>
      <c r="N207" s="82"/>
      <c r="O207" s="82"/>
      <c r="P207" s="82"/>
      <c r="Q207" s="82"/>
      <c r="R207" s="82"/>
      <c r="S207" s="82"/>
      <c r="T207" s="82"/>
      <c r="U207" s="82"/>
      <c r="V207" s="82"/>
      <c r="W207" s="82"/>
      <c r="X207" s="82"/>
      <c r="Y207" s="82"/>
      <c r="Z207" s="82"/>
    </row>
    <row r="208" spans="1:26" ht="27" customHeight="1">
      <c r="A208" s="398">
        <f>A180+1</f>
        <v>309</v>
      </c>
      <c r="B208" s="5" t="s">
        <v>228</v>
      </c>
      <c r="C208" s="67"/>
      <c r="D208" s="68"/>
      <c r="E208" s="63"/>
      <c r="F208" s="63"/>
      <c r="G208" s="82"/>
      <c r="H208" s="82"/>
      <c r="I208" s="82"/>
      <c r="J208" s="82"/>
      <c r="K208" s="82"/>
      <c r="L208" s="82"/>
      <c r="M208" s="82"/>
      <c r="N208" s="82"/>
      <c r="O208" s="82"/>
      <c r="P208" s="82"/>
      <c r="Q208" s="82"/>
      <c r="R208" s="82"/>
      <c r="S208" s="82"/>
      <c r="T208" s="82"/>
      <c r="U208" s="82"/>
      <c r="V208" s="82"/>
      <c r="W208" s="82"/>
      <c r="X208" s="82"/>
      <c r="Y208" s="82"/>
      <c r="Z208" s="82"/>
    </row>
    <row r="209" spans="1:26" ht="102">
      <c r="A209" s="399"/>
      <c r="B209" s="10" t="s">
        <v>736</v>
      </c>
      <c r="C209" s="67"/>
      <c r="D209" s="68"/>
      <c r="E209" s="63"/>
      <c r="F209" s="63"/>
      <c r="G209" s="82"/>
      <c r="H209" s="82"/>
      <c r="I209" s="82"/>
      <c r="J209" s="82"/>
      <c r="K209" s="82"/>
      <c r="L209" s="82"/>
      <c r="M209" s="82"/>
      <c r="N209" s="82"/>
      <c r="O209" s="82"/>
      <c r="P209" s="82"/>
      <c r="Q209" s="82"/>
      <c r="R209" s="82"/>
      <c r="S209" s="82"/>
      <c r="T209" s="82"/>
      <c r="U209" s="82"/>
      <c r="V209" s="82"/>
      <c r="W209" s="82"/>
      <c r="X209" s="82"/>
      <c r="Y209" s="82"/>
      <c r="Z209" s="82"/>
    </row>
    <row r="210" spans="1:26" ht="12" customHeight="1">
      <c r="A210" s="353"/>
      <c r="B210" s="110" t="s">
        <v>182</v>
      </c>
      <c r="C210" s="111"/>
      <c r="D210" s="3"/>
      <c r="E210" s="112"/>
      <c r="F210" s="112"/>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ht="12" customHeight="1">
      <c r="A211" s="346"/>
      <c r="B211" s="10" t="s">
        <v>229</v>
      </c>
      <c r="C211" s="67" t="s">
        <v>115</v>
      </c>
      <c r="D211" s="68">
        <f>5.6*4.3*0.2</f>
        <v>4.8159999999999998</v>
      </c>
      <c r="E211" s="63"/>
      <c r="F211" s="63"/>
      <c r="G211" s="82"/>
      <c r="H211" s="82"/>
      <c r="I211" s="82"/>
      <c r="J211" s="82"/>
      <c r="K211" s="82"/>
      <c r="L211" s="82"/>
      <c r="M211" s="82"/>
      <c r="N211" s="82"/>
      <c r="O211" s="82"/>
      <c r="P211" s="82"/>
      <c r="Q211" s="82"/>
      <c r="R211" s="82"/>
      <c r="S211" s="82"/>
      <c r="T211" s="82"/>
      <c r="U211" s="82"/>
      <c r="V211" s="82"/>
      <c r="W211" s="82"/>
      <c r="X211" s="82"/>
      <c r="Y211" s="82"/>
      <c r="Z211" s="82"/>
    </row>
    <row r="212" spans="1:26" ht="12" customHeight="1">
      <c r="A212" s="346"/>
      <c r="B212" s="10" t="s">
        <v>230</v>
      </c>
      <c r="C212" s="67" t="s">
        <v>115</v>
      </c>
      <c r="D212" s="68">
        <f>4*4.3*0.25</f>
        <v>4.3</v>
      </c>
      <c r="E212" s="63"/>
      <c r="F212" s="63"/>
      <c r="G212" s="82"/>
      <c r="H212" s="82"/>
      <c r="I212" s="82"/>
      <c r="J212" s="82"/>
      <c r="K212" s="82"/>
      <c r="L212" s="82"/>
      <c r="M212" s="82"/>
      <c r="N212" s="82"/>
      <c r="O212" s="82"/>
      <c r="P212" s="82"/>
      <c r="Q212" s="82"/>
      <c r="R212" s="82"/>
      <c r="S212" s="82"/>
      <c r="T212" s="82"/>
      <c r="U212" s="82"/>
      <c r="V212" s="82"/>
      <c r="W212" s="82"/>
      <c r="X212" s="82"/>
      <c r="Y212" s="82"/>
      <c r="Z212" s="82"/>
    </row>
    <row r="213" spans="1:26" ht="12" customHeight="1">
      <c r="A213" s="346"/>
      <c r="B213" s="10" t="s">
        <v>231</v>
      </c>
      <c r="C213" s="67" t="s">
        <v>115</v>
      </c>
      <c r="D213" s="68">
        <f>5.84*4.3*0.2</f>
        <v>5.0224000000000002</v>
      </c>
      <c r="E213" s="63"/>
      <c r="F213" s="63"/>
      <c r="G213" s="82"/>
      <c r="H213" s="82"/>
      <c r="I213" s="82"/>
      <c r="J213" s="82"/>
      <c r="K213" s="82"/>
      <c r="L213" s="82"/>
      <c r="M213" s="82"/>
      <c r="N213" s="82"/>
      <c r="O213" s="82"/>
      <c r="P213" s="82"/>
      <c r="Q213" s="82"/>
      <c r="R213" s="82"/>
      <c r="S213" s="82"/>
      <c r="T213" s="82"/>
      <c r="U213" s="82"/>
      <c r="V213" s="82"/>
      <c r="W213" s="82"/>
      <c r="X213" s="82"/>
      <c r="Y213" s="82"/>
      <c r="Z213" s="82"/>
    </row>
    <row r="214" spans="1:26" ht="25.5">
      <c r="A214" s="346"/>
      <c r="B214" s="10" t="s">
        <v>232</v>
      </c>
      <c r="C214" s="67" t="s">
        <v>115</v>
      </c>
      <c r="D214" s="68">
        <f>1.65*4.3*0.2-1.2*2.1*0.2</f>
        <v>0.91500000000000004</v>
      </c>
      <c r="E214" s="63"/>
      <c r="F214" s="63"/>
      <c r="G214" s="82"/>
      <c r="H214" s="82"/>
      <c r="I214" s="82"/>
      <c r="J214" s="82"/>
      <c r="K214" s="82"/>
      <c r="L214" s="82"/>
      <c r="M214" s="82"/>
      <c r="N214" s="82"/>
      <c r="O214" s="82"/>
      <c r="P214" s="82"/>
      <c r="Q214" s="82"/>
      <c r="R214" s="82"/>
      <c r="S214" s="82"/>
      <c r="T214" s="82"/>
      <c r="U214" s="82"/>
      <c r="V214" s="82"/>
      <c r="W214" s="82"/>
      <c r="X214" s="82"/>
      <c r="Y214" s="82"/>
      <c r="Z214" s="82"/>
    </row>
    <row r="215" spans="1:26" ht="12" customHeight="1">
      <c r="A215" s="346"/>
      <c r="B215" s="10" t="s">
        <v>233</v>
      </c>
      <c r="C215" s="67" t="s">
        <v>115</v>
      </c>
      <c r="D215" s="68">
        <f>1.65*4.3*0.2</f>
        <v>1.419</v>
      </c>
      <c r="E215" s="63"/>
      <c r="F215" s="63"/>
      <c r="G215" s="82"/>
      <c r="H215" s="82"/>
      <c r="I215" s="82"/>
      <c r="J215" s="82"/>
      <c r="K215" s="82"/>
      <c r="L215" s="82"/>
      <c r="M215" s="82"/>
      <c r="N215" s="82"/>
      <c r="O215" s="82"/>
      <c r="P215" s="82"/>
      <c r="Q215" s="82"/>
      <c r="R215" s="82"/>
      <c r="S215" s="82"/>
      <c r="T215" s="82"/>
      <c r="U215" s="82"/>
      <c r="V215" s="82"/>
      <c r="W215" s="82"/>
      <c r="X215" s="82"/>
      <c r="Y215" s="82"/>
      <c r="Z215" s="82"/>
    </row>
    <row r="216" spans="1:26" ht="12" customHeight="1">
      <c r="A216" s="346"/>
      <c r="B216" s="10" t="s">
        <v>234</v>
      </c>
      <c r="C216" s="67" t="s">
        <v>115</v>
      </c>
      <c r="D216" s="68">
        <f>3.25*4.3*0.2</f>
        <v>2.7949999999999999</v>
      </c>
      <c r="E216" s="63"/>
      <c r="F216" s="63"/>
      <c r="G216" s="82"/>
      <c r="H216" s="82"/>
      <c r="I216" s="82"/>
      <c r="J216" s="82"/>
      <c r="K216" s="82"/>
      <c r="L216" s="82"/>
      <c r="M216" s="82"/>
      <c r="N216" s="82"/>
      <c r="O216" s="82"/>
      <c r="P216" s="82"/>
      <c r="Q216" s="82"/>
      <c r="R216" s="82"/>
      <c r="S216" s="82"/>
      <c r="T216" s="82"/>
      <c r="U216" s="82"/>
      <c r="V216" s="82"/>
      <c r="W216" s="82"/>
      <c r="X216" s="82"/>
      <c r="Y216" s="82"/>
      <c r="Z216" s="82"/>
    </row>
    <row r="217" spans="1:26" ht="12" customHeight="1">
      <c r="A217" s="346"/>
      <c r="B217" s="10" t="s">
        <v>235</v>
      </c>
      <c r="C217" s="67" t="s">
        <v>115</v>
      </c>
      <c r="D217" s="68">
        <f>2.2*4.3*0.2</f>
        <v>1.8920000000000003</v>
      </c>
      <c r="E217" s="63"/>
      <c r="F217" s="63"/>
      <c r="G217" s="82"/>
      <c r="H217" s="82"/>
      <c r="I217" s="82"/>
      <c r="J217" s="82"/>
      <c r="K217" s="82"/>
      <c r="L217" s="82"/>
      <c r="M217" s="82"/>
      <c r="N217" s="82"/>
      <c r="O217" s="82"/>
      <c r="P217" s="82"/>
      <c r="Q217" s="82"/>
      <c r="R217" s="82"/>
      <c r="S217" s="82"/>
      <c r="T217" s="82"/>
      <c r="U217" s="82"/>
      <c r="V217" s="82"/>
      <c r="W217" s="82"/>
      <c r="X217" s="82"/>
      <c r="Y217" s="82"/>
      <c r="Z217" s="82"/>
    </row>
    <row r="218" spans="1:26" ht="12" customHeight="1">
      <c r="A218" s="346"/>
      <c r="B218" s="65" t="s">
        <v>236</v>
      </c>
      <c r="C218" s="67"/>
      <c r="D218" s="68"/>
      <c r="E218" s="63"/>
      <c r="F218" s="63"/>
      <c r="G218" s="82"/>
      <c r="H218" s="82"/>
      <c r="I218" s="82"/>
      <c r="J218" s="82"/>
      <c r="K218" s="82"/>
      <c r="L218" s="82"/>
      <c r="M218" s="82"/>
      <c r="N218" s="82"/>
      <c r="O218" s="82"/>
      <c r="P218" s="82"/>
      <c r="Q218" s="82"/>
      <c r="R218" s="82"/>
      <c r="S218" s="82"/>
      <c r="T218" s="82"/>
      <c r="U218" s="82"/>
      <c r="V218" s="82"/>
      <c r="W218" s="82"/>
      <c r="X218" s="82"/>
      <c r="Y218" s="82"/>
      <c r="Z218" s="82"/>
    </row>
    <row r="219" spans="1:26" ht="12" customHeight="1">
      <c r="A219" s="346"/>
      <c r="B219" s="10" t="s">
        <v>237</v>
      </c>
      <c r="C219" s="67" t="s">
        <v>115</v>
      </c>
      <c r="D219" s="68">
        <f>4*3.9*0.25</f>
        <v>3.9</v>
      </c>
      <c r="E219" s="63"/>
      <c r="F219" s="63"/>
      <c r="G219" s="82"/>
      <c r="H219" s="82"/>
      <c r="I219" s="82"/>
      <c r="J219" s="82"/>
      <c r="K219" s="82"/>
      <c r="L219" s="82"/>
      <c r="M219" s="82"/>
      <c r="N219" s="82"/>
      <c r="O219" s="82"/>
      <c r="P219" s="82"/>
      <c r="Q219" s="82"/>
      <c r="R219" s="82"/>
      <c r="S219" s="82"/>
      <c r="T219" s="82"/>
      <c r="U219" s="82"/>
      <c r="V219" s="82"/>
      <c r="W219" s="82"/>
      <c r="X219" s="82"/>
      <c r="Y219" s="82"/>
      <c r="Z219" s="82"/>
    </row>
    <row r="220" spans="1:26" ht="25.5">
      <c r="A220" s="346"/>
      <c r="B220" s="10" t="s">
        <v>238</v>
      </c>
      <c r="C220" s="67" t="s">
        <v>115</v>
      </c>
      <c r="D220" s="68">
        <f>1.65*3.9*0.2-1.2*2.1*0.2</f>
        <v>0.78299999999999992</v>
      </c>
      <c r="E220" s="63"/>
      <c r="F220" s="63"/>
      <c r="G220" s="82"/>
      <c r="H220" s="82"/>
      <c r="I220" s="82"/>
      <c r="J220" s="82"/>
      <c r="K220" s="82"/>
      <c r="L220" s="82"/>
      <c r="M220" s="82"/>
      <c r="N220" s="82"/>
      <c r="O220" s="82"/>
      <c r="P220" s="82"/>
      <c r="Q220" s="82"/>
      <c r="R220" s="82"/>
      <c r="S220" s="82"/>
      <c r="T220" s="82"/>
      <c r="U220" s="82"/>
      <c r="V220" s="82"/>
      <c r="W220" s="82"/>
      <c r="X220" s="82"/>
      <c r="Y220" s="82"/>
      <c r="Z220" s="82"/>
    </row>
    <row r="221" spans="1:26" ht="12" customHeight="1">
      <c r="A221" s="346"/>
      <c r="B221" s="10" t="s">
        <v>239</v>
      </c>
      <c r="C221" s="67" t="s">
        <v>115</v>
      </c>
      <c r="D221" s="68">
        <f>1.65*3.9*0.2</f>
        <v>1.2869999999999999</v>
      </c>
      <c r="E221" s="63"/>
      <c r="F221" s="63"/>
      <c r="G221" s="82"/>
      <c r="H221" s="82"/>
      <c r="I221" s="82"/>
      <c r="J221" s="82"/>
      <c r="K221" s="82"/>
      <c r="L221" s="82"/>
      <c r="M221" s="82"/>
      <c r="N221" s="82"/>
      <c r="O221" s="82"/>
      <c r="P221" s="82"/>
      <c r="Q221" s="82"/>
      <c r="R221" s="82"/>
      <c r="S221" s="82"/>
      <c r="T221" s="82"/>
      <c r="U221" s="82"/>
      <c r="V221" s="82"/>
      <c r="W221" s="82"/>
      <c r="X221" s="82"/>
      <c r="Y221" s="82"/>
      <c r="Z221" s="82"/>
    </row>
    <row r="222" spans="1:26" ht="12" customHeight="1">
      <c r="A222" s="346"/>
      <c r="B222" s="10" t="s">
        <v>240</v>
      </c>
      <c r="C222" s="67" t="s">
        <v>115</v>
      </c>
      <c r="D222" s="68">
        <f>3.44*3.9*0.2</f>
        <v>2.6832000000000003</v>
      </c>
      <c r="E222" s="63"/>
      <c r="F222" s="63"/>
      <c r="G222" s="82"/>
      <c r="H222" s="82"/>
      <c r="I222" s="82"/>
      <c r="J222" s="82"/>
      <c r="K222" s="82"/>
      <c r="L222" s="82"/>
      <c r="M222" s="82"/>
      <c r="N222" s="82"/>
      <c r="O222" s="82"/>
      <c r="P222" s="82"/>
      <c r="Q222" s="82"/>
      <c r="R222" s="82"/>
      <c r="S222" s="82"/>
      <c r="T222" s="82"/>
      <c r="U222" s="82"/>
      <c r="V222" s="82"/>
      <c r="W222" s="82"/>
      <c r="X222" s="82"/>
      <c r="Y222" s="82"/>
      <c r="Z222" s="82"/>
    </row>
    <row r="223" spans="1:26" ht="12" customHeight="1">
      <c r="A223" s="346"/>
      <c r="B223" s="10" t="s">
        <v>241</v>
      </c>
      <c r="C223" s="67" t="s">
        <v>115</v>
      </c>
      <c r="D223" s="68">
        <f>2.2*3.9*0.2</f>
        <v>1.7160000000000002</v>
      </c>
      <c r="E223" s="63"/>
      <c r="F223" s="63"/>
      <c r="G223" s="82"/>
      <c r="H223" s="82"/>
      <c r="I223" s="82"/>
      <c r="J223" s="82"/>
      <c r="K223" s="82"/>
      <c r="L223" s="82"/>
      <c r="M223" s="82"/>
      <c r="N223" s="82"/>
      <c r="O223" s="82"/>
      <c r="P223" s="82"/>
      <c r="Q223" s="82"/>
      <c r="R223" s="82"/>
      <c r="S223" s="82"/>
      <c r="T223" s="82"/>
      <c r="U223" s="82"/>
      <c r="V223" s="82"/>
      <c r="W223" s="82"/>
      <c r="X223" s="82"/>
      <c r="Y223" s="82"/>
      <c r="Z223" s="82"/>
    </row>
    <row r="224" spans="1:26" ht="12" customHeight="1">
      <c r="A224" s="346"/>
      <c r="B224" s="10" t="s">
        <v>242</v>
      </c>
      <c r="C224" s="67"/>
      <c r="D224" s="68"/>
      <c r="E224" s="63"/>
      <c r="F224" s="63"/>
      <c r="G224" s="82"/>
      <c r="H224" s="82"/>
      <c r="I224" s="82"/>
      <c r="J224" s="82"/>
      <c r="K224" s="82"/>
      <c r="L224" s="82"/>
      <c r="M224" s="82"/>
      <c r="N224" s="82"/>
      <c r="O224" s="82"/>
      <c r="P224" s="82"/>
      <c r="Q224" s="82"/>
      <c r="R224" s="82"/>
      <c r="S224" s="82"/>
      <c r="T224" s="82"/>
      <c r="U224" s="82"/>
      <c r="V224" s="82"/>
      <c r="W224" s="82"/>
      <c r="X224" s="82"/>
      <c r="Y224" s="82"/>
      <c r="Z224" s="82"/>
    </row>
    <row r="225" spans="1:26" ht="27.6" customHeight="1">
      <c r="A225" s="346"/>
      <c r="B225" s="10" t="s">
        <v>717</v>
      </c>
      <c r="C225" s="67" t="s">
        <v>115</v>
      </c>
      <c r="D225" s="68">
        <f>(1.15*1.15-(1.15*1.15*3.14/2)/4)*(32.47+14.45)</f>
        <v>37.696407749999992</v>
      </c>
      <c r="E225" s="63"/>
      <c r="F225" s="63"/>
      <c r="G225" s="82"/>
      <c r="H225" s="82"/>
      <c r="I225" s="82"/>
      <c r="J225" s="82"/>
      <c r="K225" s="82"/>
      <c r="L225" s="82"/>
      <c r="M225" s="82"/>
      <c r="N225" s="82"/>
      <c r="O225" s="82"/>
      <c r="P225" s="82"/>
      <c r="Q225" s="82"/>
      <c r="R225" s="82"/>
      <c r="S225" s="82"/>
      <c r="T225" s="82"/>
      <c r="U225" s="82"/>
      <c r="V225" s="82"/>
      <c r="W225" s="82"/>
      <c r="X225" s="82"/>
      <c r="Y225" s="82"/>
      <c r="Z225" s="82"/>
    </row>
    <row r="226" spans="1:26" ht="15" customHeight="1">
      <c r="A226" s="346"/>
      <c r="B226" s="97" t="s">
        <v>108</v>
      </c>
      <c r="C226" s="71" t="s">
        <v>115</v>
      </c>
      <c r="D226" s="72">
        <f>SUM(D211:D225)</f>
        <v>69.225007749999989</v>
      </c>
      <c r="E226" s="101">
        <v>0</v>
      </c>
      <c r="F226" s="101">
        <f>D226*E226</f>
        <v>0</v>
      </c>
      <c r="G226" s="82"/>
      <c r="H226" s="82"/>
      <c r="I226" s="82"/>
      <c r="J226" s="82"/>
      <c r="K226" s="82"/>
      <c r="L226" s="82"/>
      <c r="M226" s="82"/>
      <c r="N226" s="82"/>
      <c r="O226" s="82"/>
      <c r="P226" s="82"/>
      <c r="Q226" s="82"/>
      <c r="R226" s="82"/>
      <c r="S226" s="82"/>
      <c r="T226" s="82"/>
      <c r="U226" s="82"/>
      <c r="V226" s="82"/>
      <c r="W226" s="82"/>
      <c r="X226" s="82"/>
      <c r="Y226" s="82"/>
      <c r="Z226" s="82"/>
    </row>
    <row r="227" spans="1:26" ht="15" customHeight="1">
      <c r="A227" s="346"/>
      <c r="B227" s="97"/>
      <c r="C227" s="67"/>
      <c r="D227" s="68"/>
      <c r="E227" s="63"/>
      <c r="F227" s="63"/>
      <c r="G227" s="82"/>
      <c r="H227" s="82"/>
      <c r="I227" s="82"/>
      <c r="J227" s="82"/>
      <c r="K227" s="82"/>
      <c r="L227" s="82"/>
      <c r="M227" s="82"/>
      <c r="N227" s="82"/>
      <c r="O227" s="82"/>
      <c r="P227" s="82"/>
      <c r="Q227" s="82"/>
      <c r="R227" s="82"/>
      <c r="S227" s="82"/>
      <c r="T227" s="82"/>
      <c r="U227" s="82"/>
      <c r="V227" s="82"/>
      <c r="W227" s="82"/>
      <c r="X227" s="82"/>
      <c r="Y227" s="82"/>
      <c r="Z227" s="82"/>
    </row>
    <row r="228" spans="1:26" ht="24.75" customHeight="1">
      <c r="A228" s="398">
        <f>A208+1</f>
        <v>310</v>
      </c>
      <c r="B228" s="5" t="s">
        <v>243</v>
      </c>
      <c r="C228" s="67"/>
      <c r="D228" s="68"/>
      <c r="E228" s="63"/>
      <c r="F228" s="63"/>
      <c r="G228" s="82"/>
      <c r="H228" s="82"/>
      <c r="I228" s="82"/>
      <c r="J228" s="82"/>
      <c r="K228" s="82"/>
      <c r="L228" s="82"/>
      <c r="M228" s="82"/>
      <c r="N228" s="82"/>
      <c r="O228" s="82"/>
      <c r="P228" s="82"/>
      <c r="Q228" s="82"/>
      <c r="R228" s="82"/>
      <c r="S228" s="82"/>
      <c r="T228" s="82"/>
      <c r="U228" s="82"/>
      <c r="V228" s="82"/>
      <c r="W228" s="82"/>
      <c r="X228" s="82"/>
      <c r="Y228" s="82"/>
      <c r="Z228" s="82"/>
    </row>
    <row r="229" spans="1:26" ht="98.65" customHeight="1">
      <c r="A229" s="399"/>
      <c r="B229" s="10" t="s">
        <v>244</v>
      </c>
      <c r="C229" s="67"/>
      <c r="D229" s="68"/>
      <c r="E229" s="63"/>
      <c r="F229" s="63"/>
      <c r="G229" s="82"/>
      <c r="H229" s="82"/>
      <c r="I229" s="82"/>
      <c r="J229" s="82"/>
      <c r="K229" s="82"/>
      <c r="L229" s="82"/>
      <c r="M229" s="82"/>
      <c r="N229" s="82"/>
      <c r="O229" s="82"/>
      <c r="P229" s="82"/>
      <c r="Q229" s="82"/>
      <c r="R229" s="82"/>
      <c r="S229" s="82"/>
      <c r="T229" s="82"/>
      <c r="U229" s="82"/>
      <c r="V229" s="82"/>
      <c r="W229" s="82"/>
      <c r="X229" s="82"/>
      <c r="Y229" s="82"/>
      <c r="Z229" s="82"/>
    </row>
    <row r="230" spans="1:26" ht="12" customHeight="1">
      <c r="A230" s="346"/>
      <c r="B230" s="114" t="s">
        <v>245</v>
      </c>
      <c r="C230" s="67" t="s">
        <v>115</v>
      </c>
      <c r="D230" s="68">
        <f>30.68*0.8*0.15</f>
        <v>3.6816</v>
      </c>
      <c r="E230" s="63"/>
      <c r="F230" s="63"/>
      <c r="G230" s="82"/>
      <c r="H230" s="82"/>
      <c r="I230" s="82"/>
      <c r="J230" s="82"/>
      <c r="K230" s="82"/>
      <c r="L230" s="82"/>
      <c r="M230" s="82"/>
      <c r="N230" s="82"/>
      <c r="O230" s="82"/>
      <c r="P230" s="82"/>
      <c r="Q230" s="82"/>
      <c r="R230" s="82"/>
      <c r="S230" s="82"/>
      <c r="T230" s="82"/>
      <c r="U230" s="82"/>
      <c r="V230" s="82"/>
      <c r="W230" s="82"/>
      <c r="X230" s="82"/>
      <c r="Y230" s="82"/>
      <c r="Z230" s="82"/>
    </row>
    <row r="231" spans="1:26" ht="12" customHeight="1">
      <c r="A231" s="346"/>
      <c r="B231" s="114" t="s">
        <v>246</v>
      </c>
      <c r="C231" s="67" t="s">
        <v>115</v>
      </c>
      <c r="D231" s="68">
        <f>12.1*0.8*0.15</f>
        <v>1.452</v>
      </c>
      <c r="E231" s="63"/>
      <c r="F231" s="63"/>
      <c r="G231" s="82"/>
      <c r="H231" s="82"/>
      <c r="I231" s="82"/>
      <c r="J231" s="82"/>
      <c r="K231" s="82"/>
      <c r="L231" s="82"/>
      <c r="M231" s="82"/>
      <c r="N231" s="82"/>
      <c r="O231" s="82"/>
      <c r="P231" s="82"/>
      <c r="Q231" s="82"/>
      <c r="R231" s="82"/>
      <c r="S231" s="82"/>
      <c r="T231" s="82"/>
      <c r="U231" s="82"/>
      <c r="V231" s="82"/>
      <c r="W231" s="82"/>
      <c r="X231" s="82"/>
      <c r="Y231" s="82"/>
      <c r="Z231" s="82"/>
    </row>
    <row r="232" spans="1:26" ht="12" customHeight="1">
      <c r="A232" s="346"/>
      <c r="B232" s="114" t="s">
        <v>247</v>
      </c>
      <c r="C232" s="67" t="s">
        <v>115</v>
      </c>
      <c r="D232" s="68">
        <f>16.84*0.8*0.15</f>
        <v>2.0207999999999999</v>
      </c>
      <c r="E232" s="63"/>
      <c r="F232" s="63"/>
      <c r="G232" s="82"/>
      <c r="H232" s="82"/>
      <c r="I232" s="82"/>
      <c r="J232" s="82"/>
      <c r="K232" s="82"/>
      <c r="L232" s="82"/>
      <c r="M232" s="82"/>
      <c r="N232" s="82"/>
      <c r="O232" s="82"/>
      <c r="P232" s="82"/>
      <c r="Q232" s="82"/>
      <c r="R232" s="82"/>
      <c r="S232" s="82"/>
      <c r="T232" s="82"/>
      <c r="U232" s="82"/>
      <c r="V232" s="82"/>
      <c r="W232" s="82"/>
      <c r="X232" s="82"/>
      <c r="Y232" s="82"/>
      <c r="Z232" s="82"/>
    </row>
    <row r="233" spans="1:26" ht="12" customHeight="1">
      <c r="A233" s="346"/>
      <c r="B233" s="114" t="s">
        <v>248</v>
      </c>
      <c r="C233" s="67" t="s">
        <v>115</v>
      </c>
      <c r="D233" s="68">
        <f>8.29*0.8*0.15</f>
        <v>0.99479999999999991</v>
      </c>
      <c r="E233" s="63"/>
      <c r="F233" s="63"/>
      <c r="G233" s="82"/>
      <c r="H233" s="82"/>
      <c r="I233" s="82"/>
      <c r="J233" s="82"/>
      <c r="K233" s="82"/>
      <c r="L233" s="82"/>
      <c r="M233" s="82"/>
      <c r="N233" s="82"/>
      <c r="O233" s="82"/>
      <c r="P233" s="82"/>
      <c r="Q233" s="82"/>
      <c r="R233" s="82"/>
      <c r="S233" s="82"/>
      <c r="T233" s="82"/>
      <c r="U233" s="82"/>
      <c r="V233" s="82"/>
      <c r="W233" s="82"/>
      <c r="X233" s="82"/>
      <c r="Y233" s="82"/>
      <c r="Z233" s="82"/>
    </row>
    <row r="234" spans="1:26" ht="12" customHeight="1">
      <c r="A234" s="346"/>
      <c r="B234" s="114" t="s">
        <v>249</v>
      </c>
      <c r="C234" s="67" t="s">
        <v>115</v>
      </c>
      <c r="D234" s="68">
        <f>9.9*0.8*0.15</f>
        <v>1.1880000000000002</v>
      </c>
      <c r="E234" s="63"/>
      <c r="F234" s="63"/>
      <c r="G234" s="82"/>
      <c r="H234" s="82"/>
      <c r="I234" s="82"/>
      <c r="J234" s="82"/>
      <c r="K234" s="82"/>
      <c r="L234" s="82"/>
      <c r="M234" s="82"/>
      <c r="N234" s="82"/>
      <c r="O234" s="82"/>
      <c r="P234" s="82"/>
      <c r="Q234" s="82"/>
      <c r="R234" s="82"/>
      <c r="S234" s="82"/>
      <c r="T234" s="82"/>
      <c r="U234" s="82"/>
      <c r="V234" s="82"/>
      <c r="W234" s="82"/>
      <c r="X234" s="82"/>
      <c r="Y234" s="82"/>
      <c r="Z234" s="82"/>
    </row>
    <row r="235" spans="1:26" ht="12" customHeight="1">
      <c r="A235" s="346"/>
      <c r="B235" s="114" t="s">
        <v>250</v>
      </c>
      <c r="C235" s="67" t="s">
        <v>115</v>
      </c>
      <c r="D235" s="68">
        <f>(1.56*2*3.14/4)*0.8*0.15</f>
        <v>0.293904</v>
      </c>
      <c r="E235" s="63"/>
      <c r="F235" s="63"/>
      <c r="G235" s="82"/>
      <c r="H235" s="82"/>
      <c r="I235" s="82"/>
      <c r="J235" s="82"/>
      <c r="K235" s="82"/>
      <c r="L235" s="82"/>
      <c r="M235" s="82"/>
      <c r="N235" s="82"/>
      <c r="O235" s="82"/>
      <c r="P235" s="82"/>
      <c r="Q235" s="82"/>
      <c r="R235" s="82"/>
      <c r="S235" s="82"/>
      <c r="T235" s="82"/>
      <c r="U235" s="82"/>
      <c r="V235" s="82"/>
      <c r="W235" s="82"/>
      <c r="X235" s="82"/>
      <c r="Y235" s="82"/>
      <c r="Z235" s="82"/>
    </row>
    <row r="236" spans="1:26" ht="12" customHeight="1">
      <c r="A236" s="346"/>
      <c r="B236" s="114" t="s">
        <v>251</v>
      </c>
      <c r="C236" s="67" t="s">
        <v>115</v>
      </c>
      <c r="D236" s="68">
        <f>1.12*0.8*0.15</f>
        <v>0.13440000000000002</v>
      </c>
      <c r="E236" s="63"/>
      <c r="F236" s="63"/>
      <c r="G236" s="82"/>
      <c r="H236" s="82"/>
      <c r="I236" s="82"/>
      <c r="J236" s="82"/>
      <c r="K236" s="82"/>
      <c r="L236" s="82"/>
      <c r="M236" s="82"/>
      <c r="N236" s="82"/>
      <c r="O236" s="82"/>
      <c r="P236" s="82"/>
      <c r="Q236" s="82"/>
      <c r="R236" s="82"/>
      <c r="S236" s="82"/>
      <c r="T236" s="82"/>
      <c r="U236" s="82"/>
      <c r="V236" s="82"/>
      <c r="W236" s="82"/>
      <c r="X236" s="82"/>
      <c r="Y236" s="82"/>
      <c r="Z236" s="82"/>
    </row>
    <row r="237" spans="1:26" ht="12" customHeight="1">
      <c r="A237" s="346"/>
      <c r="B237" s="114" t="s">
        <v>252</v>
      </c>
      <c r="C237" s="67" t="s">
        <v>115</v>
      </c>
      <c r="D237" s="68">
        <f>6.1*0.8*0.15</f>
        <v>0.73199999999999998</v>
      </c>
      <c r="E237" s="63"/>
      <c r="F237" s="63"/>
      <c r="G237" s="82"/>
      <c r="H237" s="82"/>
      <c r="I237" s="82"/>
      <c r="J237" s="82"/>
      <c r="K237" s="82"/>
      <c r="L237" s="82"/>
      <c r="M237" s="82"/>
      <c r="N237" s="82"/>
      <c r="O237" s="82"/>
      <c r="P237" s="82"/>
      <c r="Q237" s="82"/>
      <c r="R237" s="82"/>
      <c r="S237" s="82"/>
      <c r="T237" s="82"/>
      <c r="U237" s="82"/>
      <c r="V237" s="82"/>
      <c r="W237" s="82"/>
      <c r="X237" s="82"/>
      <c r="Y237" s="82"/>
      <c r="Z237" s="82"/>
    </row>
    <row r="238" spans="1:26" ht="12" customHeight="1">
      <c r="A238" s="354"/>
      <c r="B238" s="114" t="s">
        <v>253</v>
      </c>
      <c r="C238" s="67" t="s">
        <v>115</v>
      </c>
      <c r="D238" s="68">
        <f>18.75*0.8*0.15</f>
        <v>2.25</v>
      </c>
      <c r="E238" s="63"/>
      <c r="F238" s="63"/>
      <c r="G238" s="82"/>
      <c r="H238" s="82"/>
      <c r="I238" s="82"/>
      <c r="J238" s="82"/>
      <c r="K238" s="82"/>
      <c r="L238" s="82"/>
      <c r="M238" s="82"/>
      <c r="N238" s="82"/>
      <c r="O238" s="82"/>
      <c r="P238" s="82"/>
      <c r="Q238" s="82"/>
      <c r="R238" s="82"/>
      <c r="S238" s="82"/>
      <c r="T238" s="82"/>
      <c r="U238" s="82"/>
      <c r="V238" s="82"/>
      <c r="W238" s="82"/>
      <c r="X238" s="82"/>
      <c r="Y238" s="82"/>
      <c r="Z238" s="82"/>
    </row>
    <row r="239" spans="1:26" ht="12" customHeight="1">
      <c r="A239" s="354"/>
      <c r="B239" s="97" t="s">
        <v>108</v>
      </c>
      <c r="C239" s="71" t="s">
        <v>115</v>
      </c>
      <c r="D239" s="72">
        <f>SUM(D230:D238)</f>
        <v>12.747503999999998</v>
      </c>
      <c r="E239" s="101">
        <v>0</v>
      </c>
      <c r="F239" s="101">
        <f>D239*E239</f>
        <v>0</v>
      </c>
      <c r="G239" s="82"/>
      <c r="H239" s="82"/>
      <c r="I239" s="82"/>
      <c r="J239" s="82"/>
      <c r="K239" s="82"/>
      <c r="L239" s="82"/>
      <c r="M239" s="82"/>
      <c r="N239" s="82"/>
      <c r="O239" s="82"/>
      <c r="P239" s="82"/>
      <c r="Q239" s="82"/>
      <c r="R239" s="82"/>
      <c r="S239" s="82"/>
      <c r="T239" s="82"/>
      <c r="U239" s="82"/>
      <c r="V239" s="82"/>
      <c r="W239" s="82"/>
      <c r="X239" s="82"/>
      <c r="Y239" s="82"/>
      <c r="Z239" s="82"/>
    </row>
    <row r="240" spans="1:26" ht="12" customHeight="1">
      <c r="A240" s="354"/>
      <c r="B240" s="97"/>
      <c r="C240" s="67"/>
      <c r="D240" s="68"/>
      <c r="E240" s="63"/>
      <c r="F240" s="63"/>
      <c r="G240" s="82"/>
      <c r="H240" s="82"/>
      <c r="I240" s="82"/>
      <c r="J240" s="82"/>
      <c r="K240" s="82"/>
      <c r="L240" s="82"/>
      <c r="M240" s="82"/>
      <c r="N240" s="82"/>
      <c r="O240" s="82"/>
      <c r="P240" s="82"/>
      <c r="Q240" s="82"/>
      <c r="R240" s="82"/>
      <c r="S240" s="82"/>
      <c r="T240" s="82"/>
      <c r="U240" s="82"/>
      <c r="V240" s="82"/>
      <c r="W240" s="82"/>
      <c r="X240" s="82"/>
      <c r="Y240" s="82"/>
      <c r="Z240" s="82"/>
    </row>
    <row r="241" spans="1:26" ht="37.5" customHeight="1">
      <c r="A241" s="398">
        <f>A228+1</f>
        <v>311</v>
      </c>
      <c r="B241" s="5" t="s">
        <v>254</v>
      </c>
      <c r="C241" s="67"/>
      <c r="D241" s="68"/>
      <c r="E241" s="63"/>
      <c r="F241" s="63"/>
      <c r="G241" s="82"/>
      <c r="H241" s="82"/>
      <c r="I241" s="82"/>
      <c r="J241" s="82"/>
      <c r="K241" s="82"/>
      <c r="L241" s="82"/>
      <c r="M241" s="82"/>
      <c r="N241" s="82"/>
      <c r="O241" s="82"/>
      <c r="P241" s="82"/>
      <c r="Q241" s="82"/>
      <c r="R241" s="82"/>
      <c r="S241" s="82"/>
      <c r="T241" s="82"/>
      <c r="U241" s="82"/>
      <c r="V241" s="82"/>
      <c r="W241" s="82"/>
      <c r="X241" s="82"/>
      <c r="Y241" s="82"/>
      <c r="Z241" s="82"/>
    </row>
    <row r="242" spans="1:26" ht="111.6" customHeight="1">
      <c r="A242" s="399"/>
      <c r="B242" s="10" t="s">
        <v>255</v>
      </c>
      <c r="C242" s="67"/>
      <c r="D242" s="68"/>
      <c r="E242" s="63"/>
      <c r="F242" s="63"/>
      <c r="G242" s="82"/>
      <c r="H242" s="82"/>
      <c r="I242" s="82"/>
      <c r="J242" s="82"/>
      <c r="K242" s="82"/>
      <c r="L242" s="82"/>
      <c r="M242" s="82"/>
      <c r="N242" s="82"/>
      <c r="O242" s="82"/>
      <c r="P242" s="82"/>
      <c r="Q242" s="82"/>
      <c r="R242" s="82"/>
      <c r="S242" s="82"/>
      <c r="T242" s="82"/>
      <c r="U242" s="82"/>
      <c r="V242" s="82"/>
      <c r="W242" s="82"/>
      <c r="X242" s="82"/>
      <c r="Y242" s="82"/>
      <c r="Z242" s="82"/>
    </row>
    <row r="243" spans="1:26" ht="12" customHeight="1">
      <c r="A243" s="354"/>
      <c r="B243" s="114" t="s">
        <v>155</v>
      </c>
      <c r="C243" s="67"/>
      <c r="D243" s="68"/>
      <c r="E243" s="63"/>
      <c r="F243" s="63"/>
      <c r="G243" s="82"/>
      <c r="H243" s="82"/>
      <c r="I243" s="82"/>
      <c r="J243" s="82"/>
      <c r="K243" s="82"/>
      <c r="L243" s="82"/>
      <c r="M243" s="82"/>
      <c r="N243" s="82"/>
      <c r="O243" s="82"/>
      <c r="P243" s="82"/>
      <c r="Q243" s="82"/>
      <c r="R243" s="82"/>
      <c r="S243" s="82"/>
      <c r="T243" s="82"/>
      <c r="U243" s="82"/>
      <c r="V243" s="82"/>
      <c r="W243" s="82"/>
      <c r="X243" s="82"/>
      <c r="Y243" s="82"/>
      <c r="Z243" s="82"/>
    </row>
    <row r="244" spans="1:26" ht="12" customHeight="1">
      <c r="A244" s="354"/>
      <c r="B244" s="114" t="s">
        <v>256</v>
      </c>
      <c r="C244" s="67" t="s">
        <v>115</v>
      </c>
      <c r="D244" s="68">
        <f>1.37*4.2*0.3</f>
        <v>1.7262000000000002</v>
      </c>
      <c r="E244" s="63"/>
      <c r="F244" s="63"/>
      <c r="G244" s="82"/>
      <c r="H244" s="82"/>
      <c r="I244" s="82"/>
      <c r="J244" s="82"/>
      <c r="K244" s="82"/>
      <c r="L244" s="82"/>
      <c r="M244" s="82"/>
      <c r="N244" s="82"/>
      <c r="O244" s="82"/>
      <c r="P244" s="82"/>
      <c r="Q244" s="82"/>
      <c r="R244" s="82"/>
      <c r="S244" s="82"/>
      <c r="T244" s="82"/>
      <c r="U244" s="82"/>
      <c r="V244" s="82"/>
      <c r="W244" s="82"/>
      <c r="X244" s="82"/>
      <c r="Y244" s="82"/>
      <c r="Z244" s="82"/>
    </row>
    <row r="245" spans="1:26" ht="12" customHeight="1">
      <c r="A245" s="354"/>
      <c r="B245" s="114" t="s">
        <v>257</v>
      </c>
      <c r="C245" s="67" t="s">
        <v>115</v>
      </c>
      <c r="D245" s="68">
        <f>1.37*0.25*0.4</f>
        <v>0.13700000000000001</v>
      </c>
      <c r="E245" s="63"/>
      <c r="F245" s="63"/>
      <c r="G245" s="82"/>
      <c r="H245" s="82"/>
      <c r="I245" s="82"/>
      <c r="J245" s="82"/>
      <c r="K245" s="82"/>
      <c r="L245" s="82"/>
      <c r="M245" s="82"/>
      <c r="N245" s="82"/>
      <c r="O245" s="82"/>
      <c r="P245" s="82"/>
      <c r="Q245" s="82"/>
      <c r="R245" s="82"/>
      <c r="S245" s="82"/>
      <c r="T245" s="82"/>
      <c r="U245" s="82"/>
      <c r="V245" s="82"/>
      <c r="W245" s="82"/>
      <c r="X245" s="82"/>
      <c r="Y245" s="82"/>
      <c r="Z245" s="82"/>
    </row>
    <row r="246" spans="1:26" ht="12" customHeight="1">
      <c r="A246" s="354"/>
      <c r="B246" s="114" t="s">
        <v>718</v>
      </c>
      <c r="C246" s="67" t="s">
        <v>115</v>
      </c>
      <c r="D246" s="68">
        <f>1.22*3.45*0.3*2</f>
        <v>2.5254000000000003</v>
      </c>
      <c r="E246" s="63"/>
      <c r="F246" s="63"/>
      <c r="G246" s="82"/>
      <c r="H246" s="82"/>
      <c r="I246" s="82"/>
      <c r="J246" s="82"/>
      <c r="K246" s="82"/>
      <c r="L246" s="82"/>
      <c r="M246" s="82"/>
      <c r="N246" s="82"/>
      <c r="O246" s="82"/>
      <c r="P246" s="82"/>
      <c r="Q246" s="82"/>
      <c r="R246" s="82"/>
      <c r="S246" s="82"/>
      <c r="T246" s="82"/>
      <c r="U246" s="82"/>
      <c r="V246" s="82"/>
      <c r="W246" s="82"/>
      <c r="X246" s="82"/>
      <c r="Y246" s="82"/>
      <c r="Z246" s="82"/>
    </row>
    <row r="247" spans="1:26" ht="12" customHeight="1">
      <c r="A247" s="354"/>
      <c r="B247" s="114" t="s">
        <v>719</v>
      </c>
      <c r="C247" s="67" t="s">
        <v>115</v>
      </c>
      <c r="D247" s="68">
        <f>1.22*1.4*0.3*2</f>
        <v>1.0247999999999999</v>
      </c>
      <c r="E247" s="63"/>
      <c r="F247" s="63"/>
      <c r="G247" s="82"/>
      <c r="H247" s="82"/>
      <c r="I247" s="82"/>
      <c r="J247" s="82"/>
      <c r="K247" s="82"/>
      <c r="L247" s="82"/>
      <c r="M247" s="82"/>
      <c r="N247" s="82"/>
      <c r="O247" s="82"/>
      <c r="P247" s="82"/>
      <c r="Q247" s="82"/>
      <c r="R247" s="82"/>
      <c r="S247" s="82"/>
      <c r="T247" s="82"/>
      <c r="U247" s="82"/>
      <c r="V247" s="82"/>
      <c r="W247" s="82"/>
      <c r="X247" s="82"/>
      <c r="Y247" s="82"/>
      <c r="Z247" s="82"/>
    </row>
    <row r="248" spans="1:26" ht="12" customHeight="1">
      <c r="A248" s="354"/>
      <c r="B248" s="114" t="s">
        <v>258</v>
      </c>
      <c r="C248" s="67" t="s">
        <v>115</v>
      </c>
      <c r="D248" s="68">
        <f>1.3*0.56*0.3</f>
        <v>0.21840000000000001</v>
      </c>
      <c r="E248" s="63"/>
      <c r="F248" s="63"/>
      <c r="G248" s="82"/>
      <c r="H248" s="82"/>
      <c r="I248" s="82"/>
      <c r="J248" s="82"/>
      <c r="K248" s="82"/>
      <c r="L248" s="82"/>
      <c r="M248" s="82"/>
      <c r="N248" s="82"/>
      <c r="O248" s="82"/>
      <c r="P248" s="82"/>
      <c r="Q248" s="82"/>
      <c r="R248" s="82"/>
      <c r="S248" s="82"/>
      <c r="T248" s="82"/>
      <c r="U248" s="82"/>
      <c r="V248" s="82"/>
      <c r="W248" s="82"/>
      <c r="X248" s="82"/>
      <c r="Y248" s="82"/>
      <c r="Z248" s="82"/>
    </row>
    <row r="249" spans="1:26" ht="12" customHeight="1">
      <c r="A249" s="354"/>
      <c r="B249" s="114" t="s">
        <v>720</v>
      </c>
      <c r="C249" s="67" t="s">
        <v>115</v>
      </c>
      <c r="D249" s="68">
        <f>1.3*2.4*0.3</f>
        <v>0.93599999999999994</v>
      </c>
      <c r="E249" s="63"/>
      <c r="F249" s="63"/>
      <c r="G249" s="82"/>
      <c r="H249" s="82"/>
      <c r="I249" s="82"/>
      <c r="J249" s="82"/>
      <c r="K249" s="82"/>
      <c r="L249" s="82"/>
      <c r="M249" s="82"/>
      <c r="N249" s="82"/>
      <c r="O249" s="82"/>
      <c r="P249" s="82"/>
      <c r="Q249" s="82"/>
      <c r="R249" s="82"/>
      <c r="S249" s="82"/>
      <c r="T249" s="82"/>
      <c r="U249" s="82"/>
      <c r="V249" s="82"/>
      <c r="W249" s="82"/>
      <c r="X249" s="82"/>
      <c r="Y249" s="82"/>
      <c r="Z249" s="82"/>
    </row>
    <row r="250" spans="1:26" ht="12" customHeight="1">
      <c r="A250" s="354"/>
      <c r="B250" s="114" t="s">
        <v>259</v>
      </c>
      <c r="C250" s="67" t="s">
        <v>115</v>
      </c>
      <c r="D250" s="68">
        <f>1.3*3.6*0.3</f>
        <v>1.4040000000000001</v>
      </c>
      <c r="E250" s="63"/>
      <c r="F250" s="63"/>
      <c r="G250" s="82"/>
      <c r="H250" s="82"/>
      <c r="I250" s="82"/>
      <c r="J250" s="82"/>
      <c r="K250" s="82"/>
      <c r="L250" s="82"/>
      <c r="M250" s="82"/>
      <c r="N250" s="82"/>
      <c r="O250" s="82"/>
      <c r="P250" s="82"/>
      <c r="Q250" s="82"/>
      <c r="R250" s="82"/>
      <c r="S250" s="82"/>
      <c r="T250" s="82"/>
      <c r="U250" s="82"/>
      <c r="V250" s="82"/>
      <c r="W250" s="82"/>
      <c r="X250" s="82"/>
      <c r="Y250" s="82"/>
      <c r="Z250" s="82"/>
    </row>
    <row r="251" spans="1:26" ht="12" customHeight="1">
      <c r="A251" s="354"/>
      <c r="B251" s="114" t="s">
        <v>236</v>
      </c>
      <c r="C251" s="67"/>
      <c r="D251" s="68"/>
      <c r="E251" s="63"/>
      <c r="F251" s="63"/>
      <c r="G251" s="82"/>
      <c r="H251" s="82"/>
      <c r="I251" s="82"/>
      <c r="J251" s="82"/>
      <c r="K251" s="82"/>
      <c r="L251" s="82"/>
      <c r="M251" s="82"/>
      <c r="N251" s="82"/>
      <c r="O251" s="82"/>
      <c r="P251" s="82"/>
      <c r="Q251" s="82"/>
      <c r="R251" s="82"/>
      <c r="S251" s="82"/>
      <c r="T251" s="82"/>
      <c r="U251" s="82"/>
      <c r="V251" s="82"/>
      <c r="W251" s="82"/>
      <c r="X251" s="82"/>
      <c r="Y251" s="82"/>
      <c r="Z251" s="82"/>
    </row>
    <row r="252" spans="1:26" ht="12" customHeight="1">
      <c r="A252" s="354"/>
      <c r="B252" s="114" t="s">
        <v>721</v>
      </c>
      <c r="C252" s="67" t="s">
        <v>115</v>
      </c>
      <c r="D252" s="68">
        <f>1.6*5.86*0.3</f>
        <v>2.8128000000000002</v>
      </c>
      <c r="E252" s="63"/>
      <c r="F252" s="63"/>
      <c r="G252" s="82"/>
      <c r="H252" s="82"/>
      <c r="I252" s="82"/>
      <c r="J252" s="82"/>
      <c r="K252" s="82"/>
      <c r="L252" s="82"/>
      <c r="M252" s="82"/>
      <c r="N252" s="82"/>
      <c r="O252" s="82"/>
      <c r="P252" s="82"/>
      <c r="Q252" s="82"/>
      <c r="R252" s="82"/>
      <c r="S252" s="82"/>
      <c r="T252" s="82"/>
      <c r="U252" s="82"/>
      <c r="V252" s="82"/>
      <c r="W252" s="82"/>
      <c r="X252" s="82"/>
      <c r="Y252" s="82"/>
      <c r="Z252" s="82"/>
    </row>
    <row r="253" spans="1:26" ht="12" customHeight="1">
      <c r="A253" s="354"/>
      <c r="B253" s="114" t="s">
        <v>261</v>
      </c>
      <c r="C253" s="67" t="s">
        <v>115</v>
      </c>
      <c r="D253" s="68">
        <f>1.6*4.5*0.3</f>
        <v>2.16</v>
      </c>
      <c r="E253" s="63"/>
      <c r="F253" s="63"/>
      <c r="G253" s="82"/>
      <c r="H253" s="82"/>
      <c r="I253" s="82"/>
      <c r="J253" s="82"/>
      <c r="K253" s="82"/>
      <c r="L253" s="82"/>
      <c r="M253" s="82"/>
      <c r="N253" s="82"/>
      <c r="O253" s="82"/>
      <c r="P253" s="82"/>
      <c r="Q253" s="82"/>
      <c r="R253" s="82"/>
      <c r="S253" s="82"/>
      <c r="T253" s="82"/>
      <c r="U253" s="82"/>
      <c r="V253" s="82"/>
      <c r="W253" s="82"/>
      <c r="X253" s="82"/>
      <c r="Y253" s="82"/>
      <c r="Z253" s="82"/>
    </row>
    <row r="254" spans="1:26" ht="12" customHeight="1">
      <c r="A254" s="354"/>
      <c r="B254" s="114" t="s">
        <v>722</v>
      </c>
      <c r="C254" s="67" t="s">
        <v>115</v>
      </c>
      <c r="D254" s="68">
        <f>7.45*0.2*0.35</f>
        <v>0.52150000000000007</v>
      </c>
      <c r="E254" s="63"/>
      <c r="F254" s="63"/>
      <c r="G254" s="82"/>
      <c r="H254" s="82"/>
      <c r="I254" s="82"/>
      <c r="J254" s="82"/>
      <c r="K254" s="82"/>
      <c r="L254" s="82"/>
      <c r="M254" s="82"/>
      <c r="N254" s="82"/>
      <c r="O254" s="82"/>
      <c r="P254" s="82"/>
      <c r="Q254" s="82"/>
      <c r="R254" s="82"/>
      <c r="S254" s="82"/>
      <c r="T254" s="82"/>
      <c r="U254" s="82"/>
      <c r="V254" s="82"/>
      <c r="W254" s="82"/>
      <c r="X254" s="82"/>
      <c r="Y254" s="82"/>
      <c r="Z254" s="82"/>
    </row>
    <row r="255" spans="1:26" ht="12" customHeight="1">
      <c r="A255" s="354"/>
      <c r="B255" s="114" t="s">
        <v>723</v>
      </c>
      <c r="C255" s="67" t="s">
        <v>115</v>
      </c>
      <c r="D255" s="68">
        <f>3.66*0.2*0.35</f>
        <v>0.25620000000000004</v>
      </c>
      <c r="E255" s="63"/>
      <c r="F255" s="63"/>
      <c r="G255" s="82"/>
      <c r="H255" s="82"/>
      <c r="I255" s="82"/>
      <c r="J255" s="82"/>
      <c r="K255" s="82"/>
      <c r="L255" s="82"/>
      <c r="M255" s="82"/>
      <c r="N255" s="82"/>
      <c r="O255" s="82"/>
      <c r="P255" s="82"/>
      <c r="Q255" s="82"/>
      <c r="R255" s="82"/>
      <c r="S255" s="82"/>
      <c r="T255" s="82"/>
      <c r="U255" s="82"/>
      <c r="V255" s="82"/>
      <c r="W255" s="82"/>
      <c r="X255" s="82"/>
      <c r="Y255" s="82"/>
      <c r="Z255" s="82"/>
    </row>
    <row r="256" spans="1:26" ht="12" customHeight="1">
      <c r="A256" s="354"/>
      <c r="B256" s="114" t="s">
        <v>724</v>
      </c>
      <c r="C256" s="67" t="s">
        <v>115</v>
      </c>
      <c r="D256" s="68">
        <f>2.07*0.25*0.6</f>
        <v>0.31049999999999994</v>
      </c>
      <c r="E256" s="63"/>
      <c r="F256" s="63"/>
      <c r="G256" s="82"/>
      <c r="H256" s="82"/>
      <c r="I256" s="82"/>
      <c r="J256" s="82"/>
      <c r="K256" s="82"/>
      <c r="L256" s="82"/>
      <c r="M256" s="82"/>
      <c r="N256" s="82"/>
      <c r="O256" s="82"/>
      <c r="P256" s="82"/>
      <c r="Q256" s="82"/>
      <c r="R256" s="82"/>
      <c r="S256" s="82"/>
      <c r="T256" s="82"/>
      <c r="U256" s="82"/>
      <c r="V256" s="82"/>
      <c r="W256" s="82"/>
      <c r="X256" s="82"/>
      <c r="Y256" s="82"/>
      <c r="Z256" s="82"/>
    </row>
    <row r="257" spans="1:26" ht="12" customHeight="1">
      <c r="A257" s="354"/>
      <c r="B257" s="114" t="s">
        <v>725</v>
      </c>
      <c r="C257" s="67" t="s">
        <v>115</v>
      </c>
      <c r="D257" s="68">
        <f>2.07*0.25*0.6</f>
        <v>0.31049999999999994</v>
      </c>
      <c r="E257" s="63"/>
      <c r="F257" s="63"/>
      <c r="G257" s="82"/>
      <c r="H257" s="82"/>
      <c r="I257" s="82"/>
      <c r="J257" s="82"/>
      <c r="K257" s="82"/>
      <c r="L257" s="82"/>
      <c r="M257" s="82"/>
      <c r="N257" s="82"/>
      <c r="O257" s="82"/>
      <c r="P257" s="82"/>
      <c r="Q257" s="82"/>
      <c r="R257" s="82"/>
      <c r="S257" s="82"/>
      <c r="T257" s="82"/>
      <c r="U257" s="82"/>
      <c r="V257" s="82"/>
      <c r="W257" s="82"/>
      <c r="X257" s="82"/>
      <c r="Y257" s="82"/>
      <c r="Z257" s="82"/>
    </row>
    <row r="258" spans="1:26" ht="12" customHeight="1">
      <c r="A258" s="354"/>
      <c r="B258" s="114" t="s">
        <v>260</v>
      </c>
      <c r="C258" s="67" t="s">
        <v>115</v>
      </c>
      <c r="D258" s="68">
        <f>3.66*0.25*0.4</f>
        <v>0.36600000000000005</v>
      </c>
      <c r="E258" s="63"/>
      <c r="F258" s="63"/>
      <c r="G258" s="82"/>
      <c r="H258" s="82"/>
      <c r="I258" s="82"/>
      <c r="J258" s="82"/>
      <c r="K258" s="82"/>
      <c r="L258" s="82"/>
      <c r="M258" s="82"/>
      <c r="N258" s="82"/>
      <c r="O258" s="82"/>
      <c r="P258" s="82"/>
      <c r="Q258" s="82"/>
      <c r="R258" s="82"/>
      <c r="S258" s="82"/>
      <c r="T258" s="82"/>
      <c r="U258" s="82"/>
      <c r="V258" s="82"/>
      <c r="W258" s="82"/>
      <c r="X258" s="82"/>
      <c r="Y258" s="82"/>
      <c r="Z258" s="82"/>
    </row>
    <row r="259" spans="1:26" ht="12" customHeight="1">
      <c r="A259" s="354"/>
      <c r="B259" s="114" t="s">
        <v>726</v>
      </c>
      <c r="C259" s="67" t="s">
        <v>115</v>
      </c>
      <c r="D259" s="68">
        <f>1.3*0.6*0.3</f>
        <v>0.23399999999999999</v>
      </c>
      <c r="E259" s="63"/>
      <c r="F259" s="63"/>
      <c r="G259" s="82"/>
      <c r="H259" s="82"/>
      <c r="I259" s="82"/>
      <c r="J259" s="82"/>
      <c r="K259" s="82"/>
      <c r="L259" s="82"/>
      <c r="M259" s="82"/>
      <c r="N259" s="82"/>
      <c r="O259" s="82"/>
      <c r="P259" s="82"/>
      <c r="Q259" s="82"/>
      <c r="R259" s="82"/>
      <c r="S259" s="82"/>
      <c r="T259" s="82"/>
      <c r="U259" s="82"/>
      <c r="V259" s="82"/>
      <c r="W259" s="82"/>
      <c r="X259" s="82"/>
      <c r="Y259" s="82"/>
      <c r="Z259" s="82"/>
    </row>
    <row r="260" spans="1:26" ht="12" customHeight="1">
      <c r="A260" s="354"/>
      <c r="B260" s="114" t="s">
        <v>262</v>
      </c>
      <c r="C260" s="67" t="s">
        <v>115</v>
      </c>
      <c r="D260" s="68">
        <f>1.3*2.7*0.3</f>
        <v>1.0529999999999999</v>
      </c>
      <c r="E260" s="63"/>
      <c r="F260" s="63"/>
      <c r="G260" s="82"/>
      <c r="H260" s="82"/>
      <c r="I260" s="82"/>
      <c r="J260" s="82"/>
      <c r="K260" s="82"/>
      <c r="L260" s="82"/>
      <c r="M260" s="82"/>
      <c r="N260" s="82"/>
      <c r="O260" s="82"/>
      <c r="P260" s="82"/>
      <c r="Q260" s="82"/>
      <c r="R260" s="82"/>
      <c r="S260" s="82"/>
      <c r="T260" s="82"/>
      <c r="U260" s="82"/>
      <c r="V260" s="82"/>
      <c r="W260" s="82"/>
      <c r="X260" s="82"/>
      <c r="Y260" s="82"/>
      <c r="Z260" s="82"/>
    </row>
    <row r="261" spans="1:26" ht="12" customHeight="1">
      <c r="A261" s="354"/>
      <c r="B261" s="114" t="s">
        <v>263</v>
      </c>
      <c r="C261" s="67" t="s">
        <v>115</v>
      </c>
      <c r="D261" s="68">
        <f>1.3*6.1*0.3</f>
        <v>2.379</v>
      </c>
      <c r="E261" s="63"/>
      <c r="F261" s="63"/>
      <c r="G261" s="82"/>
      <c r="H261" s="82"/>
      <c r="I261" s="82"/>
      <c r="J261" s="82"/>
      <c r="K261" s="82"/>
      <c r="L261" s="82"/>
      <c r="M261" s="82"/>
      <c r="N261" s="82"/>
      <c r="O261" s="82"/>
      <c r="P261" s="82"/>
      <c r="Q261" s="82"/>
      <c r="R261" s="82"/>
      <c r="S261" s="82"/>
      <c r="T261" s="82"/>
      <c r="U261" s="82"/>
      <c r="V261" s="82"/>
      <c r="W261" s="82"/>
      <c r="X261" s="82"/>
      <c r="Y261" s="82"/>
      <c r="Z261" s="82"/>
    </row>
    <row r="262" spans="1:26" ht="12" customHeight="1">
      <c r="A262" s="354"/>
      <c r="B262" s="114" t="s">
        <v>728</v>
      </c>
      <c r="C262" s="67" t="s">
        <v>115</v>
      </c>
      <c r="D262" s="68">
        <f>1.3*0.2*0.2</f>
        <v>5.2000000000000005E-2</v>
      </c>
      <c r="E262" s="63"/>
      <c r="F262" s="63"/>
      <c r="G262" s="82"/>
      <c r="H262" s="82"/>
      <c r="I262" s="82"/>
      <c r="J262" s="82"/>
      <c r="K262" s="82"/>
      <c r="L262" s="82"/>
      <c r="M262" s="82"/>
      <c r="N262" s="82"/>
      <c r="O262" s="82"/>
      <c r="P262" s="82"/>
      <c r="Q262" s="82"/>
      <c r="R262" s="82"/>
      <c r="S262" s="82"/>
      <c r="T262" s="82"/>
      <c r="U262" s="82"/>
      <c r="V262" s="82"/>
      <c r="W262" s="82"/>
      <c r="X262" s="82"/>
      <c r="Y262" s="82"/>
      <c r="Z262" s="82"/>
    </row>
    <row r="263" spans="1:26" ht="12" customHeight="1">
      <c r="A263" s="354"/>
      <c r="B263" s="114" t="s">
        <v>730</v>
      </c>
      <c r="C263" s="67" t="s">
        <v>115</v>
      </c>
      <c r="D263" s="68">
        <f>0.9*8.4*0.2</f>
        <v>1.5120000000000002</v>
      </c>
      <c r="E263" s="63"/>
      <c r="F263" s="63"/>
      <c r="G263" s="82"/>
      <c r="H263" s="82"/>
      <c r="I263" s="82"/>
      <c r="J263" s="82"/>
      <c r="K263" s="82"/>
      <c r="L263" s="82"/>
      <c r="M263" s="82"/>
      <c r="N263" s="82"/>
      <c r="O263" s="82"/>
      <c r="P263" s="82"/>
      <c r="Q263" s="82"/>
      <c r="R263" s="82"/>
      <c r="S263" s="82"/>
      <c r="T263" s="82"/>
      <c r="U263" s="82"/>
      <c r="V263" s="82"/>
      <c r="W263" s="82"/>
      <c r="X263" s="82"/>
      <c r="Y263" s="82"/>
      <c r="Z263" s="82"/>
    </row>
    <row r="264" spans="1:26" ht="12" customHeight="1">
      <c r="A264" s="354"/>
      <c r="B264" s="97" t="s">
        <v>108</v>
      </c>
      <c r="C264" s="71" t="s">
        <v>115</v>
      </c>
      <c r="D264" s="72">
        <f>SUM(D244:D263)</f>
        <v>19.939299999999999</v>
      </c>
      <c r="E264" s="101">
        <v>0</v>
      </c>
      <c r="F264" s="101">
        <f>D264*E264</f>
        <v>0</v>
      </c>
      <c r="G264" s="82"/>
      <c r="H264" s="82"/>
      <c r="I264" s="82"/>
      <c r="J264" s="82"/>
      <c r="K264" s="82"/>
      <c r="L264" s="82"/>
      <c r="M264" s="82"/>
      <c r="N264" s="82"/>
      <c r="O264" s="82"/>
      <c r="P264" s="82"/>
      <c r="Q264" s="82"/>
      <c r="R264" s="82"/>
      <c r="S264" s="82"/>
      <c r="T264" s="82"/>
      <c r="U264" s="82"/>
      <c r="V264" s="82"/>
      <c r="W264" s="82"/>
      <c r="X264" s="82"/>
      <c r="Y264" s="82"/>
      <c r="Z264" s="82"/>
    </row>
    <row r="265" spans="1:26" ht="12" customHeight="1">
      <c r="A265" s="354"/>
      <c r="B265" s="97"/>
      <c r="C265" s="67"/>
      <c r="D265" s="68"/>
      <c r="E265" s="63"/>
      <c r="F265" s="63"/>
      <c r="G265" s="82"/>
      <c r="H265" s="82"/>
      <c r="I265" s="82"/>
      <c r="J265" s="82"/>
      <c r="K265" s="82"/>
      <c r="L265" s="82"/>
      <c r="M265" s="82"/>
      <c r="N265" s="82"/>
      <c r="O265" s="82"/>
      <c r="P265" s="82"/>
      <c r="Q265" s="82"/>
      <c r="R265" s="82"/>
      <c r="S265" s="82"/>
      <c r="T265" s="82"/>
      <c r="U265" s="82"/>
      <c r="V265" s="82"/>
      <c r="W265" s="82"/>
      <c r="X265" s="82"/>
      <c r="Y265" s="82"/>
      <c r="Z265" s="82"/>
    </row>
    <row r="266" spans="1:26" ht="37.5" customHeight="1">
      <c r="A266" s="398">
        <f>A241+1</f>
        <v>312</v>
      </c>
      <c r="B266" s="5" t="s">
        <v>634</v>
      </c>
      <c r="C266" s="67"/>
      <c r="D266" s="68"/>
      <c r="E266" s="63"/>
      <c r="F266" s="63"/>
      <c r="G266" s="82"/>
      <c r="H266" s="82"/>
      <c r="I266" s="82"/>
      <c r="J266" s="82"/>
      <c r="K266" s="82"/>
      <c r="L266" s="82"/>
      <c r="M266" s="82"/>
      <c r="N266" s="82"/>
      <c r="O266" s="82"/>
      <c r="P266" s="82"/>
      <c r="Q266" s="82"/>
      <c r="R266" s="82"/>
      <c r="S266" s="82"/>
      <c r="T266" s="82"/>
      <c r="U266" s="82"/>
      <c r="V266" s="82"/>
      <c r="W266" s="82"/>
      <c r="X266" s="82"/>
      <c r="Y266" s="82"/>
      <c r="Z266" s="82"/>
    </row>
    <row r="267" spans="1:26" ht="108.95" customHeight="1">
      <c r="A267" s="399"/>
      <c r="B267" s="10" t="s">
        <v>635</v>
      </c>
      <c r="C267" s="67"/>
      <c r="D267" s="68"/>
      <c r="E267" s="63"/>
      <c r="F267" s="63"/>
      <c r="G267" s="82"/>
      <c r="H267" s="82"/>
      <c r="I267" s="82"/>
      <c r="J267" s="82"/>
      <c r="K267" s="82"/>
      <c r="L267" s="82"/>
      <c r="M267" s="82"/>
      <c r="N267" s="82"/>
      <c r="O267" s="82"/>
      <c r="P267" s="82"/>
      <c r="Q267" s="82"/>
      <c r="R267" s="82"/>
      <c r="S267" s="82"/>
      <c r="T267" s="82"/>
      <c r="U267" s="82"/>
      <c r="V267" s="82"/>
      <c r="W267" s="82"/>
      <c r="X267" s="82"/>
      <c r="Y267" s="82"/>
      <c r="Z267" s="82"/>
    </row>
    <row r="268" spans="1:26" ht="12" customHeight="1">
      <c r="A268" s="354"/>
      <c r="B268" s="114" t="s">
        <v>264</v>
      </c>
      <c r="C268" s="67" t="s">
        <v>115</v>
      </c>
      <c r="D268" s="68">
        <f>2.25*2.4*0.3</f>
        <v>1.6199999999999999</v>
      </c>
      <c r="E268" s="63"/>
      <c r="F268" s="63"/>
      <c r="G268" s="82"/>
      <c r="H268" s="82"/>
      <c r="I268" s="82"/>
      <c r="J268" s="82"/>
      <c r="K268" s="82"/>
      <c r="L268" s="82"/>
      <c r="M268" s="82"/>
      <c r="N268" s="82"/>
      <c r="O268" s="82"/>
      <c r="P268" s="82"/>
      <c r="Q268" s="82"/>
      <c r="R268" s="82"/>
      <c r="S268" s="82"/>
      <c r="T268" s="82"/>
      <c r="U268" s="82"/>
      <c r="V268" s="82"/>
      <c r="W268" s="82"/>
      <c r="X268" s="82"/>
      <c r="Y268" s="82"/>
      <c r="Z268" s="82"/>
    </row>
    <row r="269" spans="1:26" ht="12" customHeight="1">
      <c r="A269" s="354"/>
      <c r="B269" s="114" t="s">
        <v>265</v>
      </c>
      <c r="C269" s="67" t="s">
        <v>115</v>
      </c>
      <c r="D269" s="68">
        <f>1.65*0.85*0.3*2+2.2*0.85*0.3</f>
        <v>1.4024999999999999</v>
      </c>
      <c r="E269" s="63"/>
      <c r="F269" s="63"/>
      <c r="G269" s="82"/>
      <c r="H269" s="82"/>
      <c r="I269" s="82"/>
      <c r="J269" s="82"/>
      <c r="K269" s="82"/>
      <c r="L269" s="82"/>
      <c r="M269" s="82"/>
      <c r="N269" s="82"/>
      <c r="O269" s="82"/>
      <c r="P269" s="82"/>
      <c r="Q269" s="82"/>
      <c r="R269" s="82"/>
      <c r="S269" s="82"/>
      <c r="T269" s="82"/>
      <c r="U269" s="82"/>
      <c r="V269" s="82"/>
      <c r="W269" s="82"/>
      <c r="X269" s="82"/>
      <c r="Y269" s="82"/>
      <c r="Z269" s="82"/>
    </row>
    <row r="270" spans="1:26" ht="12" customHeight="1">
      <c r="A270" s="354"/>
      <c r="B270" s="97" t="s">
        <v>108</v>
      </c>
      <c r="C270" s="71" t="s">
        <v>115</v>
      </c>
      <c r="D270" s="72">
        <f>SUM(D268:D269)</f>
        <v>3.0225</v>
      </c>
      <c r="E270" s="101">
        <v>0</v>
      </c>
      <c r="F270" s="101">
        <f>D270*E270</f>
        <v>0</v>
      </c>
      <c r="G270" s="82"/>
      <c r="H270" s="82"/>
      <c r="I270" s="82"/>
      <c r="J270" s="82"/>
      <c r="K270" s="82"/>
      <c r="L270" s="82"/>
      <c r="M270" s="82"/>
      <c r="N270" s="82"/>
      <c r="O270" s="82"/>
      <c r="P270" s="82"/>
      <c r="Q270" s="82"/>
      <c r="R270" s="82"/>
      <c r="S270" s="82"/>
      <c r="T270" s="82"/>
      <c r="U270" s="82"/>
      <c r="V270" s="82"/>
      <c r="W270" s="82"/>
      <c r="X270" s="82"/>
      <c r="Y270" s="82"/>
      <c r="Z270" s="82"/>
    </row>
    <row r="271" spans="1:26" ht="12" customHeight="1">
      <c r="A271" s="354"/>
      <c r="B271" s="97"/>
      <c r="C271" s="67"/>
      <c r="D271" s="68"/>
      <c r="E271" s="63"/>
      <c r="F271" s="63"/>
      <c r="G271" s="82"/>
      <c r="H271" s="82"/>
      <c r="I271" s="82"/>
      <c r="J271" s="82"/>
      <c r="K271" s="82"/>
      <c r="L271" s="82"/>
      <c r="M271" s="82"/>
      <c r="N271" s="82"/>
      <c r="O271" s="82"/>
      <c r="P271" s="82"/>
      <c r="Q271" s="82"/>
      <c r="R271" s="82"/>
      <c r="S271" s="82"/>
      <c r="T271" s="82"/>
      <c r="U271" s="82"/>
      <c r="V271" s="82"/>
      <c r="W271" s="82"/>
      <c r="X271" s="82"/>
      <c r="Y271" s="82"/>
      <c r="Z271" s="82"/>
    </row>
    <row r="272" spans="1:26" ht="12" customHeight="1">
      <c r="A272" s="398">
        <f>A266+1</f>
        <v>313</v>
      </c>
      <c r="B272" s="115" t="s">
        <v>266</v>
      </c>
      <c r="C272" s="67"/>
      <c r="D272" s="68"/>
      <c r="E272" s="63"/>
      <c r="F272" s="63"/>
      <c r="G272" s="82"/>
      <c r="H272" s="82"/>
      <c r="I272" s="82"/>
      <c r="J272" s="82"/>
      <c r="K272" s="82"/>
      <c r="L272" s="82"/>
      <c r="M272" s="82"/>
      <c r="N272" s="82"/>
      <c r="O272" s="82"/>
      <c r="P272" s="82"/>
      <c r="Q272" s="82"/>
      <c r="R272" s="82"/>
      <c r="S272" s="82"/>
      <c r="T272" s="82"/>
      <c r="U272" s="82"/>
      <c r="V272" s="82"/>
      <c r="W272" s="82"/>
      <c r="X272" s="82"/>
      <c r="Y272" s="82"/>
      <c r="Z272" s="82"/>
    </row>
    <row r="273" spans="1:26" ht="102">
      <c r="A273" s="399"/>
      <c r="B273" s="312" t="s">
        <v>729</v>
      </c>
      <c r="C273" s="67"/>
      <c r="D273" s="68"/>
      <c r="E273" s="63"/>
      <c r="F273" s="63"/>
      <c r="G273" s="82"/>
      <c r="H273" s="82"/>
      <c r="I273" s="82"/>
      <c r="J273" s="82"/>
      <c r="K273" s="82"/>
      <c r="L273" s="82"/>
      <c r="M273" s="82"/>
      <c r="N273" s="82"/>
      <c r="O273" s="82"/>
      <c r="P273" s="82"/>
      <c r="Q273" s="82"/>
      <c r="R273" s="82"/>
      <c r="S273" s="82"/>
      <c r="T273" s="82"/>
      <c r="U273" s="82"/>
      <c r="V273" s="82"/>
      <c r="W273" s="82"/>
      <c r="X273" s="82"/>
      <c r="Y273" s="82"/>
      <c r="Z273" s="82"/>
    </row>
    <row r="274" spans="1:26" ht="25.5">
      <c r="A274" s="354"/>
      <c r="B274" s="116" t="s">
        <v>267</v>
      </c>
      <c r="C274" s="67" t="s">
        <v>45</v>
      </c>
      <c r="D274" s="68">
        <f>35.78*7.92+21.79*3.59+22.65*6.24+17.05*1.83</f>
        <v>534.14120000000003</v>
      </c>
      <c r="E274" s="63">
        <v>0</v>
      </c>
      <c r="F274" s="63">
        <f>D274*E274</f>
        <v>0</v>
      </c>
      <c r="G274" s="82"/>
      <c r="H274" s="82"/>
      <c r="I274" s="82"/>
      <c r="J274" s="82"/>
      <c r="K274" s="82"/>
      <c r="L274" s="82"/>
      <c r="M274" s="82"/>
      <c r="N274" s="82"/>
      <c r="O274" s="82"/>
      <c r="P274" s="82"/>
      <c r="Q274" s="82"/>
      <c r="R274" s="82"/>
      <c r="S274" s="82"/>
      <c r="T274" s="82"/>
      <c r="U274" s="82"/>
      <c r="V274" s="82"/>
      <c r="W274" s="82"/>
      <c r="X274" s="82"/>
      <c r="Y274" s="82"/>
      <c r="Z274" s="82"/>
    </row>
    <row r="275" spans="1:26" ht="12" customHeight="1">
      <c r="A275" s="354"/>
      <c r="B275" s="116"/>
      <c r="C275" s="67"/>
      <c r="D275" s="68"/>
      <c r="E275" s="63"/>
      <c r="F275" s="63"/>
      <c r="G275" s="82"/>
      <c r="H275" s="82"/>
      <c r="I275" s="82"/>
      <c r="J275" s="82"/>
      <c r="K275" s="82"/>
      <c r="L275" s="82"/>
      <c r="M275" s="82"/>
      <c r="N275" s="82"/>
      <c r="O275" s="82"/>
      <c r="P275" s="82"/>
      <c r="Q275" s="82"/>
      <c r="R275" s="82"/>
      <c r="S275" s="82"/>
      <c r="T275" s="82"/>
      <c r="U275" s="82"/>
      <c r="V275" s="82"/>
      <c r="W275" s="82"/>
      <c r="X275" s="82"/>
      <c r="Y275" s="82"/>
      <c r="Z275" s="82"/>
    </row>
    <row r="276" spans="1:26" ht="37.5" customHeight="1">
      <c r="A276" s="398">
        <f>A272+1</f>
        <v>314</v>
      </c>
      <c r="B276" s="117" t="s">
        <v>268</v>
      </c>
      <c r="C276" s="67"/>
      <c r="D276" s="68"/>
      <c r="E276" s="63"/>
      <c r="F276" s="63"/>
      <c r="G276" s="82"/>
      <c r="H276" s="82"/>
      <c r="I276" s="82"/>
      <c r="J276" s="82"/>
      <c r="K276" s="82"/>
      <c r="L276" s="82"/>
      <c r="M276" s="82"/>
      <c r="N276" s="82"/>
      <c r="O276" s="82"/>
      <c r="P276" s="82"/>
      <c r="Q276" s="82"/>
      <c r="R276" s="82"/>
      <c r="S276" s="82"/>
      <c r="T276" s="82"/>
      <c r="U276" s="82"/>
      <c r="V276" s="82"/>
      <c r="W276" s="82"/>
      <c r="X276" s="82"/>
      <c r="Y276" s="82"/>
      <c r="Z276" s="82"/>
    </row>
    <row r="277" spans="1:26" ht="105.4" customHeight="1">
      <c r="A277" s="399"/>
      <c r="B277" s="338" t="s">
        <v>731</v>
      </c>
      <c r="C277" s="67"/>
      <c r="D277" s="68"/>
      <c r="E277" s="63"/>
      <c r="F277" s="63"/>
      <c r="G277" s="82"/>
      <c r="H277" s="82"/>
      <c r="I277" s="82"/>
      <c r="J277" s="82"/>
      <c r="K277" s="82"/>
      <c r="L277" s="82"/>
      <c r="M277" s="82"/>
      <c r="N277" s="82"/>
      <c r="O277" s="82"/>
      <c r="P277" s="82"/>
      <c r="Q277" s="82"/>
      <c r="R277" s="82"/>
      <c r="S277" s="82"/>
      <c r="T277" s="82"/>
      <c r="U277" s="82"/>
      <c r="V277" s="82"/>
      <c r="W277" s="82"/>
      <c r="X277" s="82"/>
      <c r="Y277" s="82"/>
      <c r="Z277" s="82"/>
    </row>
    <row r="278" spans="1:26" ht="25.5">
      <c r="A278" s="354"/>
      <c r="B278" s="116" t="s">
        <v>269</v>
      </c>
      <c r="C278" s="67" t="s">
        <v>45</v>
      </c>
      <c r="D278" s="68">
        <f>9.45*36.6+1.6*32.15+1.35*24.55+3.85*7.85+2.35*1.4</f>
        <v>463.96500000000003</v>
      </c>
      <c r="E278" s="63">
        <v>0</v>
      </c>
      <c r="F278" s="63">
        <f>D278*E278</f>
        <v>0</v>
      </c>
      <c r="G278" s="82"/>
      <c r="H278" s="82"/>
      <c r="I278" s="82"/>
      <c r="J278" s="82"/>
      <c r="K278" s="82"/>
      <c r="L278" s="82"/>
      <c r="M278" s="82"/>
      <c r="N278" s="82"/>
      <c r="O278" s="82"/>
      <c r="P278" s="82"/>
      <c r="Q278" s="82"/>
      <c r="R278" s="82"/>
      <c r="S278" s="82"/>
      <c r="T278" s="82"/>
      <c r="U278" s="82"/>
      <c r="V278" s="82"/>
      <c r="W278" s="82"/>
      <c r="X278" s="82"/>
      <c r="Y278" s="82"/>
      <c r="Z278" s="82"/>
    </row>
    <row r="279" spans="1:26" ht="12" customHeight="1">
      <c r="A279" s="354"/>
      <c r="B279" s="116"/>
      <c r="C279" s="67"/>
      <c r="D279" s="68"/>
      <c r="E279" s="63"/>
      <c r="F279" s="63"/>
      <c r="G279" s="82"/>
      <c r="H279" s="82"/>
      <c r="I279" s="82"/>
      <c r="J279" s="82"/>
      <c r="K279" s="82"/>
      <c r="L279" s="82"/>
      <c r="M279" s="82"/>
      <c r="N279" s="82"/>
      <c r="O279" s="82"/>
      <c r="P279" s="82"/>
      <c r="Q279" s="82"/>
      <c r="R279" s="82"/>
      <c r="S279" s="82"/>
      <c r="T279" s="82"/>
      <c r="U279" s="82"/>
      <c r="V279" s="82"/>
      <c r="W279" s="82"/>
      <c r="X279" s="82"/>
      <c r="Y279" s="82"/>
      <c r="Z279" s="82"/>
    </row>
    <row r="280" spans="1:26" ht="37.5" customHeight="1">
      <c r="A280" s="398">
        <f>A276+1</f>
        <v>315</v>
      </c>
      <c r="B280" s="117" t="s">
        <v>270</v>
      </c>
      <c r="C280" s="67"/>
      <c r="D280" s="68"/>
      <c r="E280" s="63"/>
      <c r="F280" s="63"/>
      <c r="G280" s="82"/>
      <c r="H280" s="82"/>
      <c r="I280" s="82"/>
      <c r="J280" s="82"/>
      <c r="K280" s="82"/>
      <c r="L280" s="82"/>
      <c r="M280" s="82"/>
      <c r="N280" s="82"/>
      <c r="O280" s="82"/>
      <c r="P280" s="82"/>
      <c r="Q280" s="82"/>
      <c r="R280" s="82"/>
      <c r="S280" s="82"/>
      <c r="T280" s="82"/>
      <c r="U280" s="82"/>
      <c r="V280" s="82"/>
      <c r="W280" s="82"/>
      <c r="X280" s="82"/>
      <c r="Y280" s="82"/>
      <c r="Z280" s="82"/>
    </row>
    <row r="281" spans="1:26" ht="104.85" customHeight="1">
      <c r="A281" s="399"/>
      <c r="B281" s="338" t="s">
        <v>732</v>
      </c>
      <c r="C281" s="67"/>
      <c r="D281" s="68"/>
      <c r="E281" s="63"/>
      <c r="F281" s="63"/>
      <c r="G281" s="82"/>
      <c r="H281" s="82"/>
      <c r="I281" s="82"/>
      <c r="J281" s="82"/>
      <c r="K281" s="82"/>
      <c r="L281" s="82"/>
      <c r="M281" s="82"/>
      <c r="N281" s="82"/>
      <c r="O281" s="82"/>
      <c r="P281" s="82"/>
      <c r="Q281" s="82"/>
      <c r="R281" s="82"/>
      <c r="S281" s="82"/>
      <c r="T281" s="82"/>
      <c r="U281" s="82"/>
      <c r="V281" s="82"/>
      <c r="W281" s="82"/>
      <c r="X281" s="82"/>
      <c r="Y281" s="82"/>
      <c r="Z281" s="82"/>
    </row>
    <row r="282" spans="1:26" ht="12.75">
      <c r="A282" s="354"/>
      <c r="B282" s="116" t="s">
        <v>271</v>
      </c>
      <c r="C282" s="67" t="s">
        <v>45</v>
      </c>
      <c r="D282" s="68">
        <f>3.4*10.9+2.25*6.25</f>
        <v>51.122500000000002</v>
      </c>
      <c r="E282" s="63">
        <v>0</v>
      </c>
      <c r="F282" s="63">
        <f>D282*E282</f>
        <v>0</v>
      </c>
      <c r="G282" s="82"/>
      <c r="H282" s="82"/>
      <c r="I282" s="82"/>
      <c r="J282" s="82"/>
      <c r="K282" s="82"/>
      <c r="L282" s="82"/>
      <c r="M282" s="82"/>
      <c r="N282" s="82"/>
      <c r="O282" s="82"/>
      <c r="P282" s="82"/>
      <c r="Q282" s="82"/>
      <c r="R282" s="82"/>
      <c r="S282" s="82"/>
      <c r="T282" s="82"/>
      <c r="U282" s="82"/>
      <c r="V282" s="82"/>
      <c r="W282" s="82"/>
      <c r="X282" s="82"/>
      <c r="Y282" s="82"/>
      <c r="Z282" s="82"/>
    </row>
    <row r="283" spans="1:26" ht="12" customHeight="1">
      <c r="A283" s="354"/>
      <c r="B283" s="116"/>
      <c r="C283" s="67"/>
      <c r="D283" s="68"/>
      <c r="E283" s="63"/>
      <c r="F283" s="63"/>
      <c r="G283" s="82"/>
      <c r="H283" s="82"/>
      <c r="I283" s="82"/>
      <c r="J283" s="82"/>
      <c r="K283" s="82"/>
      <c r="L283" s="82"/>
      <c r="M283" s="82"/>
      <c r="N283" s="82"/>
      <c r="O283" s="82"/>
      <c r="P283" s="82"/>
      <c r="Q283" s="82"/>
      <c r="R283" s="82"/>
      <c r="S283" s="82"/>
      <c r="T283" s="82"/>
      <c r="U283" s="82"/>
      <c r="V283" s="82"/>
      <c r="W283" s="82"/>
      <c r="X283" s="82"/>
      <c r="Y283" s="82"/>
      <c r="Z283" s="82"/>
    </row>
    <row r="284" spans="1:26" ht="12.75">
      <c r="A284" s="398">
        <f>A280+1</f>
        <v>316</v>
      </c>
      <c r="B284" s="117" t="s">
        <v>272</v>
      </c>
      <c r="C284" s="67"/>
      <c r="D284" s="68"/>
      <c r="E284" s="63"/>
      <c r="F284" s="63"/>
      <c r="G284" s="82"/>
      <c r="H284" s="82"/>
      <c r="I284" s="82"/>
      <c r="J284" s="82"/>
      <c r="K284" s="82"/>
      <c r="L284" s="82"/>
      <c r="M284" s="82"/>
      <c r="N284" s="82"/>
      <c r="O284" s="82"/>
      <c r="P284" s="82"/>
      <c r="Q284" s="82"/>
      <c r="R284" s="82"/>
      <c r="S284" s="82"/>
      <c r="T284" s="82"/>
      <c r="U284" s="82"/>
      <c r="V284" s="82"/>
      <c r="W284" s="82"/>
      <c r="X284" s="82"/>
      <c r="Y284" s="82"/>
      <c r="Z284" s="82"/>
    </row>
    <row r="285" spans="1:26" ht="114.75">
      <c r="A285" s="399"/>
      <c r="B285" s="325" t="s">
        <v>733</v>
      </c>
      <c r="C285" s="67"/>
      <c r="D285" s="68"/>
      <c r="E285" s="63"/>
      <c r="F285" s="63"/>
      <c r="G285" s="82"/>
      <c r="H285" s="82"/>
      <c r="I285" s="82"/>
      <c r="J285" s="82"/>
      <c r="K285" s="82"/>
      <c r="L285" s="82"/>
      <c r="M285" s="82"/>
      <c r="N285" s="82"/>
      <c r="O285" s="82"/>
      <c r="P285" s="82"/>
      <c r="Q285" s="82"/>
      <c r="R285" s="82"/>
      <c r="S285" s="82"/>
      <c r="T285" s="82"/>
      <c r="U285" s="82"/>
      <c r="V285" s="82"/>
      <c r="W285" s="82"/>
      <c r="X285" s="82"/>
      <c r="Y285" s="82"/>
      <c r="Z285" s="82"/>
    </row>
    <row r="286" spans="1:26" ht="12" customHeight="1">
      <c r="A286" s="354"/>
      <c r="B286" s="65" t="s">
        <v>273</v>
      </c>
      <c r="C286" s="67" t="s">
        <v>45</v>
      </c>
      <c r="D286" s="68">
        <v>504.5</v>
      </c>
      <c r="E286" s="63"/>
      <c r="F286" s="63"/>
      <c r="G286" s="82"/>
      <c r="H286" s="82"/>
      <c r="I286" s="82"/>
      <c r="J286" s="82"/>
      <c r="K286" s="82"/>
      <c r="L286" s="82"/>
      <c r="M286" s="82"/>
      <c r="N286" s="82"/>
      <c r="O286" s="82"/>
      <c r="P286" s="82"/>
      <c r="Q286" s="82"/>
      <c r="R286" s="82"/>
      <c r="S286" s="82"/>
      <c r="T286" s="82"/>
      <c r="U286" s="82"/>
      <c r="V286" s="82"/>
      <c r="W286" s="82"/>
      <c r="X286" s="82"/>
      <c r="Y286" s="82"/>
      <c r="Z286" s="82"/>
    </row>
    <row r="287" spans="1:26" ht="12" customHeight="1">
      <c r="A287" s="354"/>
      <c r="B287" s="65" t="s">
        <v>274</v>
      </c>
      <c r="C287" s="67" t="s">
        <v>45</v>
      </c>
      <c r="D287" s="68">
        <v>439.6</v>
      </c>
      <c r="E287" s="63"/>
      <c r="F287" s="63"/>
      <c r="G287" s="82"/>
      <c r="H287" s="82"/>
      <c r="I287" s="82"/>
      <c r="J287" s="82"/>
      <c r="K287" s="82"/>
      <c r="L287" s="82"/>
      <c r="M287" s="82"/>
      <c r="N287" s="82"/>
      <c r="O287" s="82"/>
      <c r="P287" s="82"/>
      <c r="Q287" s="82"/>
      <c r="R287" s="82"/>
      <c r="S287" s="82"/>
      <c r="T287" s="82"/>
      <c r="U287" s="82"/>
      <c r="V287" s="82"/>
      <c r="W287" s="82"/>
      <c r="X287" s="82"/>
      <c r="Y287" s="82"/>
      <c r="Z287" s="82"/>
    </row>
    <row r="288" spans="1:26" ht="12" customHeight="1">
      <c r="A288" s="354"/>
      <c r="B288" s="65" t="s">
        <v>275</v>
      </c>
      <c r="C288" s="105" t="s">
        <v>45</v>
      </c>
      <c r="D288" s="109">
        <v>475.9</v>
      </c>
      <c r="E288" s="118"/>
      <c r="F288" s="118"/>
      <c r="G288" s="82"/>
      <c r="H288" s="82"/>
      <c r="I288" s="82"/>
      <c r="J288" s="82"/>
      <c r="K288" s="82"/>
      <c r="L288" s="82"/>
      <c r="M288" s="82"/>
      <c r="N288" s="82"/>
      <c r="O288" s="82"/>
      <c r="P288" s="82"/>
      <c r="Q288" s="82"/>
      <c r="R288" s="82"/>
      <c r="S288" s="82"/>
      <c r="T288" s="82"/>
      <c r="U288" s="82"/>
      <c r="V288" s="82"/>
      <c r="W288" s="82"/>
      <c r="X288" s="82"/>
      <c r="Y288" s="82"/>
      <c r="Z288" s="82"/>
    </row>
    <row r="289" spans="1:26" ht="12" customHeight="1">
      <c r="A289" s="354"/>
      <c r="B289" s="116"/>
      <c r="C289" s="67" t="s">
        <v>45</v>
      </c>
      <c r="D289" s="68">
        <f>SUM(D286:D288)</f>
        <v>1420</v>
      </c>
      <c r="E289" s="63">
        <v>0</v>
      </c>
      <c r="F289" s="63">
        <f>D289*E289</f>
        <v>0</v>
      </c>
      <c r="G289" s="82"/>
      <c r="H289" s="82"/>
      <c r="I289" s="82"/>
      <c r="J289" s="82"/>
      <c r="K289" s="82"/>
      <c r="L289" s="82"/>
      <c r="M289" s="82"/>
      <c r="N289" s="82"/>
      <c r="O289" s="82"/>
      <c r="P289" s="82"/>
      <c r="Q289" s="82"/>
      <c r="R289" s="82"/>
      <c r="S289" s="82"/>
      <c r="T289" s="82"/>
      <c r="U289" s="82"/>
      <c r="V289" s="82"/>
      <c r="W289" s="82"/>
      <c r="X289" s="82"/>
      <c r="Y289" s="82"/>
      <c r="Z289" s="82"/>
    </row>
    <row r="290" spans="1:26" ht="12" customHeight="1">
      <c r="A290" s="355"/>
      <c r="B290" s="97"/>
      <c r="C290" s="67"/>
      <c r="D290" s="68"/>
      <c r="E290" s="63"/>
      <c r="F290" s="63"/>
      <c r="G290" s="80"/>
      <c r="H290" s="82"/>
      <c r="I290" s="82"/>
      <c r="J290" s="82"/>
      <c r="K290" s="82"/>
      <c r="L290" s="82"/>
      <c r="M290" s="82"/>
      <c r="N290" s="82"/>
      <c r="O290" s="82"/>
      <c r="P290" s="82"/>
      <c r="Q290" s="82"/>
      <c r="R290" s="82"/>
      <c r="S290" s="82"/>
      <c r="T290" s="82"/>
      <c r="U290" s="82"/>
      <c r="V290" s="82"/>
      <c r="W290" s="82"/>
      <c r="X290" s="82"/>
      <c r="Y290" s="82"/>
      <c r="Z290" s="82"/>
    </row>
    <row r="291" spans="1:26" ht="12.75" customHeight="1">
      <c r="A291" s="356">
        <f>A4</f>
        <v>300</v>
      </c>
      <c r="B291" s="85" t="str">
        <f>B4</f>
        <v>БЕТОНСКИ И АРМИРАНО БЕТОНСКИ РАДОВИ</v>
      </c>
      <c r="C291" s="86" t="s">
        <v>101</v>
      </c>
      <c r="D291" s="87"/>
      <c r="E291" s="87"/>
      <c r="F291" s="119">
        <f>SUM(F7:F290)</f>
        <v>0</v>
      </c>
      <c r="G291" s="82"/>
      <c r="H291" s="377"/>
      <c r="I291" s="82"/>
      <c r="J291" s="82"/>
      <c r="K291" s="82"/>
      <c r="L291" s="82"/>
      <c r="M291" s="82"/>
      <c r="N291" s="82"/>
      <c r="O291" s="82"/>
      <c r="P291" s="82"/>
      <c r="Q291" s="82"/>
      <c r="R291" s="82"/>
      <c r="S291" s="82"/>
      <c r="T291" s="82"/>
      <c r="U291" s="82"/>
      <c r="V291" s="82"/>
      <c r="W291" s="82"/>
      <c r="X291" s="82"/>
      <c r="Y291" s="82"/>
      <c r="Z291" s="82"/>
    </row>
    <row r="292" spans="1:26" ht="12.75" customHeight="1">
      <c r="A292" s="357"/>
      <c r="B292" s="79"/>
      <c r="C292" s="2"/>
      <c r="D292" s="63"/>
      <c r="E292" s="63"/>
      <c r="F292" s="75"/>
      <c r="G292" s="2"/>
      <c r="H292" s="2"/>
      <c r="I292" s="2"/>
      <c r="J292" s="2"/>
      <c r="K292" s="2"/>
      <c r="L292" s="2"/>
      <c r="M292" s="2"/>
      <c r="N292" s="2"/>
      <c r="O292" s="2"/>
      <c r="P292" s="2"/>
      <c r="Q292" s="2"/>
      <c r="R292" s="2"/>
      <c r="S292" s="2"/>
      <c r="T292" s="2"/>
      <c r="U292" s="2"/>
      <c r="V292" s="2"/>
      <c r="W292" s="2"/>
      <c r="X292" s="2"/>
      <c r="Y292" s="2"/>
      <c r="Z292" s="2"/>
    </row>
    <row r="293" spans="1:26" ht="12" customHeight="1">
      <c r="A293" s="357"/>
      <c r="B293" s="79"/>
      <c r="C293" s="2"/>
      <c r="D293" s="63"/>
      <c r="E293" s="63"/>
      <c r="F293" s="75"/>
      <c r="G293" s="2"/>
      <c r="H293" s="379"/>
      <c r="I293" s="2"/>
      <c r="J293" s="2"/>
      <c r="K293" s="2"/>
      <c r="L293" s="2"/>
      <c r="M293" s="2"/>
      <c r="N293" s="2"/>
      <c r="O293" s="2"/>
      <c r="P293" s="2"/>
      <c r="Q293" s="2"/>
      <c r="R293" s="2"/>
      <c r="S293" s="2"/>
      <c r="T293" s="2"/>
      <c r="U293" s="2"/>
      <c r="V293" s="2"/>
      <c r="W293" s="2"/>
      <c r="X293" s="2"/>
      <c r="Y293" s="2"/>
      <c r="Z293" s="2"/>
    </row>
    <row r="294" spans="1:26" ht="12" customHeight="1">
      <c r="A294" s="357"/>
      <c r="B294" s="79"/>
      <c r="C294" s="2"/>
      <c r="D294" s="63"/>
      <c r="E294" s="63"/>
      <c r="F294" s="75"/>
      <c r="G294" s="2"/>
      <c r="H294" s="2"/>
      <c r="I294" s="2"/>
      <c r="J294" s="2"/>
      <c r="K294" s="2"/>
      <c r="L294" s="2"/>
      <c r="M294" s="2"/>
      <c r="N294" s="2"/>
      <c r="O294" s="2"/>
      <c r="P294" s="2"/>
      <c r="Q294" s="2"/>
      <c r="R294" s="2"/>
      <c r="S294" s="2"/>
      <c r="T294" s="2"/>
      <c r="U294" s="2"/>
      <c r="V294" s="2"/>
      <c r="W294" s="2"/>
      <c r="X294" s="2"/>
      <c r="Y294" s="2"/>
      <c r="Z294" s="2"/>
    </row>
    <row r="295" spans="1:26" ht="12" customHeight="1">
      <c r="A295" s="357"/>
      <c r="B295" s="79"/>
      <c r="C295" s="2"/>
      <c r="D295" s="63"/>
      <c r="E295" s="63"/>
      <c r="F295" s="75"/>
      <c r="G295" s="2"/>
      <c r="H295" s="2"/>
      <c r="I295" s="2"/>
      <c r="J295" s="2"/>
      <c r="K295" s="2"/>
      <c r="L295" s="2"/>
      <c r="M295" s="2"/>
      <c r="N295" s="2"/>
      <c r="O295" s="2"/>
      <c r="P295" s="2"/>
      <c r="Q295" s="2"/>
      <c r="R295" s="2"/>
      <c r="S295" s="2"/>
      <c r="T295" s="2"/>
      <c r="U295" s="2"/>
      <c r="V295" s="2"/>
      <c r="W295" s="2"/>
      <c r="X295" s="2"/>
      <c r="Y295" s="2"/>
      <c r="Z295" s="2"/>
    </row>
    <row r="296" spans="1:26" ht="12" customHeight="1">
      <c r="A296" s="357"/>
      <c r="B296" s="79"/>
      <c r="C296" s="2"/>
      <c r="D296" s="63"/>
      <c r="E296" s="63"/>
      <c r="F296" s="75"/>
      <c r="G296" s="2"/>
      <c r="H296" s="2"/>
      <c r="I296" s="2"/>
      <c r="J296" s="2"/>
      <c r="K296" s="2"/>
      <c r="L296" s="2"/>
      <c r="M296" s="2"/>
      <c r="N296" s="2"/>
      <c r="O296" s="2"/>
      <c r="P296" s="2"/>
      <c r="Q296" s="2"/>
      <c r="R296" s="2"/>
      <c r="S296" s="2"/>
      <c r="T296" s="2"/>
      <c r="U296" s="2"/>
      <c r="V296" s="2"/>
      <c r="W296" s="2"/>
      <c r="X296" s="2"/>
      <c r="Y296" s="2"/>
      <c r="Z296" s="2"/>
    </row>
    <row r="297" spans="1:26" ht="12" customHeight="1">
      <c r="A297" s="357"/>
      <c r="B297" s="79"/>
      <c r="C297" s="2"/>
      <c r="D297" s="63"/>
      <c r="E297" s="63"/>
      <c r="F297" s="75"/>
      <c r="G297" s="2"/>
      <c r="H297" s="2"/>
      <c r="I297" s="2"/>
      <c r="J297" s="2"/>
      <c r="K297" s="2"/>
      <c r="L297" s="2"/>
      <c r="M297" s="2"/>
      <c r="N297" s="2"/>
      <c r="O297" s="2"/>
      <c r="P297" s="2"/>
      <c r="Q297" s="2"/>
      <c r="R297" s="2"/>
      <c r="S297" s="2"/>
      <c r="T297" s="2"/>
      <c r="U297" s="2"/>
      <c r="V297" s="2"/>
      <c r="W297" s="2"/>
      <c r="X297" s="2"/>
      <c r="Y297" s="2"/>
      <c r="Z297" s="2"/>
    </row>
    <row r="298" spans="1:26" ht="12" customHeight="1">
      <c r="A298" s="357"/>
      <c r="B298" s="79"/>
      <c r="C298" s="2"/>
      <c r="D298" s="63"/>
      <c r="E298" s="63"/>
      <c r="F298" s="75"/>
      <c r="G298" s="2"/>
      <c r="H298" s="64"/>
      <c r="I298" s="2"/>
      <c r="J298" s="2"/>
      <c r="K298" s="2"/>
      <c r="L298" s="2"/>
      <c r="M298" s="2"/>
      <c r="N298" s="2"/>
      <c r="O298" s="2"/>
      <c r="P298" s="2"/>
      <c r="Q298" s="2"/>
      <c r="R298" s="2"/>
      <c r="S298" s="2"/>
      <c r="T298" s="2"/>
      <c r="U298" s="2"/>
      <c r="V298" s="2"/>
      <c r="W298" s="2"/>
      <c r="X298" s="2"/>
      <c r="Y298" s="2"/>
      <c r="Z298" s="2"/>
    </row>
    <row r="299" spans="1:26" ht="12" customHeight="1">
      <c r="A299" s="357"/>
      <c r="B299" s="79"/>
      <c r="C299" s="2"/>
      <c r="D299" s="63"/>
      <c r="E299" s="63"/>
      <c r="F299" s="75"/>
      <c r="G299" s="2"/>
      <c r="H299" s="2"/>
      <c r="I299" s="2"/>
      <c r="J299" s="2"/>
      <c r="K299" s="2"/>
      <c r="L299" s="2"/>
      <c r="M299" s="2"/>
      <c r="N299" s="2"/>
      <c r="O299" s="2"/>
      <c r="P299" s="2"/>
      <c r="Q299" s="2"/>
      <c r="R299" s="2"/>
      <c r="S299" s="2"/>
      <c r="T299" s="2"/>
      <c r="U299" s="2"/>
      <c r="V299" s="2"/>
      <c r="W299" s="2"/>
      <c r="X299" s="2"/>
      <c r="Y299" s="2"/>
      <c r="Z299" s="2"/>
    </row>
    <row r="300" spans="1:26" ht="12" customHeight="1">
      <c r="A300" s="357"/>
      <c r="B300" s="79"/>
      <c r="C300" s="2"/>
      <c r="D300" s="63"/>
      <c r="E300" s="63"/>
      <c r="F300" s="75"/>
      <c r="G300" s="2"/>
      <c r="H300" s="2"/>
      <c r="I300" s="2"/>
      <c r="J300" s="2"/>
      <c r="K300" s="2"/>
      <c r="L300" s="2"/>
      <c r="M300" s="2"/>
      <c r="N300" s="2"/>
      <c r="O300" s="2"/>
      <c r="P300" s="2"/>
      <c r="Q300" s="2"/>
      <c r="R300" s="2"/>
      <c r="S300" s="2"/>
      <c r="T300" s="2"/>
      <c r="U300" s="2"/>
      <c r="V300" s="2"/>
      <c r="W300" s="2"/>
      <c r="X300" s="2"/>
      <c r="Y300" s="2"/>
      <c r="Z300" s="2"/>
    </row>
    <row r="301" spans="1:26" ht="12" customHeight="1">
      <c r="A301" s="357"/>
      <c r="B301" s="79"/>
      <c r="C301" s="2"/>
      <c r="D301" s="63"/>
      <c r="E301" s="63"/>
      <c r="F301" s="75"/>
      <c r="G301" s="2"/>
      <c r="H301" s="2"/>
      <c r="I301" s="2"/>
      <c r="J301" s="2"/>
      <c r="K301" s="2"/>
      <c r="L301" s="2"/>
      <c r="M301" s="2"/>
      <c r="N301" s="2"/>
      <c r="O301" s="2"/>
      <c r="P301" s="2"/>
      <c r="Q301" s="2"/>
      <c r="R301" s="2"/>
      <c r="S301" s="2"/>
      <c r="T301" s="2"/>
      <c r="U301" s="2"/>
      <c r="V301" s="2"/>
      <c r="W301" s="2"/>
      <c r="X301" s="2"/>
      <c r="Y301" s="2"/>
      <c r="Z301" s="2"/>
    </row>
    <row r="302" spans="1:26" ht="12" customHeight="1">
      <c r="A302" s="357"/>
      <c r="B302" s="79"/>
      <c r="C302" s="2"/>
      <c r="D302" s="63"/>
      <c r="E302" s="63"/>
      <c r="F302" s="75"/>
      <c r="G302" s="2"/>
      <c r="H302" s="2"/>
      <c r="I302" s="2"/>
      <c r="J302" s="2"/>
      <c r="K302" s="2"/>
      <c r="L302" s="2"/>
      <c r="M302" s="2"/>
      <c r="N302" s="2"/>
      <c r="O302" s="2"/>
      <c r="P302" s="2"/>
      <c r="Q302" s="2"/>
      <c r="R302" s="2"/>
      <c r="S302" s="2"/>
      <c r="T302" s="2"/>
      <c r="U302" s="2"/>
      <c r="V302" s="2"/>
      <c r="W302" s="2"/>
      <c r="X302" s="2"/>
      <c r="Y302" s="2"/>
      <c r="Z302" s="2"/>
    </row>
    <row r="303" spans="1:26" ht="12" customHeight="1">
      <c r="A303" s="357"/>
      <c r="B303" s="79"/>
      <c r="C303" s="2"/>
      <c r="D303" s="63"/>
      <c r="E303" s="63"/>
      <c r="F303" s="75"/>
      <c r="G303" s="2"/>
      <c r="H303" s="2"/>
      <c r="I303" s="2"/>
      <c r="J303" s="2"/>
      <c r="K303" s="2"/>
      <c r="L303" s="2"/>
      <c r="M303" s="2"/>
      <c r="N303" s="2"/>
      <c r="O303" s="2"/>
      <c r="P303" s="2"/>
      <c r="Q303" s="2"/>
      <c r="R303" s="2"/>
      <c r="S303" s="2"/>
      <c r="T303" s="2"/>
      <c r="U303" s="2"/>
      <c r="V303" s="2"/>
      <c r="W303" s="2"/>
      <c r="X303" s="2"/>
      <c r="Y303" s="2"/>
      <c r="Z303" s="2"/>
    </row>
    <row r="304" spans="1:26" ht="12" customHeight="1">
      <c r="A304" s="357"/>
      <c r="B304" s="79"/>
      <c r="C304" s="2"/>
      <c r="D304" s="63"/>
      <c r="E304" s="63"/>
      <c r="F304" s="75"/>
      <c r="G304" s="2"/>
      <c r="H304" s="2"/>
      <c r="I304" s="2"/>
      <c r="J304" s="2"/>
      <c r="K304" s="2"/>
      <c r="L304" s="2"/>
      <c r="M304" s="2"/>
      <c r="N304" s="2"/>
      <c r="O304" s="2"/>
      <c r="P304" s="2"/>
      <c r="Q304" s="2"/>
      <c r="R304" s="2"/>
      <c r="S304" s="2"/>
      <c r="T304" s="2"/>
      <c r="U304" s="2"/>
      <c r="V304" s="2"/>
      <c r="W304" s="2"/>
      <c r="X304" s="2"/>
      <c r="Y304" s="2"/>
      <c r="Z304" s="2"/>
    </row>
    <row r="305" spans="1:26" ht="12" customHeight="1">
      <c r="A305" s="357"/>
      <c r="B305" s="79"/>
      <c r="C305" s="2"/>
      <c r="D305" s="63"/>
      <c r="E305" s="63"/>
      <c r="F305" s="75"/>
      <c r="G305" s="2"/>
      <c r="H305" s="2"/>
      <c r="I305" s="2"/>
      <c r="J305" s="2"/>
      <c r="K305" s="2"/>
      <c r="L305" s="2"/>
      <c r="M305" s="2"/>
      <c r="N305" s="2"/>
      <c r="O305" s="2"/>
      <c r="P305" s="2"/>
      <c r="Q305" s="2"/>
      <c r="R305" s="2"/>
      <c r="S305" s="2"/>
      <c r="T305" s="2"/>
      <c r="U305" s="2"/>
      <c r="V305" s="2"/>
      <c r="W305" s="2"/>
      <c r="X305" s="2"/>
      <c r="Y305" s="2"/>
      <c r="Z305" s="2"/>
    </row>
    <row r="306" spans="1:26" ht="12" customHeight="1">
      <c r="A306" s="50"/>
      <c r="B306" s="79"/>
      <c r="C306" s="2"/>
      <c r="D306" s="63"/>
      <c r="E306" s="63"/>
      <c r="F306" s="75"/>
      <c r="G306" s="2"/>
      <c r="H306" s="2"/>
      <c r="I306" s="2"/>
      <c r="J306" s="2"/>
      <c r="K306" s="2"/>
      <c r="L306" s="2"/>
      <c r="M306" s="2"/>
      <c r="N306" s="2"/>
      <c r="O306" s="2"/>
      <c r="P306" s="2"/>
      <c r="Q306" s="2"/>
      <c r="R306" s="2"/>
      <c r="S306" s="2"/>
      <c r="T306" s="2"/>
      <c r="U306" s="2"/>
      <c r="V306" s="2"/>
      <c r="W306" s="2"/>
      <c r="X306" s="2"/>
      <c r="Y306" s="2"/>
      <c r="Z306" s="2"/>
    </row>
    <row r="307" spans="1:26" ht="12" customHeight="1">
      <c r="A307" s="50"/>
      <c r="B307" s="79"/>
      <c r="C307" s="2"/>
      <c r="D307" s="63"/>
      <c r="E307" s="63"/>
      <c r="F307" s="75"/>
      <c r="G307" s="2"/>
      <c r="H307" s="2"/>
      <c r="I307" s="2"/>
      <c r="J307" s="2"/>
      <c r="K307" s="2"/>
      <c r="L307" s="2"/>
      <c r="M307" s="2"/>
      <c r="N307" s="2"/>
      <c r="O307" s="2"/>
      <c r="P307" s="2"/>
      <c r="Q307" s="2"/>
      <c r="R307" s="2"/>
      <c r="S307" s="2"/>
      <c r="T307" s="2"/>
      <c r="U307" s="2"/>
      <c r="V307" s="2"/>
      <c r="W307" s="2"/>
      <c r="X307" s="2"/>
      <c r="Y307" s="2"/>
      <c r="Z307" s="2"/>
    </row>
    <row r="308" spans="1:26" ht="12" customHeight="1">
      <c r="A308" s="50"/>
      <c r="B308" s="79"/>
      <c r="C308" s="2"/>
      <c r="D308" s="63"/>
      <c r="E308" s="63"/>
      <c r="F308" s="75"/>
      <c r="G308" s="2"/>
      <c r="H308" s="2"/>
      <c r="I308" s="2"/>
      <c r="J308" s="2"/>
      <c r="K308" s="2"/>
      <c r="L308" s="2"/>
      <c r="M308" s="2"/>
      <c r="N308" s="2"/>
      <c r="O308" s="2"/>
      <c r="P308" s="2"/>
      <c r="Q308" s="2"/>
      <c r="R308" s="2"/>
      <c r="S308" s="2"/>
      <c r="T308" s="2"/>
      <c r="U308" s="2"/>
      <c r="V308" s="2"/>
      <c r="W308" s="2"/>
      <c r="X308" s="2"/>
      <c r="Y308" s="2"/>
      <c r="Z308" s="2"/>
    </row>
    <row r="309" spans="1:26" ht="12" customHeight="1">
      <c r="A309" s="50"/>
      <c r="B309" s="79"/>
      <c r="C309" s="2"/>
      <c r="D309" s="63"/>
      <c r="E309" s="63"/>
      <c r="F309" s="75"/>
      <c r="G309" s="2"/>
      <c r="H309" s="2"/>
      <c r="I309" s="2"/>
      <c r="J309" s="2"/>
      <c r="K309" s="2"/>
      <c r="L309" s="2"/>
      <c r="M309" s="2"/>
      <c r="N309" s="2"/>
      <c r="O309" s="2"/>
      <c r="P309" s="2"/>
      <c r="Q309" s="2"/>
      <c r="R309" s="2"/>
      <c r="S309" s="2"/>
      <c r="T309" s="2"/>
      <c r="U309" s="2"/>
      <c r="V309" s="2"/>
      <c r="W309" s="2"/>
      <c r="X309" s="2"/>
      <c r="Y309" s="2"/>
      <c r="Z309" s="2"/>
    </row>
    <row r="310" spans="1:26" ht="12" customHeight="1">
      <c r="A310" s="50"/>
      <c r="B310" s="79"/>
      <c r="C310" s="2"/>
      <c r="D310" s="63"/>
      <c r="E310" s="63"/>
      <c r="F310" s="75"/>
      <c r="G310" s="2"/>
      <c r="H310" s="2"/>
      <c r="I310" s="2"/>
      <c r="J310" s="2"/>
      <c r="K310" s="2"/>
      <c r="L310" s="2"/>
      <c r="M310" s="2"/>
      <c r="N310" s="2"/>
      <c r="O310" s="2"/>
      <c r="P310" s="2"/>
      <c r="Q310" s="2"/>
      <c r="R310" s="2"/>
      <c r="S310" s="2"/>
      <c r="T310" s="2"/>
      <c r="U310" s="2"/>
      <c r="V310" s="2"/>
      <c r="W310" s="2"/>
      <c r="X310" s="2"/>
      <c r="Y310" s="2"/>
      <c r="Z310" s="2"/>
    </row>
    <row r="311" spans="1:26" ht="12" customHeight="1">
      <c r="A311" s="50"/>
      <c r="B311" s="79"/>
      <c r="C311" s="2"/>
      <c r="D311" s="63"/>
      <c r="E311" s="63"/>
      <c r="F311" s="75"/>
      <c r="G311" s="2"/>
      <c r="H311" s="2"/>
      <c r="I311" s="2"/>
      <c r="J311" s="2"/>
      <c r="K311" s="2"/>
      <c r="L311" s="2"/>
      <c r="M311" s="2"/>
      <c r="N311" s="2"/>
      <c r="O311" s="2"/>
      <c r="P311" s="2"/>
      <c r="Q311" s="2"/>
      <c r="R311" s="2"/>
      <c r="S311" s="2"/>
      <c r="T311" s="2"/>
      <c r="U311" s="2"/>
      <c r="V311" s="2"/>
      <c r="W311" s="2"/>
      <c r="X311" s="2"/>
      <c r="Y311" s="2"/>
      <c r="Z311" s="2"/>
    </row>
    <row r="312" spans="1:26" ht="12" customHeight="1">
      <c r="A312" s="50"/>
      <c r="B312" s="79"/>
      <c r="C312" s="2"/>
      <c r="D312" s="63"/>
      <c r="E312" s="63"/>
      <c r="F312" s="75"/>
      <c r="G312" s="2"/>
      <c r="H312" s="2"/>
      <c r="I312" s="2"/>
      <c r="J312" s="2"/>
      <c r="K312" s="2"/>
      <c r="L312" s="2"/>
      <c r="M312" s="2"/>
      <c r="N312" s="2"/>
      <c r="O312" s="2"/>
      <c r="P312" s="2"/>
      <c r="Q312" s="2"/>
      <c r="R312" s="2"/>
      <c r="S312" s="2"/>
      <c r="T312" s="2"/>
      <c r="U312" s="2"/>
      <c r="V312" s="2"/>
      <c r="W312" s="2"/>
      <c r="X312" s="2"/>
      <c r="Y312" s="2"/>
      <c r="Z312" s="2"/>
    </row>
    <row r="313" spans="1:26" ht="12" customHeight="1">
      <c r="A313" s="50"/>
      <c r="B313" s="79"/>
      <c r="C313" s="2"/>
      <c r="D313" s="63"/>
      <c r="E313" s="63"/>
      <c r="F313" s="75"/>
      <c r="G313" s="2"/>
      <c r="H313" s="2"/>
      <c r="I313" s="2"/>
      <c r="J313" s="2"/>
      <c r="K313" s="2"/>
      <c r="L313" s="2"/>
      <c r="M313" s="2"/>
      <c r="N313" s="2"/>
      <c r="O313" s="2"/>
      <c r="P313" s="2"/>
      <c r="Q313" s="2"/>
      <c r="R313" s="2"/>
      <c r="S313" s="2"/>
      <c r="T313" s="2"/>
      <c r="U313" s="2"/>
      <c r="V313" s="2"/>
      <c r="W313" s="2"/>
      <c r="X313" s="2"/>
      <c r="Y313" s="2"/>
      <c r="Z313" s="2"/>
    </row>
    <row r="314" spans="1:26" ht="12" customHeight="1">
      <c r="A314" s="50"/>
      <c r="B314" s="79"/>
      <c r="C314" s="2"/>
      <c r="D314" s="63"/>
      <c r="E314" s="63"/>
      <c r="F314" s="75"/>
      <c r="G314" s="2"/>
      <c r="H314" s="2"/>
      <c r="I314" s="2"/>
      <c r="J314" s="2"/>
      <c r="K314" s="2"/>
      <c r="L314" s="2"/>
      <c r="M314" s="2"/>
      <c r="N314" s="2"/>
      <c r="O314" s="2"/>
      <c r="P314" s="2"/>
      <c r="Q314" s="2"/>
      <c r="R314" s="2"/>
      <c r="S314" s="2"/>
      <c r="T314" s="2"/>
      <c r="U314" s="2"/>
      <c r="V314" s="2"/>
      <c r="W314" s="2"/>
      <c r="X314" s="2"/>
      <c r="Y314" s="2"/>
      <c r="Z314" s="2"/>
    </row>
    <row r="315" spans="1:26" ht="12" customHeight="1">
      <c r="A315" s="50"/>
      <c r="B315" s="79"/>
      <c r="C315" s="2"/>
      <c r="D315" s="63"/>
      <c r="E315" s="63"/>
      <c r="F315" s="75"/>
      <c r="G315" s="2"/>
      <c r="H315" s="2"/>
      <c r="I315" s="2"/>
      <c r="J315" s="2"/>
      <c r="K315" s="2"/>
      <c r="L315" s="2"/>
      <c r="M315" s="2"/>
      <c r="N315" s="2"/>
      <c r="O315" s="2"/>
      <c r="P315" s="2"/>
      <c r="Q315" s="2"/>
      <c r="R315" s="2"/>
      <c r="S315" s="2"/>
      <c r="T315" s="2"/>
      <c r="U315" s="2"/>
      <c r="V315" s="2"/>
      <c r="W315" s="2"/>
      <c r="X315" s="2"/>
      <c r="Y315" s="2"/>
      <c r="Z315" s="2"/>
    </row>
    <row r="316" spans="1:26" ht="12" customHeight="1">
      <c r="A316" s="50"/>
      <c r="B316" s="79"/>
      <c r="C316" s="2"/>
      <c r="D316" s="63"/>
      <c r="E316" s="63"/>
      <c r="F316" s="75"/>
      <c r="G316" s="2"/>
      <c r="H316" s="2"/>
      <c r="I316" s="2"/>
      <c r="J316" s="2"/>
      <c r="K316" s="2"/>
      <c r="L316" s="2"/>
      <c r="M316" s="2"/>
      <c r="N316" s="2"/>
      <c r="O316" s="2"/>
      <c r="P316" s="2"/>
      <c r="Q316" s="2"/>
      <c r="R316" s="2"/>
      <c r="S316" s="2"/>
      <c r="T316" s="2"/>
      <c r="U316" s="2"/>
      <c r="V316" s="2"/>
      <c r="W316" s="2"/>
      <c r="X316" s="2"/>
      <c r="Y316" s="2"/>
      <c r="Z316" s="2"/>
    </row>
    <row r="317" spans="1:26" ht="12" customHeight="1">
      <c r="A317" s="50"/>
      <c r="B317" s="79"/>
      <c r="C317" s="2"/>
      <c r="D317" s="63"/>
      <c r="E317" s="63"/>
      <c r="F317" s="75"/>
      <c r="G317" s="2"/>
      <c r="H317" s="2"/>
      <c r="I317" s="2"/>
      <c r="J317" s="2"/>
      <c r="K317" s="2"/>
      <c r="L317" s="2"/>
      <c r="M317" s="2"/>
      <c r="N317" s="2"/>
      <c r="O317" s="2"/>
      <c r="P317" s="2"/>
      <c r="Q317" s="2"/>
      <c r="R317" s="2"/>
      <c r="S317" s="2"/>
      <c r="T317" s="2"/>
      <c r="U317" s="2"/>
      <c r="V317" s="2"/>
      <c r="W317" s="2"/>
      <c r="X317" s="2"/>
      <c r="Y317" s="2"/>
      <c r="Z317" s="2"/>
    </row>
    <row r="318" spans="1:26" ht="12" customHeight="1">
      <c r="A318" s="50"/>
      <c r="B318" s="79"/>
      <c r="C318" s="2"/>
      <c r="D318" s="63"/>
      <c r="E318" s="63"/>
      <c r="F318" s="75"/>
      <c r="G318" s="2"/>
      <c r="H318" s="2"/>
      <c r="I318" s="2"/>
      <c r="J318" s="2"/>
      <c r="K318" s="2"/>
      <c r="L318" s="2"/>
      <c r="M318" s="2"/>
      <c r="N318" s="2"/>
      <c r="O318" s="2"/>
      <c r="P318" s="2"/>
      <c r="Q318" s="2"/>
      <c r="R318" s="2"/>
      <c r="S318" s="2"/>
      <c r="T318" s="2"/>
      <c r="U318" s="2"/>
      <c r="V318" s="2"/>
      <c r="W318" s="2"/>
      <c r="X318" s="2"/>
      <c r="Y318" s="2"/>
      <c r="Z318" s="2"/>
    </row>
    <row r="319" spans="1:26" ht="12" customHeight="1">
      <c r="A319" s="50"/>
      <c r="B319" s="79"/>
      <c r="C319" s="2"/>
      <c r="D319" s="63"/>
      <c r="E319" s="63"/>
      <c r="F319" s="75"/>
      <c r="G319" s="2"/>
      <c r="H319" s="2"/>
      <c r="I319" s="2"/>
      <c r="J319" s="2"/>
      <c r="K319" s="2"/>
      <c r="L319" s="2"/>
      <c r="M319" s="2"/>
      <c r="N319" s="2"/>
      <c r="O319" s="2"/>
      <c r="P319" s="2"/>
      <c r="Q319" s="2"/>
      <c r="R319" s="2"/>
      <c r="S319" s="2"/>
      <c r="T319" s="2"/>
      <c r="U319" s="2"/>
      <c r="V319" s="2"/>
      <c r="W319" s="2"/>
      <c r="X319" s="2"/>
      <c r="Y319" s="2"/>
      <c r="Z319" s="2"/>
    </row>
    <row r="320" spans="1:26" ht="12" customHeight="1">
      <c r="A320" s="50"/>
      <c r="B320" s="79"/>
      <c r="C320" s="2"/>
      <c r="D320" s="63"/>
      <c r="E320" s="63"/>
      <c r="F320" s="75"/>
      <c r="G320" s="2"/>
      <c r="H320" s="2"/>
      <c r="I320" s="2"/>
      <c r="J320" s="2"/>
      <c r="K320" s="2"/>
      <c r="L320" s="2"/>
      <c r="M320" s="2"/>
      <c r="N320" s="2"/>
      <c r="O320" s="2"/>
      <c r="P320" s="2"/>
      <c r="Q320" s="2"/>
      <c r="R320" s="2"/>
      <c r="S320" s="2"/>
      <c r="T320" s="2"/>
      <c r="U320" s="2"/>
      <c r="V320" s="2"/>
      <c r="W320" s="2"/>
      <c r="X320" s="2"/>
      <c r="Y320" s="2"/>
      <c r="Z320" s="2"/>
    </row>
    <row r="321" spans="1:26" ht="12" customHeight="1">
      <c r="A321" s="50"/>
      <c r="B321" s="79"/>
      <c r="C321" s="2"/>
      <c r="D321" s="63"/>
      <c r="E321" s="63"/>
      <c r="F321" s="75"/>
      <c r="G321" s="2"/>
      <c r="H321" s="2"/>
      <c r="I321" s="2"/>
      <c r="J321" s="2"/>
      <c r="K321" s="2"/>
      <c r="L321" s="2"/>
      <c r="M321" s="2"/>
      <c r="N321" s="2"/>
      <c r="O321" s="2"/>
      <c r="P321" s="2"/>
      <c r="Q321" s="2"/>
      <c r="R321" s="2"/>
      <c r="S321" s="2"/>
      <c r="T321" s="2"/>
      <c r="U321" s="2"/>
      <c r="V321" s="2"/>
      <c r="W321" s="2"/>
      <c r="X321" s="2"/>
      <c r="Y321" s="2"/>
      <c r="Z321" s="2"/>
    </row>
    <row r="322" spans="1:26" ht="12" customHeight="1">
      <c r="A322" s="50"/>
      <c r="B322" s="79"/>
      <c r="C322" s="2"/>
      <c r="D322" s="63"/>
      <c r="E322" s="63"/>
      <c r="F322" s="75"/>
      <c r="G322" s="2"/>
      <c r="H322" s="2"/>
      <c r="I322" s="2"/>
      <c r="J322" s="2"/>
      <c r="K322" s="2"/>
      <c r="L322" s="2"/>
      <c r="M322" s="2"/>
      <c r="N322" s="2"/>
      <c r="O322" s="2"/>
      <c r="P322" s="2"/>
      <c r="Q322" s="2"/>
      <c r="R322" s="2"/>
      <c r="S322" s="2"/>
      <c r="T322" s="2"/>
      <c r="U322" s="2"/>
      <c r="V322" s="2"/>
      <c r="W322" s="2"/>
      <c r="X322" s="2"/>
      <c r="Y322" s="2"/>
      <c r="Z322" s="2"/>
    </row>
    <row r="323" spans="1:26" ht="12" customHeight="1">
      <c r="A323" s="50"/>
      <c r="B323" s="79"/>
      <c r="C323" s="2"/>
      <c r="D323" s="63"/>
      <c r="E323" s="63"/>
      <c r="F323" s="75"/>
      <c r="G323" s="2"/>
      <c r="H323" s="2"/>
      <c r="I323" s="2"/>
      <c r="J323" s="2"/>
      <c r="K323" s="2"/>
      <c r="L323" s="2"/>
      <c r="M323" s="2"/>
      <c r="N323" s="2"/>
      <c r="O323" s="2"/>
      <c r="P323" s="2"/>
      <c r="Q323" s="2"/>
      <c r="R323" s="2"/>
      <c r="S323" s="2"/>
      <c r="T323" s="2"/>
      <c r="U323" s="2"/>
      <c r="V323" s="2"/>
      <c r="W323" s="2"/>
      <c r="X323" s="2"/>
      <c r="Y323" s="2"/>
      <c r="Z323" s="2"/>
    </row>
    <row r="324" spans="1:26" ht="12" customHeight="1">
      <c r="A324" s="50"/>
      <c r="B324" s="79"/>
      <c r="C324" s="2"/>
      <c r="D324" s="63"/>
      <c r="E324" s="63"/>
      <c r="F324" s="75"/>
      <c r="G324" s="2"/>
      <c r="H324" s="2"/>
      <c r="I324" s="2"/>
      <c r="J324" s="2"/>
      <c r="K324" s="2"/>
      <c r="L324" s="2"/>
      <c r="M324" s="2"/>
      <c r="N324" s="2"/>
      <c r="O324" s="2"/>
      <c r="P324" s="2"/>
      <c r="Q324" s="2"/>
      <c r="R324" s="2"/>
      <c r="S324" s="2"/>
      <c r="T324" s="2"/>
      <c r="U324" s="2"/>
      <c r="V324" s="2"/>
      <c r="W324" s="2"/>
      <c r="X324" s="2"/>
      <c r="Y324" s="2"/>
      <c r="Z324" s="2"/>
    </row>
    <row r="325" spans="1:26" ht="12" customHeight="1">
      <c r="A325" s="50"/>
      <c r="B325" s="79"/>
      <c r="C325" s="2"/>
      <c r="D325" s="63"/>
      <c r="E325" s="63"/>
      <c r="F325" s="75"/>
      <c r="G325" s="2"/>
      <c r="H325" s="2"/>
      <c r="I325" s="2"/>
      <c r="J325" s="2"/>
      <c r="K325" s="2"/>
      <c r="L325" s="2"/>
      <c r="M325" s="2"/>
      <c r="N325" s="2"/>
      <c r="O325" s="2"/>
      <c r="P325" s="2"/>
      <c r="Q325" s="2"/>
      <c r="R325" s="2"/>
      <c r="S325" s="2"/>
      <c r="T325" s="2"/>
      <c r="U325" s="2"/>
      <c r="V325" s="2"/>
      <c r="W325" s="2"/>
      <c r="X325" s="2"/>
      <c r="Y325" s="2"/>
      <c r="Z325" s="2"/>
    </row>
    <row r="326" spans="1:26" ht="12" customHeight="1">
      <c r="A326" s="50"/>
      <c r="B326" s="79"/>
      <c r="C326" s="2"/>
      <c r="D326" s="63"/>
      <c r="E326" s="63"/>
      <c r="F326" s="75"/>
      <c r="G326" s="2"/>
      <c r="H326" s="2"/>
      <c r="I326" s="2"/>
      <c r="J326" s="2"/>
      <c r="K326" s="2"/>
      <c r="L326" s="2"/>
      <c r="M326" s="2"/>
      <c r="N326" s="2"/>
      <c r="O326" s="2"/>
      <c r="P326" s="2"/>
      <c r="Q326" s="2"/>
      <c r="R326" s="2"/>
      <c r="S326" s="2"/>
      <c r="T326" s="2"/>
      <c r="U326" s="2"/>
      <c r="V326" s="2"/>
      <c r="W326" s="2"/>
      <c r="X326" s="2"/>
      <c r="Y326" s="2"/>
      <c r="Z326" s="2"/>
    </row>
    <row r="327" spans="1:26" ht="12" customHeight="1">
      <c r="A327" s="50"/>
      <c r="B327" s="79"/>
      <c r="C327" s="2"/>
      <c r="D327" s="63"/>
      <c r="E327" s="63"/>
      <c r="F327" s="75"/>
      <c r="G327" s="2"/>
      <c r="H327" s="2"/>
      <c r="I327" s="2"/>
      <c r="J327" s="2"/>
      <c r="K327" s="2"/>
      <c r="L327" s="2"/>
      <c r="M327" s="2"/>
      <c r="N327" s="2"/>
      <c r="O327" s="2"/>
      <c r="P327" s="2"/>
      <c r="Q327" s="2"/>
      <c r="R327" s="2"/>
      <c r="S327" s="2"/>
      <c r="T327" s="2"/>
      <c r="U327" s="2"/>
      <c r="V327" s="2"/>
      <c r="W327" s="2"/>
      <c r="X327" s="2"/>
      <c r="Y327" s="2"/>
      <c r="Z327" s="2"/>
    </row>
    <row r="328" spans="1:26" ht="12" customHeight="1">
      <c r="A328" s="50"/>
      <c r="B328" s="79"/>
      <c r="C328" s="2"/>
      <c r="D328" s="63"/>
      <c r="E328" s="63"/>
      <c r="F328" s="75"/>
      <c r="G328" s="2"/>
      <c r="H328" s="2"/>
      <c r="I328" s="2"/>
      <c r="J328" s="2"/>
      <c r="K328" s="2"/>
      <c r="L328" s="2"/>
      <c r="M328" s="2"/>
      <c r="N328" s="2"/>
      <c r="O328" s="2"/>
      <c r="P328" s="2"/>
      <c r="Q328" s="2"/>
      <c r="R328" s="2"/>
      <c r="S328" s="2"/>
      <c r="T328" s="2"/>
      <c r="U328" s="2"/>
      <c r="V328" s="2"/>
      <c r="W328" s="2"/>
      <c r="X328" s="2"/>
      <c r="Y328" s="2"/>
      <c r="Z328" s="2"/>
    </row>
    <row r="329" spans="1:26" ht="12" customHeight="1">
      <c r="A329" s="50"/>
      <c r="B329" s="79"/>
      <c r="C329" s="2"/>
      <c r="D329" s="63"/>
      <c r="E329" s="63"/>
      <c r="F329" s="75"/>
      <c r="G329" s="2"/>
      <c r="H329" s="2"/>
      <c r="I329" s="2"/>
      <c r="J329" s="2"/>
      <c r="K329" s="2"/>
      <c r="L329" s="2"/>
      <c r="M329" s="2"/>
      <c r="N329" s="2"/>
      <c r="O329" s="2"/>
      <c r="P329" s="2"/>
      <c r="Q329" s="2"/>
      <c r="R329" s="2"/>
      <c r="S329" s="2"/>
      <c r="T329" s="2"/>
      <c r="U329" s="2"/>
      <c r="V329" s="2"/>
      <c r="W329" s="2"/>
      <c r="X329" s="2"/>
      <c r="Y329" s="2"/>
      <c r="Z329" s="2"/>
    </row>
    <row r="330" spans="1:26" ht="12" customHeight="1">
      <c r="A330" s="50"/>
      <c r="B330" s="79"/>
      <c r="C330" s="2"/>
      <c r="D330" s="63"/>
      <c r="E330" s="63"/>
      <c r="F330" s="75"/>
      <c r="G330" s="2"/>
      <c r="H330" s="2"/>
      <c r="I330" s="2"/>
      <c r="J330" s="2"/>
      <c r="K330" s="2"/>
      <c r="L330" s="2"/>
      <c r="M330" s="2"/>
      <c r="N330" s="2"/>
      <c r="O330" s="2"/>
      <c r="P330" s="2"/>
      <c r="Q330" s="2"/>
      <c r="R330" s="2"/>
      <c r="S330" s="2"/>
      <c r="T330" s="2"/>
      <c r="U330" s="2"/>
      <c r="V330" s="2"/>
      <c r="W330" s="2"/>
      <c r="X330" s="2"/>
      <c r="Y330" s="2"/>
      <c r="Z330" s="2"/>
    </row>
    <row r="331" spans="1:26" ht="12" customHeight="1">
      <c r="A331" s="50"/>
      <c r="B331" s="79"/>
      <c r="C331" s="2"/>
      <c r="D331" s="63"/>
      <c r="E331" s="63"/>
      <c r="F331" s="75"/>
      <c r="G331" s="2"/>
      <c r="H331" s="2"/>
      <c r="I331" s="2"/>
      <c r="J331" s="2"/>
      <c r="K331" s="2"/>
      <c r="L331" s="2"/>
      <c r="M331" s="2"/>
      <c r="N331" s="2"/>
      <c r="O331" s="2"/>
      <c r="P331" s="2"/>
      <c r="Q331" s="2"/>
      <c r="R331" s="2"/>
      <c r="S331" s="2"/>
      <c r="T331" s="2"/>
      <c r="U331" s="2"/>
      <c r="V331" s="2"/>
      <c r="W331" s="2"/>
      <c r="X331" s="2"/>
      <c r="Y331" s="2"/>
      <c r="Z331" s="2"/>
    </row>
    <row r="332" spans="1:26" ht="12" customHeight="1">
      <c r="A332" s="50"/>
      <c r="B332" s="79"/>
      <c r="C332" s="2"/>
      <c r="D332" s="63"/>
      <c r="E332" s="63"/>
      <c r="F332" s="75"/>
      <c r="G332" s="2"/>
      <c r="H332" s="2"/>
      <c r="I332" s="2"/>
      <c r="J332" s="2"/>
      <c r="K332" s="2"/>
      <c r="L332" s="2"/>
      <c r="M332" s="2"/>
      <c r="N332" s="2"/>
      <c r="O332" s="2"/>
      <c r="P332" s="2"/>
      <c r="Q332" s="2"/>
      <c r="R332" s="2"/>
      <c r="S332" s="2"/>
      <c r="T332" s="2"/>
      <c r="U332" s="2"/>
      <c r="V332" s="2"/>
      <c r="W332" s="2"/>
      <c r="X332" s="2"/>
      <c r="Y332" s="2"/>
      <c r="Z332" s="2"/>
    </row>
    <row r="333" spans="1:26" ht="12" customHeight="1">
      <c r="A333" s="50"/>
      <c r="B333" s="79"/>
      <c r="C333" s="2"/>
      <c r="D333" s="63"/>
      <c r="E333" s="63"/>
      <c r="F333" s="75"/>
      <c r="G333" s="2"/>
      <c r="H333" s="2"/>
      <c r="I333" s="2"/>
      <c r="J333" s="2"/>
      <c r="K333" s="2"/>
      <c r="L333" s="2"/>
      <c r="M333" s="2"/>
      <c r="N333" s="2"/>
      <c r="O333" s="2"/>
      <c r="P333" s="2"/>
      <c r="Q333" s="2"/>
      <c r="R333" s="2"/>
      <c r="S333" s="2"/>
      <c r="T333" s="2"/>
      <c r="U333" s="2"/>
      <c r="V333" s="2"/>
      <c r="W333" s="2"/>
      <c r="X333" s="2"/>
      <c r="Y333" s="2"/>
      <c r="Z333" s="2"/>
    </row>
    <row r="334" spans="1:26" ht="12" customHeight="1">
      <c r="A334" s="50"/>
      <c r="B334" s="79"/>
      <c r="C334" s="2"/>
      <c r="D334" s="63"/>
      <c r="E334" s="63"/>
      <c r="F334" s="75"/>
      <c r="G334" s="2"/>
      <c r="H334" s="2"/>
      <c r="I334" s="2"/>
      <c r="J334" s="2"/>
      <c r="K334" s="2"/>
      <c r="L334" s="2"/>
      <c r="M334" s="2"/>
      <c r="N334" s="2"/>
      <c r="O334" s="2"/>
      <c r="P334" s="2"/>
      <c r="Q334" s="2"/>
      <c r="R334" s="2"/>
      <c r="S334" s="2"/>
      <c r="T334" s="2"/>
      <c r="U334" s="2"/>
      <c r="V334" s="2"/>
      <c r="W334" s="2"/>
      <c r="X334" s="2"/>
      <c r="Y334" s="2"/>
      <c r="Z334" s="2"/>
    </row>
    <row r="335" spans="1:26" ht="12" customHeight="1">
      <c r="A335" s="50"/>
      <c r="B335" s="79"/>
      <c r="C335" s="2"/>
      <c r="D335" s="63"/>
      <c r="E335" s="63"/>
      <c r="F335" s="75"/>
      <c r="G335" s="2"/>
      <c r="H335" s="2"/>
      <c r="I335" s="2"/>
      <c r="J335" s="2"/>
      <c r="K335" s="2"/>
      <c r="L335" s="2"/>
      <c r="M335" s="2"/>
      <c r="N335" s="2"/>
      <c r="O335" s="2"/>
      <c r="P335" s="2"/>
      <c r="Q335" s="2"/>
      <c r="R335" s="2"/>
      <c r="S335" s="2"/>
      <c r="T335" s="2"/>
      <c r="U335" s="2"/>
      <c r="V335" s="2"/>
      <c r="W335" s="2"/>
      <c r="X335" s="2"/>
      <c r="Y335" s="2"/>
      <c r="Z335" s="2"/>
    </row>
    <row r="336" spans="1:26" ht="12" customHeight="1">
      <c r="A336" s="50"/>
      <c r="B336" s="79"/>
      <c r="C336" s="2"/>
      <c r="D336" s="63"/>
      <c r="E336" s="63"/>
      <c r="F336" s="75"/>
      <c r="G336" s="2"/>
      <c r="H336" s="2"/>
      <c r="I336" s="2"/>
      <c r="J336" s="2"/>
      <c r="K336" s="2"/>
      <c r="L336" s="2"/>
      <c r="M336" s="2"/>
      <c r="N336" s="2"/>
      <c r="O336" s="2"/>
      <c r="P336" s="2"/>
      <c r="Q336" s="2"/>
      <c r="R336" s="2"/>
      <c r="S336" s="2"/>
      <c r="T336" s="2"/>
      <c r="U336" s="2"/>
      <c r="V336" s="2"/>
      <c r="W336" s="2"/>
      <c r="X336" s="2"/>
      <c r="Y336" s="2"/>
      <c r="Z336" s="2"/>
    </row>
    <row r="337" spans="1:26" ht="12" customHeight="1">
      <c r="A337" s="50"/>
      <c r="B337" s="79"/>
      <c r="C337" s="2"/>
      <c r="D337" s="63"/>
      <c r="E337" s="63"/>
      <c r="F337" s="75"/>
      <c r="G337" s="2"/>
      <c r="H337" s="2"/>
      <c r="I337" s="2"/>
      <c r="J337" s="2"/>
      <c r="K337" s="2"/>
      <c r="L337" s="2"/>
      <c r="M337" s="2"/>
      <c r="N337" s="2"/>
      <c r="O337" s="2"/>
      <c r="P337" s="2"/>
      <c r="Q337" s="2"/>
      <c r="R337" s="2"/>
      <c r="S337" s="2"/>
      <c r="T337" s="2"/>
      <c r="U337" s="2"/>
      <c r="V337" s="2"/>
      <c r="W337" s="2"/>
      <c r="X337" s="2"/>
      <c r="Y337" s="2"/>
      <c r="Z337" s="2"/>
    </row>
    <row r="338" spans="1:26" ht="12" customHeight="1">
      <c r="A338" s="50"/>
      <c r="B338" s="79"/>
      <c r="C338" s="2"/>
      <c r="D338" s="63"/>
      <c r="E338" s="63"/>
      <c r="F338" s="75"/>
      <c r="G338" s="2"/>
      <c r="H338" s="2"/>
      <c r="I338" s="2"/>
      <c r="J338" s="2"/>
      <c r="K338" s="2"/>
      <c r="L338" s="2"/>
      <c r="M338" s="2"/>
      <c r="N338" s="2"/>
      <c r="O338" s="2"/>
      <c r="P338" s="2"/>
      <c r="Q338" s="2"/>
      <c r="R338" s="2"/>
      <c r="S338" s="2"/>
      <c r="T338" s="2"/>
      <c r="U338" s="2"/>
      <c r="V338" s="2"/>
      <c r="W338" s="2"/>
      <c r="X338" s="2"/>
      <c r="Y338" s="2"/>
      <c r="Z338" s="2"/>
    </row>
    <row r="339" spans="1:26" ht="12" customHeight="1">
      <c r="A339" s="50"/>
      <c r="B339" s="79"/>
      <c r="C339" s="2"/>
      <c r="D339" s="63"/>
      <c r="E339" s="63"/>
      <c r="F339" s="75"/>
      <c r="G339" s="2"/>
      <c r="H339" s="2"/>
      <c r="I339" s="2"/>
      <c r="J339" s="2"/>
      <c r="K339" s="2"/>
      <c r="L339" s="2"/>
      <c r="M339" s="2"/>
      <c r="N339" s="2"/>
      <c r="O339" s="2"/>
      <c r="P339" s="2"/>
      <c r="Q339" s="2"/>
      <c r="R339" s="2"/>
      <c r="S339" s="2"/>
      <c r="T339" s="2"/>
      <c r="U339" s="2"/>
      <c r="V339" s="2"/>
      <c r="W339" s="2"/>
      <c r="X339" s="2"/>
      <c r="Y339" s="2"/>
      <c r="Z339" s="2"/>
    </row>
    <row r="340" spans="1:26" ht="12" customHeight="1">
      <c r="A340" s="50"/>
      <c r="B340" s="79"/>
      <c r="C340" s="2"/>
      <c r="D340" s="63"/>
      <c r="E340" s="63"/>
      <c r="F340" s="75"/>
      <c r="G340" s="2"/>
      <c r="H340" s="2"/>
      <c r="I340" s="2"/>
      <c r="J340" s="2"/>
      <c r="K340" s="2"/>
      <c r="L340" s="2"/>
      <c r="M340" s="2"/>
      <c r="N340" s="2"/>
      <c r="O340" s="2"/>
      <c r="P340" s="2"/>
      <c r="Q340" s="2"/>
      <c r="R340" s="2"/>
      <c r="S340" s="2"/>
      <c r="T340" s="2"/>
      <c r="U340" s="2"/>
      <c r="V340" s="2"/>
      <c r="W340" s="2"/>
      <c r="X340" s="2"/>
      <c r="Y340" s="2"/>
      <c r="Z340" s="2"/>
    </row>
    <row r="341" spans="1:26" ht="12" customHeight="1">
      <c r="A341" s="50"/>
      <c r="B341" s="79"/>
      <c r="C341" s="2"/>
      <c r="D341" s="63"/>
      <c r="E341" s="63"/>
      <c r="F341" s="75"/>
      <c r="G341" s="2"/>
      <c r="H341" s="2"/>
      <c r="I341" s="2"/>
      <c r="J341" s="2"/>
      <c r="K341" s="2"/>
      <c r="L341" s="2"/>
      <c r="M341" s="2"/>
      <c r="N341" s="2"/>
      <c r="O341" s="2"/>
      <c r="P341" s="2"/>
      <c r="Q341" s="2"/>
      <c r="R341" s="2"/>
      <c r="S341" s="2"/>
      <c r="T341" s="2"/>
      <c r="U341" s="2"/>
      <c r="V341" s="2"/>
      <c r="W341" s="2"/>
      <c r="X341" s="2"/>
      <c r="Y341" s="2"/>
      <c r="Z341" s="2"/>
    </row>
    <row r="342" spans="1:26" ht="12" customHeight="1">
      <c r="A342" s="50"/>
      <c r="B342" s="79"/>
      <c r="C342" s="2"/>
      <c r="D342" s="63"/>
      <c r="E342" s="63"/>
      <c r="F342" s="75"/>
      <c r="G342" s="2"/>
      <c r="H342" s="2"/>
      <c r="I342" s="2"/>
      <c r="J342" s="2"/>
      <c r="K342" s="2"/>
      <c r="L342" s="2"/>
      <c r="M342" s="2"/>
      <c r="N342" s="2"/>
      <c r="O342" s="2"/>
      <c r="P342" s="2"/>
      <c r="Q342" s="2"/>
      <c r="R342" s="2"/>
      <c r="S342" s="2"/>
      <c r="T342" s="2"/>
      <c r="U342" s="2"/>
      <c r="V342" s="2"/>
      <c r="W342" s="2"/>
      <c r="X342" s="2"/>
      <c r="Y342" s="2"/>
      <c r="Z342" s="2"/>
    </row>
    <row r="343" spans="1:26" ht="12" customHeight="1">
      <c r="A343" s="50"/>
      <c r="B343" s="79"/>
      <c r="C343" s="2"/>
      <c r="D343" s="63"/>
      <c r="E343" s="63"/>
      <c r="F343" s="75"/>
      <c r="G343" s="2"/>
      <c r="H343" s="2"/>
      <c r="I343" s="2"/>
      <c r="J343" s="2"/>
      <c r="K343" s="2"/>
      <c r="L343" s="2"/>
      <c r="M343" s="2"/>
      <c r="N343" s="2"/>
      <c r="O343" s="2"/>
      <c r="P343" s="2"/>
      <c r="Q343" s="2"/>
      <c r="R343" s="2"/>
      <c r="S343" s="2"/>
      <c r="T343" s="2"/>
      <c r="U343" s="2"/>
      <c r="V343" s="2"/>
      <c r="W343" s="2"/>
      <c r="X343" s="2"/>
      <c r="Y343" s="2"/>
      <c r="Z343" s="2"/>
    </row>
    <row r="344" spans="1:26" ht="12" customHeight="1">
      <c r="A344" s="50"/>
      <c r="B344" s="79"/>
      <c r="C344" s="2"/>
      <c r="D344" s="63"/>
      <c r="E344" s="63"/>
      <c r="F344" s="75"/>
      <c r="G344" s="2"/>
      <c r="H344" s="2"/>
      <c r="I344" s="2"/>
      <c r="J344" s="2"/>
      <c r="K344" s="2"/>
      <c r="L344" s="2"/>
      <c r="M344" s="2"/>
      <c r="N344" s="2"/>
      <c r="O344" s="2"/>
      <c r="P344" s="2"/>
      <c r="Q344" s="2"/>
      <c r="R344" s="2"/>
      <c r="S344" s="2"/>
      <c r="T344" s="2"/>
      <c r="U344" s="2"/>
      <c r="V344" s="2"/>
      <c r="W344" s="2"/>
      <c r="X344" s="2"/>
      <c r="Y344" s="2"/>
      <c r="Z344" s="2"/>
    </row>
    <row r="345" spans="1:26" ht="12" customHeight="1">
      <c r="A345" s="50"/>
      <c r="B345" s="79"/>
      <c r="C345" s="2"/>
      <c r="D345" s="63"/>
      <c r="E345" s="63"/>
      <c r="F345" s="75"/>
      <c r="G345" s="2"/>
      <c r="H345" s="2"/>
      <c r="I345" s="2"/>
      <c r="J345" s="2"/>
      <c r="K345" s="2"/>
      <c r="L345" s="2"/>
      <c r="M345" s="2"/>
      <c r="N345" s="2"/>
      <c r="O345" s="2"/>
      <c r="P345" s="2"/>
      <c r="Q345" s="2"/>
      <c r="R345" s="2"/>
      <c r="S345" s="2"/>
      <c r="T345" s="2"/>
      <c r="U345" s="2"/>
      <c r="V345" s="2"/>
      <c r="W345" s="2"/>
      <c r="X345" s="2"/>
      <c r="Y345" s="2"/>
      <c r="Z345" s="2"/>
    </row>
    <row r="346" spans="1:26" ht="12" customHeight="1">
      <c r="A346" s="50"/>
      <c r="B346" s="79"/>
      <c r="C346" s="2"/>
      <c r="D346" s="63"/>
      <c r="E346" s="63"/>
      <c r="F346" s="75"/>
      <c r="G346" s="2"/>
      <c r="H346" s="2"/>
      <c r="I346" s="2"/>
      <c r="J346" s="2"/>
      <c r="K346" s="2"/>
      <c r="L346" s="2"/>
      <c r="M346" s="2"/>
      <c r="N346" s="2"/>
      <c r="O346" s="2"/>
      <c r="P346" s="2"/>
      <c r="Q346" s="2"/>
      <c r="R346" s="2"/>
      <c r="S346" s="2"/>
      <c r="T346" s="2"/>
      <c r="U346" s="2"/>
      <c r="V346" s="2"/>
      <c r="W346" s="2"/>
      <c r="X346" s="2"/>
      <c r="Y346" s="2"/>
      <c r="Z346" s="2"/>
    </row>
    <row r="347" spans="1:26" ht="12" customHeight="1">
      <c r="A347" s="50"/>
      <c r="B347" s="79"/>
      <c r="C347" s="2"/>
      <c r="D347" s="63"/>
      <c r="E347" s="63"/>
      <c r="F347" s="75"/>
      <c r="G347" s="2"/>
      <c r="H347" s="2"/>
      <c r="I347" s="2"/>
      <c r="J347" s="2"/>
      <c r="K347" s="2"/>
      <c r="L347" s="2"/>
      <c r="M347" s="2"/>
      <c r="N347" s="2"/>
      <c r="O347" s="2"/>
      <c r="P347" s="2"/>
      <c r="Q347" s="2"/>
      <c r="R347" s="2"/>
      <c r="S347" s="2"/>
      <c r="T347" s="2"/>
      <c r="U347" s="2"/>
      <c r="V347" s="2"/>
      <c r="W347" s="2"/>
      <c r="X347" s="2"/>
      <c r="Y347" s="2"/>
      <c r="Z347" s="2"/>
    </row>
    <row r="348" spans="1:26" ht="12" customHeight="1">
      <c r="A348" s="50"/>
      <c r="B348" s="79"/>
      <c r="C348" s="2"/>
      <c r="D348" s="63"/>
      <c r="E348" s="63"/>
      <c r="F348" s="75"/>
      <c r="G348" s="2"/>
      <c r="H348" s="2"/>
      <c r="I348" s="2"/>
      <c r="J348" s="2"/>
      <c r="K348" s="2"/>
      <c r="L348" s="2"/>
      <c r="M348" s="2"/>
      <c r="N348" s="2"/>
      <c r="O348" s="2"/>
      <c r="P348" s="2"/>
      <c r="Q348" s="2"/>
      <c r="R348" s="2"/>
      <c r="S348" s="2"/>
      <c r="T348" s="2"/>
      <c r="U348" s="2"/>
      <c r="V348" s="2"/>
      <c r="W348" s="2"/>
      <c r="X348" s="2"/>
      <c r="Y348" s="2"/>
      <c r="Z348" s="2"/>
    </row>
    <row r="349" spans="1:26" ht="12" customHeight="1">
      <c r="A349" s="50"/>
      <c r="B349" s="79"/>
      <c r="C349" s="2"/>
      <c r="D349" s="63"/>
      <c r="E349" s="63"/>
      <c r="F349" s="75"/>
      <c r="G349" s="2"/>
      <c r="H349" s="2"/>
      <c r="I349" s="2"/>
      <c r="J349" s="2"/>
      <c r="K349" s="2"/>
      <c r="L349" s="2"/>
      <c r="M349" s="2"/>
      <c r="N349" s="2"/>
      <c r="O349" s="2"/>
      <c r="P349" s="2"/>
      <c r="Q349" s="2"/>
      <c r="R349" s="2"/>
      <c r="S349" s="2"/>
      <c r="T349" s="2"/>
      <c r="U349" s="2"/>
      <c r="V349" s="2"/>
      <c r="W349" s="2"/>
      <c r="X349" s="2"/>
      <c r="Y349" s="2"/>
      <c r="Z349" s="2"/>
    </row>
    <row r="350" spans="1:26" ht="12" customHeight="1">
      <c r="A350" s="50"/>
      <c r="B350" s="79"/>
      <c r="C350" s="2"/>
      <c r="D350" s="63"/>
      <c r="E350" s="63"/>
      <c r="F350" s="75"/>
      <c r="G350" s="2"/>
      <c r="H350" s="2"/>
      <c r="I350" s="2"/>
      <c r="J350" s="2"/>
      <c r="K350" s="2"/>
      <c r="L350" s="2"/>
      <c r="M350" s="2"/>
      <c r="N350" s="2"/>
      <c r="O350" s="2"/>
      <c r="P350" s="2"/>
      <c r="Q350" s="2"/>
      <c r="R350" s="2"/>
      <c r="S350" s="2"/>
      <c r="T350" s="2"/>
      <c r="U350" s="2"/>
      <c r="V350" s="2"/>
      <c r="W350" s="2"/>
      <c r="X350" s="2"/>
      <c r="Y350" s="2"/>
      <c r="Z350" s="2"/>
    </row>
    <row r="351" spans="1:26" ht="12" customHeight="1">
      <c r="A351" s="50"/>
      <c r="B351" s="79"/>
      <c r="C351" s="2"/>
      <c r="D351" s="63"/>
      <c r="E351" s="63"/>
      <c r="F351" s="75"/>
      <c r="G351" s="2"/>
      <c r="H351" s="2"/>
      <c r="I351" s="2"/>
      <c r="J351" s="2"/>
      <c r="K351" s="2"/>
      <c r="L351" s="2"/>
      <c r="M351" s="2"/>
      <c r="N351" s="2"/>
      <c r="O351" s="2"/>
      <c r="P351" s="2"/>
      <c r="Q351" s="2"/>
      <c r="R351" s="2"/>
      <c r="S351" s="2"/>
      <c r="T351" s="2"/>
      <c r="U351" s="2"/>
      <c r="V351" s="2"/>
      <c r="W351" s="2"/>
      <c r="X351" s="2"/>
      <c r="Y351" s="2"/>
      <c r="Z351" s="2"/>
    </row>
    <row r="352" spans="1:26" ht="12" customHeight="1">
      <c r="A352" s="50"/>
      <c r="B352" s="79"/>
      <c r="C352" s="2"/>
      <c r="D352" s="63"/>
      <c r="E352" s="63"/>
      <c r="F352" s="75"/>
      <c r="G352" s="2"/>
      <c r="H352" s="2"/>
      <c r="I352" s="2"/>
      <c r="J352" s="2"/>
      <c r="K352" s="2"/>
      <c r="L352" s="2"/>
      <c r="M352" s="2"/>
      <c r="N352" s="2"/>
      <c r="O352" s="2"/>
      <c r="P352" s="2"/>
      <c r="Q352" s="2"/>
      <c r="R352" s="2"/>
      <c r="S352" s="2"/>
      <c r="T352" s="2"/>
      <c r="U352" s="2"/>
      <c r="V352" s="2"/>
      <c r="W352" s="2"/>
      <c r="X352" s="2"/>
      <c r="Y352" s="2"/>
      <c r="Z352" s="2"/>
    </row>
    <row r="353" spans="1:26" ht="12" customHeight="1">
      <c r="A353" s="50"/>
      <c r="B353" s="79"/>
      <c r="C353" s="2"/>
      <c r="D353" s="63"/>
      <c r="E353" s="63"/>
      <c r="F353" s="75"/>
      <c r="G353" s="2"/>
      <c r="H353" s="2"/>
      <c r="I353" s="2"/>
      <c r="J353" s="2"/>
      <c r="K353" s="2"/>
      <c r="L353" s="2"/>
      <c r="M353" s="2"/>
      <c r="N353" s="2"/>
      <c r="O353" s="2"/>
      <c r="P353" s="2"/>
      <c r="Q353" s="2"/>
      <c r="R353" s="2"/>
      <c r="S353" s="2"/>
      <c r="T353" s="2"/>
      <c r="U353" s="2"/>
      <c r="V353" s="2"/>
      <c r="W353" s="2"/>
      <c r="X353" s="2"/>
      <c r="Y353" s="2"/>
      <c r="Z353" s="2"/>
    </row>
    <row r="354" spans="1:26" ht="12" customHeight="1">
      <c r="A354" s="50"/>
      <c r="B354" s="79"/>
      <c r="C354" s="2"/>
      <c r="D354" s="63"/>
      <c r="E354" s="63"/>
      <c r="F354" s="75"/>
      <c r="G354" s="2"/>
      <c r="H354" s="2"/>
      <c r="I354" s="2"/>
      <c r="J354" s="2"/>
      <c r="K354" s="2"/>
      <c r="L354" s="2"/>
      <c r="M354" s="2"/>
      <c r="N354" s="2"/>
      <c r="O354" s="2"/>
      <c r="P354" s="2"/>
      <c r="Q354" s="2"/>
      <c r="R354" s="2"/>
      <c r="S354" s="2"/>
      <c r="T354" s="2"/>
      <c r="U354" s="2"/>
      <c r="V354" s="2"/>
      <c r="W354" s="2"/>
      <c r="X354" s="2"/>
      <c r="Y354" s="2"/>
      <c r="Z354" s="2"/>
    </row>
    <row r="355" spans="1:26" ht="12" customHeight="1">
      <c r="A355" s="50"/>
      <c r="B355" s="79"/>
      <c r="C355" s="2"/>
      <c r="D355" s="63"/>
      <c r="E355" s="63"/>
      <c r="F355" s="75"/>
      <c r="G355" s="2"/>
      <c r="H355" s="2"/>
      <c r="I355" s="2"/>
      <c r="J355" s="2"/>
      <c r="K355" s="2"/>
      <c r="L355" s="2"/>
      <c r="M355" s="2"/>
      <c r="N355" s="2"/>
      <c r="O355" s="2"/>
      <c r="P355" s="2"/>
      <c r="Q355" s="2"/>
      <c r="R355" s="2"/>
      <c r="S355" s="2"/>
      <c r="T355" s="2"/>
      <c r="U355" s="2"/>
      <c r="V355" s="2"/>
      <c r="W355" s="2"/>
      <c r="X355" s="2"/>
      <c r="Y355" s="2"/>
      <c r="Z355" s="2"/>
    </row>
    <row r="356" spans="1:26" ht="12" customHeight="1">
      <c r="A356" s="50"/>
      <c r="B356" s="79"/>
      <c r="C356" s="2"/>
      <c r="D356" s="63"/>
      <c r="E356" s="63"/>
      <c r="F356" s="75"/>
      <c r="G356" s="2"/>
      <c r="H356" s="2"/>
      <c r="I356" s="2"/>
      <c r="J356" s="2"/>
      <c r="K356" s="2"/>
      <c r="L356" s="2"/>
      <c r="M356" s="2"/>
      <c r="N356" s="2"/>
      <c r="O356" s="2"/>
      <c r="P356" s="2"/>
      <c r="Q356" s="2"/>
      <c r="R356" s="2"/>
      <c r="S356" s="2"/>
      <c r="T356" s="2"/>
      <c r="U356" s="2"/>
      <c r="V356" s="2"/>
      <c r="W356" s="2"/>
      <c r="X356" s="2"/>
      <c r="Y356" s="2"/>
      <c r="Z356" s="2"/>
    </row>
    <row r="357" spans="1:26" ht="12" customHeight="1">
      <c r="A357" s="50"/>
      <c r="B357" s="79"/>
      <c r="C357" s="2"/>
      <c r="D357" s="63"/>
      <c r="E357" s="63"/>
      <c r="F357" s="75"/>
      <c r="G357" s="2"/>
      <c r="H357" s="2"/>
      <c r="I357" s="2"/>
      <c r="J357" s="2"/>
      <c r="K357" s="2"/>
      <c r="L357" s="2"/>
      <c r="M357" s="2"/>
      <c r="N357" s="2"/>
      <c r="O357" s="2"/>
      <c r="P357" s="2"/>
      <c r="Q357" s="2"/>
      <c r="R357" s="2"/>
      <c r="S357" s="2"/>
      <c r="T357" s="2"/>
      <c r="U357" s="2"/>
      <c r="V357" s="2"/>
      <c r="W357" s="2"/>
      <c r="X357" s="2"/>
      <c r="Y357" s="2"/>
      <c r="Z357" s="2"/>
    </row>
    <row r="358" spans="1:26" ht="12" customHeight="1">
      <c r="A358" s="50"/>
      <c r="B358" s="79"/>
      <c r="C358" s="2"/>
      <c r="D358" s="63"/>
      <c r="E358" s="63"/>
      <c r="F358" s="75"/>
      <c r="G358" s="2"/>
      <c r="H358" s="2"/>
      <c r="I358" s="2"/>
      <c r="J358" s="2"/>
      <c r="K358" s="2"/>
      <c r="L358" s="2"/>
      <c r="M358" s="2"/>
      <c r="N358" s="2"/>
      <c r="O358" s="2"/>
      <c r="P358" s="2"/>
      <c r="Q358" s="2"/>
      <c r="R358" s="2"/>
      <c r="S358" s="2"/>
      <c r="T358" s="2"/>
      <c r="U358" s="2"/>
      <c r="V358" s="2"/>
      <c r="W358" s="2"/>
      <c r="X358" s="2"/>
      <c r="Y358" s="2"/>
      <c r="Z358" s="2"/>
    </row>
    <row r="359" spans="1:26" ht="12" customHeight="1">
      <c r="A359" s="50"/>
      <c r="B359" s="79"/>
      <c r="C359" s="2"/>
      <c r="D359" s="63"/>
      <c r="E359" s="63"/>
      <c r="F359" s="75"/>
      <c r="G359" s="2"/>
      <c r="H359" s="2"/>
      <c r="I359" s="2"/>
      <c r="J359" s="2"/>
      <c r="K359" s="2"/>
      <c r="L359" s="2"/>
      <c r="M359" s="2"/>
      <c r="N359" s="2"/>
      <c r="O359" s="2"/>
      <c r="P359" s="2"/>
      <c r="Q359" s="2"/>
      <c r="R359" s="2"/>
      <c r="S359" s="2"/>
      <c r="T359" s="2"/>
      <c r="U359" s="2"/>
      <c r="V359" s="2"/>
      <c r="W359" s="2"/>
      <c r="X359" s="2"/>
      <c r="Y359" s="2"/>
      <c r="Z359" s="2"/>
    </row>
    <row r="360" spans="1:26" ht="12" customHeight="1">
      <c r="A360" s="50"/>
      <c r="B360" s="79"/>
      <c r="C360" s="2"/>
      <c r="D360" s="63"/>
      <c r="E360" s="63"/>
      <c r="F360" s="75"/>
      <c r="G360" s="2"/>
      <c r="H360" s="2"/>
      <c r="I360" s="2"/>
      <c r="J360" s="2"/>
      <c r="K360" s="2"/>
      <c r="L360" s="2"/>
      <c r="M360" s="2"/>
      <c r="N360" s="2"/>
      <c r="O360" s="2"/>
      <c r="P360" s="2"/>
      <c r="Q360" s="2"/>
      <c r="R360" s="2"/>
      <c r="S360" s="2"/>
      <c r="T360" s="2"/>
      <c r="U360" s="2"/>
      <c r="V360" s="2"/>
      <c r="W360" s="2"/>
      <c r="X360" s="2"/>
      <c r="Y360" s="2"/>
      <c r="Z360" s="2"/>
    </row>
    <row r="361" spans="1:26" ht="12" customHeight="1">
      <c r="A361" s="50"/>
      <c r="B361" s="79"/>
      <c r="C361" s="2"/>
      <c r="D361" s="63"/>
      <c r="E361" s="63"/>
      <c r="F361" s="75"/>
      <c r="G361" s="2"/>
      <c r="H361" s="2"/>
      <c r="I361" s="2"/>
      <c r="J361" s="2"/>
      <c r="K361" s="2"/>
      <c r="L361" s="2"/>
      <c r="M361" s="2"/>
      <c r="N361" s="2"/>
      <c r="O361" s="2"/>
      <c r="P361" s="2"/>
      <c r="Q361" s="2"/>
      <c r="R361" s="2"/>
      <c r="S361" s="2"/>
      <c r="T361" s="2"/>
      <c r="U361" s="2"/>
      <c r="V361" s="2"/>
      <c r="W361" s="2"/>
      <c r="X361" s="2"/>
      <c r="Y361" s="2"/>
      <c r="Z361" s="2"/>
    </row>
    <row r="362" spans="1:26" ht="12" customHeight="1">
      <c r="A362" s="50"/>
      <c r="B362" s="79"/>
      <c r="C362" s="2"/>
      <c r="D362" s="63"/>
      <c r="E362" s="63"/>
      <c r="F362" s="75"/>
      <c r="G362" s="2"/>
      <c r="H362" s="2"/>
      <c r="I362" s="2"/>
      <c r="J362" s="2"/>
      <c r="K362" s="2"/>
      <c r="L362" s="2"/>
      <c r="M362" s="2"/>
      <c r="N362" s="2"/>
      <c r="O362" s="2"/>
      <c r="P362" s="2"/>
      <c r="Q362" s="2"/>
      <c r="R362" s="2"/>
      <c r="S362" s="2"/>
      <c r="T362" s="2"/>
      <c r="U362" s="2"/>
      <c r="V362" s="2"/>
      <c r="W362" s="2"/>
      <c r="X362" s="2"/>
      <c r="Y362" s="2"/>
      <c r="Z362" s="2"/>
    </row>
    <row r="363" spans="1:26" ht="12" customHeight="1">
      <c r="A363" s="50"/>
      <c r="B363" s="79"/>
      <c r="C363" s="2"/>
      <c r="D363" s="63"/>
      <c r="E363" s="63"/>
      <c r="F363" s="75"/>
      <c r="G363" s="2"/>
      <c r="H363" s="2"/>
      <c r="I363" s="2"/>
      <c r="J363" s="2"/>
      <c r="K363" s="2"/>
      <c r="L363" s="2"/>
      <c r="M363" s="2"/>
      <c r="N363" s="2"/>
      <c r="O363" s="2"/>
      <c r="P363" s="2"/>
      <c r="Q363" s="2"/>
      <c r="R363" s="2"/>
      <c r="S363" s="2"/>
      <c r="T363" s="2"/>
      <c r="U363" s="2"/>
      <c r="V363" s="2"/>
      <c r="W363" s="2"/>
      <c r="X363" s="2"/>
      <c r="Y363" s="2"/>
      <c r="Z363" s="2"/>
    </row>
    <row r="364" spans="1:26" ht="12" customHeight="1">
      <c r="A364" s="50"/>
      <c r="B364" s="79"/>
      <c r="C364" s="2"/>
      <c r="D364" s="63"/>
      <c r="E364" s="63"/>
      <c r="F364" s="75"/>
      <c r="G364" s="2"/>
      <c r="H364" s="2"/>
      <c r="I364" s="2"/>
      <c r="J364" s="2"/>
      <c r="K364" s="2"/>
      <c r="L364" s="2"/>
      <c r="M364" s="2"/>
      <c r="N364" s="2"/>
      <c r="O364" s="2"/>
      <c r="P364" s="2"/>
      <c r="Q364" s="2"/>
      <c r="R364" s="2"/>
      <c r="S364" s="2"/>
      <c r="T364" s="2"/>
      <c r="U364" s="2"/>
      <c r="V364" s="2"/>
      <c r="W364" s="2"/>
      <c r="X364" s="2"/>
      <c r="Y364" s="2"/>
      <c r="Z364" s="2"/>
    </row>
    <row r="365" spans="1:26" ht="12" customHeight="1">
      <c r="A365" s="50"/>
      <c r="B365" s="79"/>
      <c r="C365" s="2"/>
      <c r="D365" s="63"/>
      <c r="E365" s="63"/>
      <c r="F365" s="75"/>
      <c r="G365" s="2"/>
      <c r="H365" s="2"/>
      <c r="I365" s="2"/>
      <c r="J365" s="2"/>
      <c r="K365" s="2"/>
      <c r="L365" s="2"/>
      <c r="M365" s="2"/>
      <c r="N365" s="2"/>
      <c r="O365" s="2"/>
      <c r="P365" s="2"/>
      <c r="Q365" s="2"/>
      <c r="R365" s="2"/>
      <c r="S365" s="2"/>
      <c r="T365" s="2"/>
      <c r="U365" s="2"/>
      <c r="V365" s="2"/>
      <c r="W365" s="2"/>
      <c r="X365" s="2"/>
      <c r="Y365" s="2"/>
      <c r="Z365" s="2"/>
    </row>
    <row r="366" spans="1:26" ht="12" customHeight="1">
      <c r="A366" s="50"/>
      <c r="B366" s="79"/>
      <c r="C366" s="2"/>
      <c r="D366" s="63"/>
      <c r="E366" s="63"/>
      <c r="F366" s="75"/>
      <c r="G366" s="2"/>
      <c r="H366" s="2"/>
      <c r="I366" s="2"/>
      <c r="J366" s="2"/>
      <c r="K366" s="2"/>
      <c r="L366" s="2"/>
      <c r="M366" s="2"/>
      <c r="N366" s="2"/>
      <c r="O366" s="2"/>
      <c r="P366" s="2"/>
      <c r="Q366" s="2"/>
      <c r="R366" s="2"/>
      <c r="S366" s="2"/>
      <c r="T366" s="2"/>
      <c r="U366" s="2"/>
      <c r="V366" s="2"/>
      <c r="W366" s="2"/>
      <c r="X366" s="2"/>
      <c r="Y366" s="2"/>
      <c r="Z366" s="2"/>
    </row>
    <row r="367" spans="1:26" ht="12" customHeight="1">
      <c r="A367" s="50"/>
      <c r="B367" s="79"/>
      <c r="C367" s="2"/>
      <c r="D367" s="63"/>
      <c r="E367" s="63"/>
      <c r="F367" s="75"/>
      <c r="G367" s="2"/>
      <c r="H367" s="2"/>
      <c r="I367" s="2"/>
      <c r="J367" s="2"/>
      <c r="K367" s="2"/>
      <c r="L367" s="2"/>
      <c r="M367" s="2"/>
      <c r="N367" s="2"/>
      <c r="O367" s="2"/>
      <c r="P367" s="2"/>
      <c r="Q367" s="2"/>
      <c r="R367" s="2"/>
      <c r="S367" s="2"/>
      <c r="T367" s="2"/>
      <c r="U367" s="2"/>
      <c r="V367" s="2"/>
      <c r="W367" s="2"/>
      <c r="X367" s="2"/>
      <c r="Y367" s="2"/>
      <c r="Z367" s="2"/>
    </row>
    <row r="368" spans="1:26" ht="12" customHeight="1">
      <c r="A368" s="50"/>
      <c r="B368" s="79"/>
      <c r="C368" s="2"/>
      <c r="D368" s="63"/>
      <c r="E368" s="63"/>
      <c r="F368" s="75"/>
      <c r="G368" s="2"/>
      <c r="H368" s="2"/>
      <c r="I368" s="2"/>
      <c r="J368" s="2"/>
      <c r="K368" s="2"/>
      <c r="L368" s="2"/>
      <c r="M368" s="2"/>
      <c r="N368" s="2"/>
      <c r="O368" s="2"/>
      <c r="P368" s="2"/>
      <c r="Q368" s="2"/>
      <c r="R368" s="2"/>
      <c r="S368" s="2"/>
      <c r="T368" s="2"/>
      <c r="U368" s="2"/>
      <c r="V368" s="2"/>
      <c r="W368" s="2"/>
      <c r="X368" s="2"/>
      <c r="Y368" s="2"/>
      <c r="Z368" s="2"/>
    </row>
    <row r="369" spans="1:26" ht="12" customHeight="1">
      <c r="A369" s="50"/>
      <c r="B369" s="79"/>
      <c r="C369" s="2"/>
      <c r="D369" s="63"/>
      <c r="E369" s="63"/>
      <c r="F369" s="75"/>
      <c r="G369" s="2"/>
      <c r="H369" s="2"/>
      <c r="I369" s="2"/>
      <c r="J369" s="2"/>
      <c r="K369" s="2"/>
      <c r="L369" s="2"/>
      <c r="M369" s="2"/>
      <c r="N369" s="2"/>
      <c r="O369" s="2"/>
      <c r="P369" s="2"/>
      <c r="Q369" s="2"/>
      <c r="R369" s="2"/>
      <c r="S369" s="2"/>
      <c r="T369" s="2"/>
      <c r="U369" s="2"/>
      <c r="V369" s="2"/>
      <c r="W369" s="2"/>
      <c r="X369" s="2"/>
      <c r="Y369" s="2"/>
      <c r="Z369" s="2"/>
    </row>
    <row r="370" spans="1:26" ht="12" customHeight="1">
      <c r="A370" s="50"/>
      <c r="B370" s="79"/>
      <c r="C370" s="2"/>
      <c r="D370" s="63"/>
      <c r="E370" s="63"/>
      <c r="F370" s="75"/>
      <c r="G370" s="2"/>
      <c r="H370" s="2"/>
      <c r="I370" s="2"/>
      <c r="J370" s="2"/>
      <c r="K370" s="2"/>
      <c r="L370" s="2"/>
      <c r="M370" s="2"/>
      <c r="N370" s="2"/>
      <c r="O370" s="2"/>
      <c r="P370" s="2"/>
      <c r="Q370" s="2"/>
      <c r="R370" s="2"/>
      <c r="S370" s="2"/>
      <c r="T370" s="2"/>
      <c r="U370" s="2"/>
      <c r="V370" s="2"/>
      <c r="W370" s="2"/>
      <c r="X370" s="2"/>
      <c r="Y370" s="2"/>
      <c r="Z370" s="2"/>
    </row>
    <row r="371" spans="1:26" ht="12" customHeight="1">
      <c r="A371" s="50"/>
      <c r="B371" s="79"/>
      <c r="C371" s="2"/>
      <c r="D371" s="63"/>
      <c r="E371" s="63"/>
      <c r="F371" s="75"/>
      <c r="G371" s="2"/>
      <c r="H371" s="2"/>
      <c r="I371" s="2"/>
      <c r="J371" s="2"/>
      <c r="K371" s="2"/>
      <c r="L371" s="2"/>
      <c r="M371" s="2"/>
      <c r="N371" s="2"/>
      <c r="O371" s="2"/>
      <c r="P371" s="2"/>
      <c r="Q371" s="2"/>
      <c r="R371" s="2"/>
      <c r="S371" s="2"/>
      <c r="T371" s="2"/>
      <c r="U371" s="2"/>
      <c r="V371" s="2"/>
      <c r="W371" s="2"/>
      <c r="X371" s="2"/>
      <c r="Y371" s="2"/>
      <c r="Z371" s="2"/>
    </row>
    <row r="372" spans="1:26" ht="12" customHeight="1">
      <c r="A372" s="50"/>
      <c r="B372" s="79"/>
      <c r="C372" s="2"/>
      <c r="D372" s="63"/>
      <c r="E372" s="63"/>
      <c r="F372" s="75"/>
      <c r="G372" s="2"/>
      <c r="H372" s="2"/>
      <c r="I372" s="2"/>
      <c r="J372" s="2"/>
      <c r="K372" s="2"/>
      <c r="L372" s="2"/>
      <c r="M372" s="2"/>
      <c r="N372" s="2"/>
      <c r="O372" s="2"/>
      <c r="P372" s="2"/>
      <c r="Q372" s="2"/>
      <c r="R372" s="2"/>
      <c r="S372" s="2"/>
      <c r="T372" s="2"/>
      <c r="U372" s="2"/>
      <c r="V372" s="2"/>
      <c r="W372" s="2"/>
      <c r="X372" s="2"/>
      <c r="Y372" s="2"/>
      <c r="Z372" s="2"/>
    </row>
    <row r="373" spans="1:26" ht="12" customHeight="1">
      <c r="A373" s="50"/>
      <c r="B373" s="79"/>
      <c r="C373" s="2"/>
      <c r="D373" s="63"/>
      <c r="E373" s="63"/>
      <c r="F373" s="75"/>
      <c r="G373" s="2"/>
      <c r="H373" s="2"/>
      <c r="I373" s="2"/>
      <c r="J373" s="2"/>
      <c r="K373" s="2"/>
      <c r="L373" s="2"/>
      <c r="M373" s="2"/>
      <c r="N373" s="2"/>
      <c r="O373" s="2"/>
      <c r="P373" s="2"/>
      <c r="Q373" s="2"/>
      <c r="R373" s="2"/>
      <c r="S373" s="2"/>
      <c r="T373" s="2"/>
      <c r="U373" s="2"/>
      <c r="V373" s="2"/>
      <c r="W373" s="2"/>
      <c r="X373" s="2"/>
      <c r="Y373" s="2"/>
      <c r="Z373" s="2"/>
    </row>
    <row r="374" spans="1:26" ht="12" customHeight="1">
      <c r="A374" s="50"/>
      <c r="B374" s="79"/>
      <c r="C374" s="2"/>
      <c r="D374" s="63"/>
      <c r="E374" s="63"/>
      <c r="F374" s="75"/>
      <c r="G374" s="2"/>
      <c r="H374" s="2"/>
      <c r="I374" s="2"/>
      <c r="J374" s="2"/>
      <c r="K374" s="2"/>
      <c r="L374" s="2"/>
      <c r="M374" s="2"/>
      <c r="N374" s="2"/>
      <c r="O374" s="2"/>
      <c r="P374" s="2"/>
      <c r="Q374" s="2"/>
      <c r="R374" s="2"/>
      <c r="S374" s="2"/>
      <c r="T374" s="2"/>
      <c r="U374" s="2"/>
      <c r="V374" s="2"/>
      <c r="W374" s="2"/>
      <c r="X374" s="2"/>
      <c r="Y374" s="2"/>
      <c r="Z374" s="2"/>
    </row>
    <row r="375" spans="1:26" ht="12" customHeight="1">
      <c r="A375" s="50"/>
      <c r="B375" s="79"/>
      <c r="C375" s="2"/>
      <c r="D375" s="63"/>
      <c r="E375" s="63"/>
      <c r="F375" s="75"/>
      <c r="G375" s="2"/>
      <c r="H375" s="2"/>
      <c r="I375" s="2"/>
      <c r="J375" s="2"/>
      <c r="K375" s="2"/>
      <c r="L375" s="2"/>
      <c r="M375" s="2"/>
      <c r="N375" s="2"/>
      <c r="O375" s="2"/>
      <c r="P375" s="2"/>
      <c r="Q375" s="2"/>
      <c r="R375" s="2"/>
      <c r="S375" s="2"/>
      <c r="T375" s="2"/>
      <c r="U375" s="2"/>
      <c r="V375" s="2"/>
      <c r="W375" s="2"/>
      <c r="X375" s="2"/>
      <c r="Y375" s="2"/>
      <c r="Z375" s="2"/>
    </row>
    <row r="376" spans="1:26" ht="12" customHeight="1">
      <c r="A376" s="50"/>
      <c r="B376" s="79"/>
      <c r="C376" s="2"/>
      <c r="D376" s="63"/>
      <c r="E376" s="63"/>
      <c r="F376" s="75"/>
      <c r="G376" s="2"/>
      <c r="H376" s="2"/>
      <c r="I376" s="2"/>
      <c r="J376" s="2"/>
      <c r="K376" s="2"/>
      <c r="L376" s="2"/>
      <c r="M376" s="2"/>
      <c r="N376" s="2"/>
      <c r="O376" s="2"/>
      <c r="P376" s="2"/>
      <c r="Q376" s="2"/>
      <c r="R376" s="2"/>
      <c r="S376" s="2"/>
      <c r="T376" s="2"/>
      <c r="U376" s="2"/>
      <c r="V376" s="2"/>
      <c r="W376" s="2"/>
      <c r="X376" s="2"/>
      <c r="Y376" s="2"/>
      <c r="Z376" s="2"/>
    </row>
    <row r="377" spans="1:26" ht="12" customHeight="1">
      <c r="A377" s="50"/>
      <c r="B377" s="79"/>
      <c r="C377" s="2"/>
      <c r="D377" s="63"/>
      <c r="E377" s="63"/>
      <c r="F377" s="75"/>
      <c r="G377" s="2"/>
      <c r="H377" s="2"/>
      <c r="I377" s="2"/>
      <c r="J377" s="2"/>
      <c r="K377" s="2"/>
      <c r="L377" s="2"/>
      <c r="M377" s="2"/>
      <c r="N377" s="2"/>
      <c r="O377" s="2"/>
      <c r="P377" s="2"/>
      <c r="Q377" s="2"/>
      <c r="R377" s="2"/>
      <c r="S377" s="2"/>
      <c r="T377" s="2"/>
      <c r="U377" s="2"/>
      <c r="V377" s="2"/>
      <c r="W377" s="2"/>
      <c r="X377" s="2"/>
      <c r="Y377" s="2"/>
      <c r="Z377" s="2"/>
    </row>
    <row r="378" spans="1:26" ht="12" customHeight="1">
      <c r="A378" s="50"/>
      <c r="B378" s="79"/>
      <c r="C378" s="2"/>
      <c r="D378" s="63"/>
      <c r="E378" s="63"/>
      <c r="F378" s="75"/>
      <c r="G378" s="2"/>
      <c r="H378" s="2"/>
      <c r="I378" s="2"/>
      <c r="J378" s="2"/>
      <c r="K378" s="2"/>
      <c r="L378" s="2"/>
      <c r="M378" s="2"/>
      <c r="N378" s="2"/>
      <c r="O378" s="2"/>
      <c r="P378" s="2"/>
      <c r="Q378" s="2"/>
      <c r="R378" s="2"/>
      <c r="S378" s="2"/>
      <c r="T378" s="2"/>
      <c r="U378" s="2"/>
      <c r="V378" s="2"/>
      <c r="W378" s="2"/>
      <c r="X378" s="2"/>
      <c r="Y378" s="2"/>
      <c r="Z378" s="2"/>
    </row>
    <row r="379" spans="1:26" ht="12" customHeight="1">
      <c r="A379" s="50"/>
      <c r="B379" s="79"/>
      <c r="C379" s="2"/>
      <c r="D379" s="63"/>
      <c r="E379" s="63"/>
      <c r="F379" s="75"/>
      <c r="G379" s="2"/>
      <c r="H379" s="2"/>
      <c r="I379" s="2"/>
      <c r="J379" s="2"/>
      <c r="K379" s="2"/>
      <c r="L379" s="2"/>
      <c r="M379" s="2"/>
      <c r="N379" s="2"/>
      <c r="O379" s="2"/>
      <c r="P379" s="2"/>
      <c r="Q379" s="2"/>
      <c r="R379" s="2"/>
      <c r="S379" s="2"/>
      <c r="T379" s="2"/>
      <c r="U379" s="2"/>
      <c r="V379" s="2"/>
      <c r="W379" s="2"/>
      <c r="X379" s="2"/>
      <c r="Y379" s="2"/>
      <c r="Z379" s="2"/>
    </row>
    <row r="380" spans="1:26" ht="12" customHeight="1">
      <c r="A380" s="50"/>
      <c r="B380" s="79"/>
      <c r="C380" s="2"/>
      <c r="D380" s="63"/>
      <c r="E380" s="63"/>
      <c r="F380" s="75"/>
      <c r="G380" s="2"/>
      <c r="H380" s="2"/>
      <c r="I380" s="2"/>
      <c r="J380" s="2"/>
      <c r="K380" s="2"/>
      <c r="L380" s="2"/>
      <c r="M380" s="2"/>
      <c r="N380" s="2"/>
      <c r="O380" s="2"/>
      <c r="P380" s="2"/>
      <c r="Q380" s="2"/>
      <c r="R380" s="2"/>
      <c r="S380" s="2"/>
      <c r="T380" s="2"/>
      <c r="U380" s="2"/>
      <c r="V380" s="2"/>
      <c r="W380" s="2"/>
      <c r="X380" s="2"/>
      <c r="Y380" s="2"/>
      <c r="Z380" s="2"/>
    </row>
    <row r="381" spans="1:26" ht="12" customHeight="1">
      <c r="A381" s="50"/>
      <c r="B381" s="79"/>
      <c r="C381" s="2"/>
      <c r="D381" s="63"/>
      <c r="E381" s="63"/>
      <c r="F381" s="75"/>
      <c r="G381" s="2"/>
      <c r="H381" s="2"/>
      <c r="I381" s="2"/>
      <c r="J381" s="2"/>
      <c r="K381" s="2"/>
      <c r="L381" s="2"/>
      <c r="M381" s="2"/>
      <c r="N381" s="2"/>
      <c r="O381" s="2"/>
      <c r="P381" s="2"/>
      <c r="Q381" s="2"/>
      <c r="R381" s="2"/>
      <c r="S381" s="2"/>
      <c r="T381" s="2"/>
      <c r="U381" s="2"/>
      <c r="V381" s="2"/>
      <c r="W381" s="2"/>
      <c r="X381" s="2"/>
      <c r="Y381" s="2"/>
      <c r="Z381" s="2"/>
    </row>
    <row r="382" spans="1:26" ht="12" customHeight="1">
      <c r="A382" s="50"/>
      <c r="B382" s="79"/>
      <c r="C382" s="2"/>
      <c r="D382" s="63"/>
      <c r="E382" s="63"/>
      <c r="F382" s="75"/>
      <c r="G382" s="2"/>
      <c r="H382" s="2"/>
      <c r="I382" s="2"/>
      <c r="J382" s="2"/>
      <c r="K382" s="2"/>
      <c r="L382" s="2"/>
      <c r="M382" s="2"/>
      <c r="N382" s="2"/>
      <c r="O382" s="2"/>
      <c r="P382" s="2"/>
      <c r="Q382" s="2"/>
      <c r="R382" s="2"/>
      <c r="S382" s="2"/>
      <c r="T382" s="2"/>
      <c r="U382" s="2"/>
      <c r="V382" s="2"/>
      <c r="W382" s="2"/>
      <c r="X382" s="2"/>
      <c r="Y382" s="2"/>
      <c r="Z382" s="2"/>
    </row>
    <row r="383" spans="1:26" ht="12" customHeight="1">
      <c r="A383" s="50"/>
      <c r="B383" s="79"/>
      <c r="C383" s="2"/>
      <c r="D383" s="63"/>
      <c r="E383" s="63"/>
      <c r="F383" s="75"/>
      <c r="G383" s="2"/>
      <c r="H383" s="2"/>
      <c r="I383" s="2"/>
      <c r="J383" s="2"/>
      <c r="K383" s="2"/>
      <c r="L383" s="2"/>
      <c r="M383" s="2"/>
      <c r="N383" s="2"/>
      <c r="O383" s="2"/>
      <c r="P383" s="2"/>
      <c r="Q383" s="2"/>
      <c r="R383" s="2"/>
      <c r="S383" s="2"/>
      <c r="T383" s="2"/>
      <c r="U383" s="2"/>
      <c r="V383" s="2"/>
      <c r="W383" s="2"/>
      <c r="X383" s="2"/>
      <c r="Y383" s="2"/>
      <c r="Z383" s="2"/>
    </row>
    <row r="384" spans="1:26" ht="12" customHeight="1">
      <c r="A384" s="50"/>
      <c r="B384" s="79"/>
      <c r="C384" s="2"/>
      <c r="D384" s="63"/>
      <c r="E384" s="63"/>
      <c r="F384" s="75"/>
      <c r="G384" s="2"/>
      <c r="H384" s="2"/>
      <c r="I384" s="2"/>
      <c r="J384" s="2"/>
      <c r="K384" s="2"/>
      <c r="L384" s="2"/>
      <c r="M384" s="2"/>
      <c r="N384" s="2"/>
      <c r="O384" s="2"/>
      <c r="P384" s="2"/>
      <c r="Q384" s="2"/>
      <c r="R384" s="2"/>
      <c r="S384" s="2"/>
      <c r="T384" s="2"/>
      <c r="U384" s="2"/>
      <c r="V384" s="2"/>
      <c r="W384" s="2"/>
      <c r="X384" s="2"/>
      <c r="Y384" s="2"/>
      <c r="Z384" s="2"/>
    </row>
    <row r="385" spans="1:26" ht="12" customHeight="1">
      <c r="A385" s="50"/>
      <c r="B385" s="79"/>
      <c r="C385" s="2"/>
      <c r="D385" s="63"/>
      <c r="E385" s="63"/>
      <c r="F385" s="75"/>
      <c r="G385" s="2"/>
      <c r="H385" s="2"/>
      <c r="I385" s="2"/>
      <c r="J385" s="2"/>
      <c r="K385" s="2"/>
      <c r="L385" s="2"/>
      <c r="M385" s="2"/>
      <c r="N385" s="2"/>
      <c r="O385" s="2"/>
      <c r="P385" s="2"/>
      <c r="Q385" s="2"/>
      <c r="R385" s="2"/>
      <c r="S385" s="2"/>
      <c r="T385" s="2"/>
      <c r="U385" s="2"/>
      <c r="V385" s="2"/>
      <c r="W385" s="2"/>
      <c r="X385" s="2"/>
      <c r="Y385" s="2"/>
      <c r="Z385" s="2"/>
    </row>
    <row r="386" spans="1:26" ht="12" customHeight="1">
      <c r="A386" s="50"/>
      <c r="B386" s="79"/>
      <c r="C386" s="2"/>
      <c r="D386" s="63"/>
      <c r="E386" s="63"/>
      <c r="F386" s="75"/>
      <c r="G386" s="2"/>
      <c r="H386" s="2"/>
      <c r="I386" s="2"/>
      <c r="J386" s="2"/>
      <c r="K386" s="2"/>
      <c r="L386" s="2"/>
      <c r="M386" s="2"/>
      <c r="N386" s="2"/>
      <c r="O386" s="2"/>
      <c r="P386" s="2"/>
      <c r="Q386" s="2"/>
      <c r="R386" s="2"/>
      <c r="S386" s="2"/>
      <c r="T386" s="2"/>
      <c r="U386" s="2"/>
      <c r="V386" s="2"/>
      <c r="W386" s="2"/>
      <c r="X386" s="2"/>
      <c r="Y386" s="2"/>
      <c r="Z386" s="2"/>
    </row>
    <row r="387" spans="1:26" ht="12" customHeight="1">
      <c r="A387" s="50"/>
      <c r="B387" s="79"/>
      <c r="C387" s="2"/>
      <c r="D387" s="63"/>
      <c r="E387" s="63"/>
      <c r="F387" s="75"/>
      <c r="G387" s="2"/>
      <c r="H387" s="2"/>
      <c r="I387" s="2"/>
      <c r="J387" s="2"/>
      <c r="K387" s="2"/>
      <c r="L387" s="2"/>
      <c r="M387" s="2"/>
      <c r="N387" s="2"/>
      <c r="O387" s="2"/>
      <c r="P387" s="2"/>
      <c r="Q387" s="2"/>
      <c r="R387" s="2"/>
      <c r="S387" s="2"/>
      <c r="T387" s="2"/>
      <c r="U387" s="2"/>
      <c r="V387" s="2"/>
      <c r="W387" s="2"/>
      <c r="X387" s="2"/>
      <c r="Y387" s="2"/>
      <c r="Z387" s="2"/>
    </row>
    <row r="388" spans="1:26" ht="12" customHeight="1">
      <c r="A388" s="50"/>
      <c r="B388" s="79"/>
      <c r="C388" s="2"/>
      <c r="D388" s="63"/>
      <c r="E388" s="63"/>
      <c r="F388" s="75"/>
      <c r="G388" s="2"/>
      <c r="H388" s="2"/>
      <c r="I388" s="2"/>
      <c r="J388" s="2"/>
      <c r="K388" s="2"/>
      <c r="L388" s="2"/>
      <c r="M388" s="2"/>
      <c r="N388" s="2"/>
      <c r="O388" s="2"/>
      <c r="P388" s="2"/>
      <c r="Q388" s="2"/>
      <c r="R388" s="2"/>
      <c r="S388" s="2"/>
      <c r="T388" s="2"/>
      <c r="U388" s="2"/>
      <c r="V388" s="2"/>
      <c r="W388" s="2"/>
      <c r="X388" s="2"/>
      <c r="Y388" s="2"/>
      <c r="Z388" s="2"/>
    </row>
    <row r="389" spans="1:26" ht="12" customHeight="1">
      <c r="A389" s="50"/>
      <c r="B389" s="79"/>
      <c r="C389" s="2"/>
      <c r="D389" s="63"/>
      <c r="E389" s="63"/>
      <c r="F389" s="75"/>
      <c r="G389" s="2"/>
      <c r="H389" s="2"/>
      <c r="I389" s="2"/>
      <c r="J389" s="2"/>
      <c r="K389" s="2"/>
      <c r="L389" s="2"/>
      <c r="M389" s="2"/>
      <c r="N389" s="2"/>
      <c r="O389" s="2"/>
      <c r="P389" s="2"/>
      <c r="Q389" s="2"/>
      <c r="R389" s="2"/>
      <c r="S389" s="2"/>
      <c r="T389" s="2"/>
      <c r="U389" s="2"/>
      <c r="V389" s="2"/>
      <c r="W389" s="2"/>
      <c r="X389" s="2"/>
      <c r="Y389" s="2"/>
      <c r="Z389" s="2"/>
    </row>
    <row r="390" spans="1:26" ht="12" customHeight="1">
      <c r="A390" s="50"/>
      <c r="B390" s="79"/>
      <c r="C390" s="2"/>
      <c r="D390" s="63"/>
      <c r="E390" s="63"/>
      <c r="F390" s="75"/>
      <c r="G390" s="2"/>
      <c r="H390" s="2"/>
      <c r="I390" s="2"/>
      <c r="J390" s="2"/>
      <c r="K390" s="2"/>
      <c r="L390" s="2"/>
      <c r="M390" s="2"/>
      <c r="N390" s="2"/>
      <c r="O390" s="2"/>
      <c r="P390" s="2"/>
      <c r="Q390" s="2"/>
      <c r="R390" s="2"/>
      <c r="S390" s="2"/>
      <c r="T390" s="2"/>
      <c r="U390" s="2"/>
      <c r="V390" s="2"/>
      <c r="W390" s="2"/>
      <c r="X390" s="2"/>
      <c r="Y390" s="2"/>
      <c r="Z390" s="2"/>
    </row>
    <row r="391" spans="1:26" ht="12" customHeight="1">
      <c r="A391" s="50"/>
      <c r="B391" s="79"/>
      <c r="C391" s="2"/>
      <c r="D391" s="63"/>
      <c r="E391" s="63"/>
      <c r="F391" s="75"/>
      <c r="G391" s="2"/>
      <c r="H391" s="2"/>
      <c r="I391" s="2"/>
      <c r="J391" s="2"/>
      <c r="K391" s="2"/>
      <c r="L391" s="2"/>
      <c r="M391" s="2"/>
      <c r="N391" s="2"/>
      <c r="O391" s="2"/>
      <c r="P391" s="2"/>
      <c r="Q391" s="2"/>
      <c r="R391" s="2"/>
      <c r="S391" s="2"/>
      <c r="T391" s="2"/>
      <c r="U391" s="2"/>
      <c r="V391" s="2"/>
      <c r="W391" s="2"/>
      <c r="X391" s="2"/>
      <c r="Y391" s="2"/>
      <c r="Z391" s="2"/>
    </row>
    <row r="392" spans="1:26" ht="12" customHeight="1">
      <c r="A392" s="50"/>
      <c r="B392" s="79"/>
      <c r="C392" s="2"/>
      <c r="D392" s="63"/>
      <c r="E392" s="63"/>
      <c r="F392" s="75"/>
      <c r="G392" s="2"/>
      <c r="H392" s="2"/>
      <c r="I392" s="2"/>
      <c r="J392" s="2"/>
      <c r="K392" s="2"/>
      <c r="L392" s="2"/>
      <c r="M392" s="2"/>
      <c r="N392" s="2"/>
      <c r="O392" s="2"/>
      <c r="P392" s="2"/>
      <c r="Q392" s="2"/>
      <c r="R392" s="2"/>
      <c r="S392" s="2"/>
      <c r="T392" s="2"/>
      <c r="U392" s="2"/>
      <c r="V392" s="2"/>
      <c r="W392" s="2"/>
      <c r="X392" s="2"/>
      <c r="Y392" s="2"/>
      <c r="Z392" s="2"/>
    </row>
    <row r="393" spans="1:26" ht="12" customHeight="1">
      <c r="A393" s="50"/>
      <c r="B393" s="79"/>
      <c r="C393" s="2"/>
      <c r="D393" s="63"/>
      <c r="E393" s="63"/>
      <c r="F393" s="75"/>
      <c r="G393" s="2"/>
      <c r="H393" s="2"/>
      <c r="I393" s="2"/>
      <c r="J393" s="2"/>
      <c r="K393" s="2"/>
      <c r="L393" s="2"/>
      <c r="M393" s="2"/>
      <c r="N393" s="2"/>
      <c r="O393" s="2"/>
      <c r="P393" s="2"/>
      <c r="Q393" s="2"/>
      <c r="R393" s="2"/>
      <c r="S393" s="2"/>
      <c r="T393" s="2"/>
      <c r="U393" s="2"/>
      <c r="V393" s="2"/>
      <c r="W393" s="2"/>
      <c r="X393" s="2"/>
      <c r="Y393" s="2"/>
      <c r="Z393" s="2"/>
    </row>
    <row r="394" spans="1:26" ht="12" customHeight="1">
      <c r="A394" s="50"/>
      <c r="B394" s="79"/>
      <c r="C394" s="2"/>
      <c r="D394" s="63"/>
      <c r="E394" s="63"/>
      <c r="F394" s="75"/>
      <c r="G394" s="2"/>
      <c r="H394" s="2"/>
      <c r="I394" s="2"/>
      <c r="J394" s="2"/>
      <c r="K394" s="2"/>
      <c r="L394" s="2"/>
      <c r="M394" s="2"/>
      <c r="N394" s="2"/>
      <c r="O394" s="2"/>
      <c r="P394" s="2"/>
      <c r="Q394" s="2"/>
      <c r="R394" s="2"/>
      <c r="S394" s="2"/>
      <c r="T394" s="2"/>
      <c r="U394" s="2"/>
      <c r="V394" s="2"/>
      <c r="W394" s="2"/>
      <c r="X394" s="2"/>
      <c r="Y394" s="2"/>
      <c r="Z394" s="2"/>
    </row>
    <row r="395" spans="1:26" ht="12" customHeight="1">
      <c r="A395" s="50"/>
      <c r="B395" s="79"/>
      <c r="C395" s="2"/>
      <c r="D395" s="63"/>
      <c r="E395" s="63"/>
      <c r="F395" s="75"/>
      <c r="G395" s="2"/>
      <c r="H395" s="2"/>
      <c r="I395" s="2"/>
      <c r="J395" s="2"/>
      <c r="K395" s="2"/>
      <c r="L395" s="2"/>
      <c r="M395" s="2"/>
      <c r="N395" s="2"/>
      <c r="O395" s="2"/>
      <c r="P395" s="2"/>
      <c r="Q395" s="2"/>
      <c r="R395" s="2"/>
      <c r="S395" s="2"/>
      <c r="T395" s="2"/>
      <c r="U395" s="2"/>
      <c r="V395" s="2"/>
      <c r="W395" s="2"/>
      <c r="X395" s="2"/>
      <c r="Y395" s="2"/>
      <c r="Z395" s="2"/>
    </row>
    <row r="396" spans="1:26" ht="12" customHeight="1">
      <c r="A396" s="50"/>
      <c r="B396" s="79"/>
      <c r="C396" s="2"/>
      <c r="D396" s="63"/>
      <c r="E396" s="63"/>
      <c r="F396" s="75"/>
      <c r="G396" s="2"/>
      <c r="H396" s="2"/>
      <c r="I396" s="2"/>
      <c r="J396" s="2"/>
      <c r="K396" s="2"/>
      <c r="L396" s="2"/>
      <c r="M396" s="2"/>
      <c r="N396" s="2"/>
      <c r="O396" s="2"/>
      <c r="P396" s="2"/>
      <c r="Q396" s="2"/>
      <c r="R396" s="2"/>
      <c r="S396" s="2"/>
      <c r="T396" s="2"/>
      <c r="U396" s="2"/>
      <c r="V396" s="2"/>
      <c r="W396" s="2"/>
      <c r="X396" s="2"/>
      <c r="Y396" s="2"/>
      <c r="Z396" s="2"/>
    </row>
    <row r="397" spans="1:26" ht="12" customHeight="1">
      <c r="A397" s="50"/>
      <c r="B397" s="79"/>
      <c r="C397" s="2"/>
      <c r="D397" s="63"/>
      <c r="E397" s="63"/>
      <c r="F397" s="75"/>
      <c r="G397" s="2"/>
      <c r="H397" s="2"/>
      <c r="I397" s="2"/>
      <c r="J397" s="2"/>
      <c r="K397" s="2"/>
      <c r="L397" s="2"/>
      <c r="M397" s="2"/>
      <c r="N397" s="2"/>
      <c r="O397" s="2"/>
      <c r="P397" s="2"/>
      <c r="Q397" s="2"/>
      <c r="R397" s="2"/>
      <c r="S397" s="2"/>
      <c r="T397" s="2"/>
      <c r="U397" s="2"/>
      <c r="V397" s="2"/>
      <c r="W397" s="2"/>
      <c r="X397" s="2"/>
      <c r="Y397" s="2"/>
      <c r="Z397" s="2"/>
    </row>
    <row r="398" spans="1:26" ht="12" customHeight="1">
      <c r="A398" s="50"/>
      <c r="B398" s="79"/>
      <c r="C398" s="2"/>
      <c r="D398" s="63"/>
      <c r="E398" s="63"/>
      <c r="F398" s="75"/>
      <c r="G398" s="2"/>
      <c r="H398" s="2"/>
      <c r="I398" s="2"/>
      <c r="J398" s="2"/>
      <c r="K398" s="2"/>
      <c r="L398" s="2"/>
      <c r="M398" s="2"/>
      <c r="N398" s="2"/>
      <c r="O398" s="2"/>
      <c r="P398" s="2"/>
      <c r="Q398" s="2"/>
      <c r="R398" s="2"/>
      <c r="S398" s="2"/>
      <c r="T398" s="2"/>
      <c r="U398" s="2"/>
      <c r="V398" s="2"/>
      <c r="W398" s="2"/>
      <c r="X398" s="2"/>
      <c r="Y398" s="2"/>
      <c r="Z398" s="2"/>
    </row>
    <row r="399" spans="1:26" ht="12" customHeight="1">
      <c r="A399" s="50"/>
      <c r="B399" s="79"/>
      <c r="C399" s="2"/>
      <c r="D399" s="63"/>
      <c r="E399" s="63"/>
      <c r="F399" s="75"/>
      <c r="G399" s="2"/>
      <c r="H399" s="2"/>
      <c r="I399" s="2"/>
      <c r="J399" s="2"/>
      <c r="K399" s="2"/>
      <c r="L399" s="2"/>
      <c r="M399" s="2"/>
      <c r="N399" s="2"/>
      <c r="O399" s="2"/>
      <c r="P399" s="2"/>
      <c r="Q399" s="2"/>
      <c r="R399" s="2"/>
      <c r="S399" s="2"/>
      <c r="T399" s="2"/>
      <c r="U399" s="2"/>
      <c r="V399" s="2"/>
      <c r="W399" s="2"/>
      <c r="X399" s="2"/>
      <c r="Y399" s="2"/>
      <c r="Z399" s="2"/>
    </row>
    <row r="400" spans="1:26" ht="12" customHeight="1">
      <c r="A400" s="50"/>
      <c r="B400" s="79"/>
      <c r="C400" s="2"/>
      <c r="D400" s="63"/>
      <c r="E400" s="63"/>
      <c r="F400" s="75"/>
      <c r="G400" s="2"/>
      <c r="H400" s="2"/>
      <c r="I400" s="2"/>
      <c r="J400" s="2"/>
      <c r="K400" s="2"/>
      <c r="L400" s="2"/>
      <c r="M400" s="2"/>
      <c r="N400" s="2"/>
      <c r="O400" s="2"/>
      <c r="P400" s="2"/>
      <c r="Q400" s="2"/>
      <c r="R400" s="2"/>
      <c r="S400" s="2"/>
      <c r="T400" s="2"/>
      <c r="U400" s="2"/>
      <c r="V400" s="2"/>
      <c r="W400" s="2"/>
      <c r="X400" s="2"/>
      <c r="Y400" s="2"/>
      <c r="Z400" s="2"/>
    </row>
    <row r="401" spans="1:26" ht="12" customHeight="1">
      <c r="A401" s="50"/>
      <c r="B401" s="79"/>
      <c r="C401" s="2"/>
      <c r="D401" s="63"/>
      <c r="E401" s="63"/>
      <c r="F401" s="75"/>
      <c r="G401" s="2"/>
      <c r="H401" s="2"/>
      <c r="I401" s="2"/>
      <c r="J401" s="2"/>
      <c r="K401" s="2"/>
      <c r="L401" s="2"/>
      <c r="M401" s="2"/>
      <c r="N401" s="2"/>
      <c r="O401" s="2"/>
      <c r="P401" s="2"/>
      <c r="Q401" s="2"/>
      <c r="R401" s="2"/>
      <c r="S401" s="2"/>
      <c r="T401" s="2"/>
      <c r="U401" s="2"/>
      <c r="V401" s="2"/>
      <c r="W401" s="2"/>
      <c r="X401" s="2"/>
      <c r="Y401" s="2"/>
      <c r="Z401" s="2"/>
    </row>
    <row r="402" spans="1:26" ht="12" customHeight="1">
      <c r="A402" s="50"/>
      <c r="B402" s="79"/>
      <c r="C402" s="2"/>
      <c r="D402" s="63"/>
      <c r="E402" s="63"/>
      <c r="F402" s="75"/>
      <c r="G402" s="2"/>
      <c r="H402" s="2"/>
      <c r="I402" s="2"/>
      <c r="J402" s="2"/>
      <c r="K402" s="2"/>
      <c r="L402" s="2"/>
      <c r="M402" s="2"/>
      <c r="N402" s="2"/>
      <c r="O402" s="2"/>
      <c r="P402" s="2"/>
      <c r="Q402" s="2"/>
      <c r="R402" s="2"/>
      <c r="S402" s="2"/>
      <c r="T402" s="2"/>
      <c r="U402" s="2"/>
      <c r="V402" s="2"/>
      <c r="W402" s="2"/>
      <c r="X402" s="2"/>
      <c r="Y402" s="2"/>
      <c r="Z402" s="2"/>
    </row>
    <row r="403" spans="1:26" ht="12" customHeight="1">
      <c r="A403" s="50"/>
      <c r="B403" s="79"/>
      <c r="C403" s="2"/>
      <c r="D403" s="63"/>
      <c r="E403" s="63"/>
      <c r="F403" s="75"/>
      <c r="G403" s="2"/>
      <c r="H403" s="2"/>
      <c r="I403" s="2"/>
      <c r="J403" s="2"/>
      <c r="K403" s="2"/>
      <c r="L403" s="2"/>
      <c r="M403" s="2"/>
      <c r="N403" s="2"/>
      <c r="O403" s="2"/>
      <c r="P403" s="2"/>
      <c r="Q403" s="2"/>
      <c r="R403" s="2"/>
      <c r="S403" s="2"/>
      <c r="T403" s="2"/>
      <c r="U403" s="2"/>
      <c r="V403" s="2"/>
      <c r="W403" s="2"/>
      <c r="X403" s="2"/>
      <c r="Y403" s="2"/>
      <c r="Z403" s="2"/>
    </row>
    <row r="404" spans="1:26" ht="12" customHeight="1">
      <c r="A404" s="50"/>
      <c r="B404" s="79"/>
      <c r="C404" s="2"/>
      <c r="D404" s="63"/>
      <c r="E404" s="63"/>
      <c r="F404" s="75"/>
      <c r="G404" s="2"/>
      <c r="H404" s="2"/>
      <c r="I404" s="2"/>
      <c r="J404" s="2"/>
      <c r="K404" s="2"/>
      <c r="L404" s="2"/>
      <c r="M404" s="2"/>
      <c r="N404" s="2"/>
      <c r="O404" s="2"/>
      <c r="P404" s="2"/>
      <c r="Q404" s="2"/>
      <c r="R404" s="2"/>
      <c r="S404" s="2"/>
      <c r="T404" s="2"/>
      <c r="U404" s="2"/>
      <c r="V404" s="2"/>
      <c r="W404" s="2"/>
      <c r="X404" s="2"/>
      <c r="Y404" s="2"/>
      <c r="Z404" s="2"/>
    </row>
    <row r="405" spans="1:26" ht="12" customHeight="1">
      <c r="A405" s="50"/>
      <c r="B405" s="79"/>
      <c r="C405" s="2"/>
      <c r="D405" s="63"/>
      <c r="E405" s="63"/>
      <c r="F405" s="75"/>
      <c r="G405" s="2"/>
      <c r="H405" s="2"/>
      <c r="I405" s="2"/>
      <c r="J405" s="2"/>
      <c r="K405" s="2"/>
      <c r="L405" s="2"/>
      <c r="M405" s="2"/>
      <c r="N405" s="2"/>
      <c r="O405" s="2"/>
      <c r="P405" s="2"/>
      <c r="Q405" s="2"/>
      <c r="R405" s="2"/>
      <c r="S405" s="2"/>
      <c r="T405" s="2"/>
      <c r="U405" s="2"/>
      <c r="V405" s="2"/>
      <c r="W405" s="2"/>
      <c r="X405" s="2"/>
      <c r="Y405" s="2"/>
      <c r="Z405" s="2"/>
    </row>
    <row r="406" spans="1:26" ht="12" customHeight="1">
      <c r="A406" s="50"/>
      <c r="B406" s="79"/>
      <c r="C406" s="2"/>
      <c r="D406" s="63"/>
      <c r="E406" s="63"/>
      <c r="F406" s="75"/>
      <c r="G406" s="2"/>
      <c r="H406" s="2"/>
      <c r="I406" s="2"/>
      <c r="J406" s="2"/>
      <c r="K406" s="2"/>
      <c r="L406" s="2"/>
      <c r="M406" s="2"/>
      <c r="N406" s="2"/>
      <c r="O406" s="2"/>
      <c r="P406" s="2"/>
      <c r="Q406" s="2"/>
      <c r="R406" s="2"/>
      <c r="S406" s="2"/>
      <c r="T406" s="2"/>
      <c r="U406" s="2"/>
      <c r="V406" s="2"/>
      <c r="W406" s="2"/>
      <c r="X406" s="2"/>
      <c r="Y406" s="2"/>
      <c r="Z406" s="2"/>
    </row>
    <row r="407" spans="1:26" ht="12" customHeight="1">
      <c r="A407" s="50"/>
      <c r="B407" s="79"/>
      <c r="C407" s="2"/>
      <c r="D407" s="63"/>
      <c r="E407" s="63"/>
      <c r="F407" s="75"/>
      <c r="G407" s="2"/>
      <c r="H407" s="2"/>
      <c r="I407" s="2"/>
      <c r="J407" s="2"/>
      <c r="K407" s="2"/>
      <c r="L407" s="2"/>
      <c r="M407" s="2"/>
      <c r="N407" s="2"/>
      <c r="O407" s="2"/>
      <c r="P407" s="2"/>
      <c r="Q407" s="2"/>
      <c r="R407" s="2"/>
      <c r="S407" s="2"/>
      <c r="T407" s="2"/>
      <c r="U407" s="2"/>
      <c r="V407" s="2"/>
      <c r="W407" s="2"/>
      <c r="X407" s="2"/>
      <c r="Y407" s="2"/>
      <c r="Z407" s="2"/>
    </row>
    <row r="408" spans="1:26" ht="12" customHeight="1">
      <c r="A408" s="50"/>
      <c r="B408" s="79"/>
      <c r="C408" s="2"/>
      <c r="D408" s="63"/>
      <c r="E408" s="63"/>
      <c r="F408" s="75"/>
      <c r="G408" s="2"/>
      <c r="H408" s="2"/>
      <c r="I408" s="2"/>
      <c r="J408" s="2"/>
      <c r="K408" s="2"/>
      <c r="L408" s="2"/>
      <c r="M408" s="2"/>
      <c r="N408" s="2"/>
      <c r="O408" s="2"/>
      <c r="P408" s="2"/>
      <c r="Q408" s="2"/>
      <c r="R408" s="2"/>
      <c r="S408" s="2"/>
      <c r="T408" s="2"/>
      <c r="U408" s="2"/>
      <c r="V408" s="2"/>
      <c r="W408" s="2"/>
      <c r="X408" s="2"/>
      <c r="Y408" s="2"/>
      <c r="Z408" s="2"/>
    </row>
    <row r="409" spans="1:26" ht="12" customHeight="1">
      <c r="A409" s="50"/>
      <c r="B409" s="79"/>
      <c r="C409" s="2"/>
      <c r="D409" s="63"/>
      <c r="E409" s="63"/>
      <c r="F409" s="75"/>
      <c r="G409" s="2"/>
      <c r="H409" s="2"/>
      <c r="I409" s="2"/>
      <c r="J409" s="2"/>
      <c r="K409" s="2"/>
      <c r="L409" s="2"/>
      <c r="M409" s="2"/>
      <c r="N409" s="2"/>
      <c r="O409" s="2"/>
      <c r="P409" s="2"/>
      <c r="Q409" s="2"/>
      <c r="R409" s="2"/>
      <c r="S409" s="2"/>
      <c r="T409" s="2"/>
      <c r="U409" s="2"/>
      <c r="V409" s="2"/>
      <c r="W409" s="2"/>
      <c r="X409" s="2"/>
      <c r="Y409" s="2"/>
      <c r="Z409" s="2"/>
    </row>
    <row r="410" spans="1:26" ht="12" customHeight="1">
      <c r="A410" s="50"/>
      <c r="B410" s="79"/>
      <c r="C410" s="2"/>
      <c r="D410" s="63"/>
      <c r="E410" s="63"/>
      <c r="F410" s="75"/>
      <c r="G410" s="2"/>
      <c r="H410" s="2"/>
      <c r="I410" s="2"/>
      <c r="J410" s="2"/>
      <c r="K410" s="2"/>
      <c r="L410" s="2"/>
      <c r="M410" s="2"/>
      <c r="N410" s="2"/>
      <c r="O410" s="2"/>
      <c r="P410" s="2"/>
      <c r="Q410" s="2"/>
      <c r="R410" s="2"/>
      <c r="S410" s="2"/>
      <c r="T410" s="2"/>
      <c r="U410" s="2"/>
      <c r="V410" s="2"/>
      <c r="W410" s="2"/>
      <c r="X410" s="2"/>
      <c r="Y410" s="2"/>
      <c r="Z410" s="2"/>
    </row>
    <row r="411" spans="1:26" ht="12" customHeight="1">
      <c r="A411" s="50"/>
      <c r="B411" s="79"/>
      <c r="C411" s="2"/>
      <c r="D411" s="63"/>
      <c r="E411" s="63"/>
      <c r="F411" s="75"/>
      <c r="G411" s="2"/>
      <c r="H411" s="2"/>
      <c r="I411" s="2"/>
      <c r="J411" s="2"/>
      <c r="K411" s="2"/>
      <c r="L411" s="2"/>
      <c r="M411" s="2"/>
      <c r="N411" s="2"/>
      <c r="O411" s="2"/>
      <c r="P411" s="2"/>
      <c r="Q411" s="2"/>
      <c r="R411" s="2"/>
      <c r="S411" s="2"/>
      <c r="T411" s="2"/>
      <c r="U411" s="2"/>
      <c r="V411" s="2"/>
      <c r="W411" s="2"/>
      <c r="X411" s="2"/>
      <c r="Y411" s="2"/>
      <c r="Z411" s="2"/>
    </row>
    <row r="412" spans="1:26" ht="12" customHeight="1">
      <c r="A412" s="50"/>
      <c r="B412" s="79"/>
      <c r="C412" s="2"/>
      <c r="D412" s="63"/>
      <c r="E412" s="63"/>
      <c r="F412" s="75"/>
      <c r="G412" s="2"/>
      <c r="H412" s="2"/>
      <c r="I412" s="2"/>
      <c r="J412" s="2"/>
      <c r="K412" s="2"/>
      <c r="L412" s="2"/>
      <c r="M412" s="2"/>
      <c r="N412" s="2"/>
      <c r="O412" s="2"/>
      <c r="P412" s="2"/>
      <c r="Q412" s="2"/>
      <c r="R412" s="2"/>
      <c r="S412" s="2"/>
      <c r="T412" s="2"/>
      <c r="U412" s="2"/>
      <c r="V412" s="2"/>
      <c r="W412" s="2"/>
      <c r="X412" s="2"/>
      <c r="Y412" s="2"/>
      <c r="Z412" s="2"/>
    </row>
    <row r="413" spans="1:26" ht="12" customHeight="1">
      <c r="A413" s="50"/>
      <c r="B413" s="79"/>
      <c r="C413" s="2"/>
      <c r="D413" s="63"/>
      <c r="E413" s="63"/>
      <c r="F413" s="75"/>
      <c r="G413" s="2"/>
      <c r="H413" s="2"/>
      <c r="I413" s="2"/>
      <c r="J413" s="2"/>
      <c r="K413" s="2"/>
      <c r="L413" s="2"/>
      <c r="M413" s="2"/>
      <c r="N413" s="2"/>
      <c r="O413" s="2"/>
      <c r="P413" s="2"/>
      <c r="Q413" s="2"/>
      <c r="R413" s="2"/>
      <c r="S413" s="2"/>
      <c r="T413" s="2"/>
      <c r="U413" s="2"/>
      <c r="V413" s="2"/>
      <c r="W413" s="2"/>
      <c r="X413" s="2"/>
      <c r="Y413" s="2"/>
      <c r="Z413" s="2"/>
    </row>
    <row r="414" spans="1:26" ht="12" customHeight="1">
      <c r="A414" s="50"/>
      <c r="B414" s="79"/>
      <c r="C414" s="2"/>
      <c r="D414" s="63"/>
      <c r="E414" s="63"/>
      <c r="F414" s="75"/>
      <c r="G414" s="2"/>
      <c r="H414" s="2"/>
      <c r="I414" s="2"/>
      <c r="J414" s="2"/>
      <c r="K414" s="2"/>
      <c r="L414" s="2"/>
      <c r="M414" s="2"/>
      <c r="N414" s="2"/>
      <c r="O414" s="2"/>
      <c r="P414" s="2"/>
      <c r="Q414" s="2"/>
      <c r="R414" s="2"/>
      <c r="S414" s="2"/>
      <c r="T414" s="2"/>
      <c r="U414" s="2"/>
      <c r="V414" s="2"/>
      <c r="W414" s="2"/>
      <c r="X414" s="2"/>
      <c r="Y414" s="2"/>
      <c r="Z414" s="2"/>
    </row>
    <row r="415" spans="1:26" ht="12" customHeight="1">
      <c r="A415" s="50"/>
      <c r="B415" s="79"/>
      <c r="C415" s="2"/>
      <c r="D415" s="63"/>
      <c r="E415" s="63"/>
      <c r="F415" s="75"/>
      <c r="G415" s="2"/>
      <c r="H415" s="2"/>
      <c r="I415" s="2"/>
      <c r="J415" s="2"/>
      <c r="K415" s="2"/>
      <c r="L415" s="2"/>
      <c r="M415" s="2"/>
      <c r="N415" s="2"/>
      <c r="O415" s="2"/>
      <c r="P415" s="2"/>
      <c r="Q415" s="2"/>
      <c r="R415" s="2"/>
      <c r="S415" s="2"/>
      <c r="T415" s="2"/>
      <c r="U415" s="2"/>
      <c r="V415" s="2"/>
      <c r="W415" s="2"/>
      <c r="X415" s="2"/>
      <c r="Y415" s="2"/>
      <c r="Z415" s="2"/>
    </row>
    <row r="416" spans="1:26" ht="12" customHeight="1">
      <c r="A416" s="50"/>
      <c r="B416" s="79"/>
      <c r="C416" s="2"/>
      <c r="D416" s="63"/>
      <c r="E416" s="63"/>
      <c r="F416" s="75"/>
      <c r="G416" s="2"/>
      <c r="H416" s="2"/>
      <c r="I416" s="2"/>
      <c r="J416" s="2"/>
      <c r="K416" s="2"/>
      <c r="L416" s="2"/>
      <c r="M416" s="2"/>
      <c r="N416" s="2"/>
      <c r="O416" s="2"/>
      <c r="P416" s="2"/>
      <c r="Q416" s="2"/>
      <c r="R416" s="2"/>
      <c r="S416" s="2"/>
      <c r="T416" s="2"/>
      <c r="U416" s="2"/>
      <c r="V416" s="2"/>
      <c r="W416" s="2"/>
      <c r="X416" s="2"/>
      <c r="Y416" s="2"/>
      <c r="Z416" s="2"/>
    </row>
    <row r="417" spans="1:26" ht="12" customHeight="1">
      <c r="A417" s="50"/>
      <c r="B417" s="79"/>
      <c r="C417" s="2"/>
      <c r="D417" s="63"/>
      <c r="E417" s="63"/>
      <c r="F417" s="75"/>
      <c r="G417" s="2"/>
      <c r="H417" s="2"/>
      <c r="I417" s="2"/>
      <c r="J417" s="2"/>
      <c r="K417" s="2"/>
      <c r="L417" s="2"/>
      <c r="M417" s="2"/>
      <c r="N417" s="2"/>
      <c r="O417" s="2"/>
      <c r="P417" s="2"/>
      <c r="Q417" s="2"/>
      <c r="R417" s="2"/>
      <c r="S417" s="2"/>
      <c r="T417" s="2"/>
      <c r="U417" s="2"/>
      <c r="V417" s="2"/>
      <c r="W417" s="2"/>
      <c r="X417" s="2"/>
      <c r="Y417" s="2"/>
      <c r="Z417" s="2"/>
    </row>
    <row r="418" spans="1:26" ht="12" customHeight="1">
      <c r="A418" s="50"/>
      <c r="B418" s="79"/>
      <c r="C418" s="2"/>
      <c r="D418" s="63"/>
      <c r="E418" s="63"/>
      <c r="F418" s="75"/>
      <c r="G418" s="2"/>
      <c r="H418" s="2"/>
      <c r="I418" s="2"/>
      <c r="J418" s="2"/>
      <c r="K418" s="2"/>
      <c r="L418" s="2"/>
      <c r="M418" s="2"/>
      <c r="N418" s="2"/>
      <c r="O418" s="2"/>
      <c r="P418" s="2"/>
      <c r="Q418" s="2"/>
      <c r="R418" s="2"/>
      <c r="S418" s="2"/>
      <c r="T418" s="2"/>
      <c r="U418" s="2"/>
      <c r="V418" s="2"/>
      <c r="W418" s="2"/>
      <c r="X418" s="2"/>
      <c r="Y418" s="2"/>
      <c r="Z418" s="2"/>
    </row>
    <row r="419" spans="1:26" ht="12" customHeight="1">
      <c r="A419" s="50"/>
      <c r="B419" s="79"/>
      <c r="C419" s="2"/>
      <c r="D419" s="63"/>
      <c r="E419" s="63"/>
      <c r="F419" s="75"/>
      <c r="G419" s="2"/>
      <c r="H419" s="2"/>
      <c r="I419" s="2"/>
      <c r="J419" s="2"/>
      <c r="K419" s="2"/>
      <c r="L419" s="2"/>
      <c r="M419" s="2"/>
      <c r="N419" s="2"/>
      <c r="O419" s="2"/>
      <c r="P419" s="2"/>
      <c r="Q419" s="2"/>
      <c r="R419" s="2"/>
      <c r="S419" s="2"/>
      <c r="T419" s="2"/>
      <c r="U419" s="2"/>
      <c r="V419" s="2"/>
      <c r="W419" s="2"/>
      <c r="X419" s="2"/>
      <c r="Y419" s="2"/>
      <c r="Z419" s="2"/>
    </row>
    <row r="420" spans="1:26" ht="12" customHeight="1">
      <c r="A420" s="50"/>
      <c r="B420" s="79"/>
      <c r="C420" s="2"/>
      <c r="D420" s="63"/>
      <c r="E420" s="63"/>
      <c r="F420" s="75"/>
      <c r="G420" s="2"/>
      <c r="H420" s="2"/>
      <c r="I420" s="2"/>
      <c r="J420" s="2"/>
      <c r="K420" s="2"/>
      <c r="L420" s="2"/>
      <c r="M420" s="2"/>
      <c r="N420" s="2"/>
      <c r="O420" s="2"/>
      <c r="P420" s="2"/>
      <c r="Q420" s="2"/>
      <c r="R420" s="2"/>
      <c r="S420" s="2"/>
      <c r="T420" s="2"/>
      <c r="U420" s="2"/>
      <c r="V420" s="2"/>
      <c r="W420" s="2"/>
      <c r="X420" s="2"/>
      <c r="Y420" s="2"/>
      <c r="Z420" s="2"/>
    </row>
    <row r="421" spans="1:26" ht="12" customHeight="1">
      <c r="A421" s="50"/>
      <c r="B421" s="79"/>
      <c r="C421" s="2"/>
      <c r="D421" s="63"/>
      <c r="E421" s="63"/>
      <c r="F421" s="75"/>
      <c r="G421" s="2"/>
      <c r="H421" s="2"/>
      <c r="I421" s="2"/>
      <c r="J421" s="2"/>
      <c r="K421" s="2"/>
      <c r="L421" s="2"/>
      <c r="M421" s="2"/>
      <c r="N421" s="2"/>
      <c r="O421" s="2"/>
      <c r="P421" s="2"/>
      <c r="Q421" s="2"/>
      <c r="R421" s="2"/>
      <c r="S421" s="2"/>
      <c r="T421" s="2"/>
      <c r="U421" s="2"/>
      <c r="V421" s="2"/>
      <c r="W421" s="2"/>
      <c r="X421" s="2"/>
      <c r="Y421" s="2"/>
      <c r="Z421" s="2"/>
    </row>
    <row r="422" spans="1:26" ht="12" customHeight="1">
      <c r="A422" s="50"/>
      <c r="B422" s="79"/>
      <c r="C422" s="2"/>
      <c r="D422" s="63"/>
      <c r="E422" s="63"/>
      <c r="F422" s="75"/>
      <c r="G422" s="2"/>
      <c r="H422" s="2"/>
      <c r="I422" s="2"/>
      <c r="J422" s="2"/>
      <c r="K422" s="2"/>
      <c r="L422" s="2"/>
      <c r="M422" s="2"/>
      <c r="N422" s="2"/>
      <c r="O422" s="2"/>
      <c r="P422" s="2"/>
      <c r="Q422" s="2"/>
      <c r="R422" s="2"/>
      <c r="S422" s="2"/>
      <c r="T422" s="2"/>
      <c r="U422" s="2"/>
      <c r="V422" s="2"/>
      <c r="W422" s="2"/>
      <c r="X422" s="2"/>
      <c r="Y422" s="2"/>
      <c r="Z422" s="2"/>
    </row>
    <row r="423" spans="1:26" ht="12" customHeight="1">
      <c r="A423" s="50"/>
      <c r="B423" s="79"/>
      <c r="C423" s="2"/>
      <c r="D423" s="63"/>
      <c r="E423" s="63"/>
      <c r="F423" s="75"/>
      <c r="G423" s="2"/>
      <c r="H423" s="2"/>
      <c r="I423" s="2"/>
      <c r="J423" s="2"/>
      <c r="K423" s="2"/>
      <c r="L423" s="2"/>
      <c r="M423" s="2"/>
      <c r="N423" s="2"/>
      <c r="O423" s="2"/>
      <c r="P423" s="2"/>
      <c r="Q423" s="2"/>
      <c r="R423" s="2"/>
      <c r="S423" s="2"/>
      <c r="T423" s="2"/>
      <c r="U423" s="2"/>
      <c r="V423" s="2"/>
      <c r="W423" s="2"/>
      <c r="X423" s="2"/>
      <c r="Y423" s="2"/>
      <c r="Z423" s="2"/>
    </row>
    <row r="424" spans="1:26" ht="12" customHeight="1">
      <c r="A424" s="50"/>
      <c r="B424" s="79"/>
      <c r="C424" s="2"/>
      <c r="D424" s="63"/>
      <c r="E424" s="63"/>
      <c r="F424" s="75"/>
      <c r="G424" s="2"/>
      <c r="H424" s="2"/>
      <c r="I424" s="2"/>
      <c r="J424" s="2"/>
      <c r="K424" s="2"/>
      <c r="L424" s="2"/>
      <c r="M424" s="2"/>
      <c r="N424" s="2"/>
      <c r="O424" s="2"/>
      <c r="P424" s="2"/>
      <c r="Q424" s="2"/>
      <c r="R424" s="2"/>
      <c r="S424" s="2"/>
      <c r="T424" s="2"/>
      <c r="U424" s="2"/>
      <c r="V424" s="2"/>
      <c r="W424" s="2"/>
      <c r="X424" s="2"/>
      <c r="Y424" s="2"/>
      <c r="Z424" s="2"/>
    </row>
    <row r="425" spans="1:26" ht="12" customHeight="1">
      <c r="A425" s="50"/>
      <c r="B425" s="79"/>
      <c r="C425" s="2"/>
      <c r="D425" s="63"/>
      <c r="E425" s="63"/>
      <c r="F425" s="75"/>
      <c r="G425" s="2"/>
      <c r="H425" s="2"/>
      <c r="I425" s="2"/>
      <c r="J425" s="2"/>
      <c r="K425" s="2"/>
      <c r="L425" s="2"/>
      <c r="M425" s="2"/>
      <c r="N425" s="2"/>
      <c r="O425" s="2"/>
      <c r="P425" s="2"/>
      <c r="Q425" s="2"/>
      <c r="R425" s="2"/>
      <c r="S425" s="2"/>
      <c r="T425" s="2"/>
      <c r="U425" s="2"/>
      <c r="V425" s="2"/>
      <c r="W425" s="2"/>
      <c r="X425" s="2"/>
      <c r="Y425" s="2"/>
      <c r="Z425" s="2"/>
    </row>
    <row r="426" spans="1:26" ht="12" customHeight="1">
      <c r="A426" s="50"/>
      <c r="B426" s="79"/>
      <c r="C426" s="2"/>
      <c r="D426" s="63"/>
      <c r="E426" s="63"/>
      <c r="F426" s="75"/>
      <c r="G426" s="2"/>
      <c r="H426" s="2"/>
      <c r="I426" s="2"/>
      <c r="J426" s="2"/>
      <c r="K426" s="2"/>
      <c r="L426" s="2"/>
      <c r="M426" s="2"/>
      <c r="N426" s="2"/>
      <c r="O426" s="2"/>
      <c r="P426" s="2"/>
      <c r="Q426" s="2"/>
      <c r="R426" s="2"/>
      <c r="S426" s="2"/>
      <c r="T426" s="2"/>
      <c r="U426" s="2"/>
      <c r="V426" s="2"/>
      <c r="W426" s="2"/>
      <c r="X426" s="2"/>
      <c r="Y426" s="2"/>
      <c r="Z426" s="2"/>
    </row>
    <row r="427" spans="1:26" ht="12" customHeight="1">
      <c r="A427" s="50"/>
      <c r="B427" s="79"/>
      <c r="C427" s="2"/>
      <c r="D427" s="63"/>
      <c r="E427" s="63"/>
      <c r="F427" s="75"/>
      <c r="G427" s="2"/>
      <c r="H427" s="2"/>
      <c r="I427" s="2"/>
      <c r="J427" s="2"/>
      <c r="K427" s="2"/>
      <c r="L427" s="2"/>
      <c r="M427" s="2"/>
      <c r="N427" s="2"/>
      <c r="O427" s="2"/>
      <c r="P427" s="2"/>
      <c r="Q427" s="2"/>
      <c r="R427" s="2"/>
      <c r="S427" s="2"/>
      <c r="T427" s="2"/>
      <c r="U427" s="2"/>
      <c r="V427" s="2"/>
      <c r="W427" s="2"/>
      <c r="X427" s="2"/>
      <c r="Y427" s="2"/>
      <c r="Z427" s="2"/>
    </row>
    <row r="428" spans="1:26" ht="12" customHeight="1">
      <c r="A428" s="50"/>
      <c r="B428" s="79"/>
      <c r="C428" s="2"/>
      <c r="D428" s="63"/>
      <c r="E428" s="63"/>
      <c r="F428" s="75"/>
      <c r="G428" s="2"/>
      <c r="H428" s="2"/>
      <c r="I428" s="2"/>
      <c r="J428" s="2"/>
      <c r="K428" s="2"/>
      <c r="L428" s="2"/>
      <c r="M428" s="2"/>
      <c r="N428" s="2"/>
      <c r="O428" s="2"/>
      <c r="P428" s="2"/>
      <c r="Q428" s="2"/>
      <c r="R428" s="2"/>
      <c r="S428" s="2"/>
      <c r="T428" s="2"/>
      <c r="U428" s="2"/>
      <c r="V428" s="2"/>
      <c r="W428" s="2"/>
      <c r="X428" s="2"/>
      <c r="Y428" s="2"/>
      <c r="Z428" s="2"/>
    </row>
    <row r="429" spans="1:26" ht="12" customHeight="1">
      <c r="A429" s="50"/>
      <c r="B429" s="79"/>
      <c r="C429" s="2"/>
      <c r="D429" s="63"/>
      <c r="E429" s="63"/>
      <c r="F429" s="75"/>
      <c r="G429" s="2"/>
      <c r="H429" s="2"/>
      <c r="I429" s="2"/>
      <c r="J429" s="2"/>
      <c r="K429" s="2"/>
      <c r="L429" s="2"/>
      <c r="M429" s="2"/>
      <c r="N429" s="2"/>
      <c r="O429" s="2"/>
      <c r="P429" s="2"/>
      <c r="Q429" s="2"/>
      <c r="R429" s="2"/>
      <c r="S429" s="2"/>
      <c r="T429" s="2"/>
      <c r="U429" s="2"/>
      <c r="V429" s="2"/>
      <c r="W429" s="2"/>
      <c r="X429" s="2"/>
      <c r="Y429" s="2"/>
      <c r="Z429" s="2"/>
    </row>
    <row r="430" spans="1:26" ht="12" customHeight="1">
      <c r="A430" s="50"/>
      <c r="B430" s="79"/>
      <c r="C430" s="2"/>
      <c r="D430" s="63"/>
      <c r="E430" s="63"/>
      <c r="F430" s="75"/>
      <c r="G430" s="2"/>
      <c r="H430" s="2"/>
      <c r="I430" s="2"/>
      <c r="J430" s="2"/>
      <c r="K430" s="2"/>
      <c r="L430" s="2"/>
      <c r="M430" s="2"/>
      <c r="N430" s="2"/>
      <c r="O430" s="2"/>
      <c r="P430" s="2"/>
      <c r="Q430" s="2"/>
      <c r="R430" s="2"/>
      <c r="S430" s="2"/>
      <c r="T430" s="2"/>
      <c r="U430" s="2"/>
      <c r="V430" s="2"/>
      <c r="W430" s="2"/>
      <c r="X430" s="2"/>
      <c r="Y430" s="2"/>
      <c r="Z430" s="2"/>
    </row>
    <row r="431" spans="1:26" ht="12" customHeight="1">
      <c r="A431" s="50"/>
      <c r="B431" s="79"/>
      <c r="C431" s="2"/>
      <c r="D431" s="63"/>
      <c r="E431" s="63"/>
      <c r="F431" s="75"/>
      <c r="G431" s="2"/>
      <c r="H431" s="2"/>
      <c r="I431" s="2"/>
      <c r="J431" s="2"/>
      <c r="K431" s="2"/>
      <c r="L431" s="2"/>
      <c r="M431" s="2"/>
      <c r="N431" s="2"/>
      <c r="O431" s="2"/>
      <c r="P431" s="2"/>
      <c r="Q431" s="2"/>
      <c r="R431" s="2"/>
      <c r="S431" s="2"/>
      <c r="T431" s="2"/>
      <c r="U431" s="2"/>
      <c r="V431" s="2"/>
      <c r="W431" s="2"/>
      <c r="X431" s="2"/>
      <c r="Y431" s="2"/>
      <c r="Z431" s="2"/>
    </row>
    <row r="432" spans="1:26" ht="12" customHeight="1">
      <c r="A432" s="50"/>
      <c r="B432" s="79"/>
      <c r="C432" s="2"/>
      <c r="D432" s="63"/>
      <c r="E432" s="63"/>
      <c r="F432" s="75"/>
      <c r="G432" s="2"/>
      <c r="H432" s="2"/>
      <c r="I432" s="2"/>
      <c r="J432" s="2"/>
      <c r="K432" s="2"/>
      <c r="L432" s="2"/>
      <c r="M432" s="2"/>
      <c r="N432" s="2"/>
      <c r="O432" s="2"/>
      <c r="P432" s="2"/>
      <c r="Q432" s="2"/>
      <c r="R432" s="2"/>
      <c r="S432" s="2"/>
      <c r="T432" s="2"/>
      <c r="U432" s="2"/>
      <c r="V432" s="2"/>
      <c r="W432" s="2"/>
      <c r="X432" s="2"/>
      <c r="Y432" s="2"/>
      <c r="Z432" s="2"/>
    </row>
    <row r="433" spans="1:26" ht="12" customHeight="1">
      <c r="A433" s="50"/>
      <c r="B433" s="79"/>
      <c r="C433" s="2"/>
      <c r="D433" s="63"/>
      <c r="E433" s="63"/>
      <c r="F433" s="75"/>
      <c r="G433" s="2"/>
      <c r="H433" s="2"/>
      <c r="I433" s="2"/>
      <c r="J433" s="2"/>
      <c r="K433" s="2"/>
      <c r="L433" s="2"/>
      <c r="M433" s="2"/>
      <c r="N433" s="2"/>
      <c r="O433" s="2"/>
      <c r="P433" s="2"/>
      <c r="Q433" s="2"/>
      <c r="R433" s="2"/>
      <c r="S433" s="2"/>
      <c r="T433" s="2"/>
      <c r="U433" s="2"/>
      <c r="V433" s="2"/>
      <c r="W433" s="2"/>
      <c r="X433" s="2"/>
      <c r="Y433" s="2"/>
      <c r="Z433" s="2"/>
    </row>
    <row r="434" spans="1:26" ht="12" customHeight="1">
      <c r="A434" s="50"/>
      <c r="B434" s="79"/>
      <c r="C434" s="2"/>
      <c r="D434" s="63"/>
      <c r="E434" s="63"/>
      <c r="F434" s="75"/>
      <c r="G434" s="2"/>
      <c r="H434" s="2"/>
      <c r="I434" s="2"/>
      <c r="J434" s="2"/>
      <c r="K434" s="2"/>
      <c r="L434" s="2"/>
      <c r="M434" s="2"/>
      <c r="N434" s="2"/>
      <c r="O434" s="2"/>
      <c r="P434" s="2"/>
      <c r="Q434" s="2"/>
      <c r="R434" s="2"/>
      <c r="S434" s="2"/>
      <c r="T434" s="2"/>
      <c r="U434" s="2"/>
      <c r="V434" s="2"/>
      <c r="W434" s="2"/>
      <c r="X434" s="2"/>
      <c r="Y434" s="2"/>
      <c r="Z434" s="2"/>
    </row>
    <row r="435" spans="1:26" ht="12" customHeight="1">
      <c r="A435" s="50"/>
      <c r="B435" s="79"/>
      <c r="C435" s="2"/>
      <c r="D435" s="63"/>
      <c r="E435" s="63"/>
      <c r="F435" s="75"/>
      <c r="G435" s="2"/>
      <c r="H435" s="2"/>
      <c r="I435" s="2"/>
      <c r="J435" s="2"/>
      <c r="K435" s="2"/>
      <c r="L435" s="2"/>
      <c r="M435" s="2"/>
      <c r="N435" s="2"/>
      <c r="O435" s="2"/>
      <c r="P435" s="2"/>
      <c r="Q435" s="2"/>
      <c r="R435" s="2"/>
      <c r="S435" s="2"/>
      <c r="T435" s="2"/>
      <c r="U435" s="2"/>
      <c r="V435" s="2"/>
      <c r="W435" s="2"/>
      <c r="X435" s="2"/>
      <c r="Y435" s="2"/>
      <c r="Z435" s="2"/>
    </row>
    <row r="436" spans="1:26" ht="12" customHeight="1">
      <c r="A436" s="50"/>
      <c r="B436" s="79"/>
      <c r="C436" s="2"/>
      <c r="D436" s="63"/>
      <c r="E436" s="63"/>
      <c r="F436" s="75"/>
      <c r="G436" s="2"/>
      <c r="H436" s="2"/>
      <c r="I436" s="2"/>
      <c r="J436" s="2"/>
      <c r="K436" s="2"/>
      <c r="L436" s="2"/>
      <c r="M436" s="2"/>
      <c r="N436" s="2"/>
      <c r="O436" s="2"/>
      <c r="P436" s="2"/>
      <c r="Q436" s="2"/>
      <c r="R436" s="2"/>
      <c r="S436" s="2"/>
      <c r="T436" s="2"/>
      <c r="U436" s="2"/>
      <c r="V436" s="2"/>
      <c r="W436" s="2"/>
      <c r="X436" s="2"/>
      <c r="Y436" s="2"/>
      <c r="Z436" s="2"/>
    </row>
    <row r="437" spans="1:26" ht="12" customHeight="1">
      <c r="A437" s="50"/>
      <c r="B437" s="79"/>
      <c r="C437" s="2"/>
      <c r="D437" s="63"/>
      <c r="E437" s="63"/>
      <c r="F437" s="75"/>
      <c r="G437" s="2"/>
      <c r="H437" s="2"/>
      <c r="I437" s="2"/>
      <c r="J437" s="2"/>
      <c r="K437" s="2"/>
      <c r="L437" s="2"/>
      <c r="M437" s="2"/>
      <c r="N437" s="2"/>
      <c r="O437" s="2"/>
      <c r="P437" s="2"/>
      <c r="Q437" s="2"/>
      <c r="R437" s="2"/>
      <c r="S437" s="2"/>
      <c r="T437" s="2"/>
      <c r="U437" s="2"/>
      <c r="V437" s="2"/>
      <c r="W437" s="2"/>
      <c r="X437" s="2"/>
      <c r="Y437" s="2"/>
      <c r="Z437" s="2"/>
    </row>
    <row r="438" spans="1:26" ht="12" customHeight="1">
      <c r="A438" s="50"/>
      <c r="B438" s="79"/>
      <c r="C438" s="2"/>
      <c r="D438" s="63"/>
      <c r="E438" s="63"/>
      <c r="F438" s="75"/>
      <c r="G438" s="2"/>
      <c r="H438" s="2"/>
      <c r="I438" s="2"/>
      <c r="J438" s="2"/>
      <c r="K438" s="2"/>
      <c r="L438" s="2"/>
      <c r="M438" s="2"/>
      <c r="N438" s="2"/>
      <c r="O438" s="2"/>
      <c r="P438" s="2"/>
      <c r="Q438" s="2"/>
      <c r="R438" s="2"/>
      <c r="S438" s="2"/>
      <c r="T438" s="2"/>
      <c r="U438" s="2"/>
      <c r="V438" s="2"/>
      <c r="W438" s="2"/>
      <c r="X438" s="2"/>
      <c r="Y438" s="2"/>
      <c r="Z438" s="2"/>
    </row>
    <row r="439" spans="1:26" ht="12" customHeight="1">
      <c r="A439" s="50"/>
      <c r="B439" s="79"/>
      <c r="C439" s="2"/>
      <c r="D439" s="63"/>
      <c r="E439" s="63"/>
      <c r="F439" s="75"/>
      <c r="G439" s="2"/>
      <c r="H439" s="2"/>
      <c r="I439" s="2"/>
      <c r="J439" s="2"/>
      <c r="K439" s="2"/>
      <c r="L439" s="2"/>
      <c r="M439" s="2"/>
      <c r="N439" s="2"/>
      <c r="O439" s="2"/>
      <c r="P439" s="2"/>
      <c r="Q439" s="2"/>
      <c r="R439" s="2"/>
      <c r="S439" s="2"/>
      <c r="T439" s="2"/>
      <c r="U439" s="2"/>
      <c r="V439" s="2"/>
      <c r="W439" s="2"/>
      <c r="X439" s="2"/>
      <c r="Y439" s="2"/>
      <c r="Z439" s="2"/>
    </row>
    <row r="440" spans="1:26" ht="12" customHeight="1">
      <c r="A440" s="50"/>
      <c r="B440" s="79"/>
      <c r="C440" s="2"/>
      <c r="D440" s="63"/>
      <c r="E440" s="63"/>
      <c r="F440" s="75"/>
      <c r="G440" s="2"/>
      <c r="H440" s="2"/>
      <c r="I440" s="2"/>
      <c r="J440" s="2"/>
      <c r="K440" s="2"/>
      <c r="L440" s="2"/>
      <c r="M440" s="2"/>
      <c r="N440" s="2"/>
      <c r="O440" s="2"/>
      <c r="P440" s="2"/>
      <c r="Q440" s="2"/>
      <c r="R440" s="2"/>
      <c r="S440" s="2"/>
      <c r="T440" s="2"/>
      <c r="U440" s="2"/>
      <c r="V440" s="2"/>
      <c r="W440" s="2"/>
      <c r="X440" s="2"/>
      <c r="Y440" s="2"/>
      <c r="Z440" s="2"/>
    </row>
    <row r="441" spans="1:26" ht="12" customHeight="1">
      <c r="A441" s="50"/>
      <c r="B441" s="79"/>
      <c r="C441" s="2"/>
      <c r="D441" s="63"/>
      <c r="E441" s="63"/>
      <c r="F441" s="75"/>
      <c r="G441" s="2"/>
      <c r="H441" s="2"/>
      <c r="I441" s="2"/>
      <c r="J441" s="2"/>
      <c r="K441" s="2"/>
      <c r="L441" s="2"/>
      <c r="M441" s="2"/>
      <c r="N441" s="2"/>
      <c r="O441" s="2"/>
      <c r="P441" s="2"/>
      <c r="Q441" s="2"/>
      <c r="R441" s="2"/>
      <c r="S441" s="2"/>
      <c r="T441" s="2"/>
      <c r="U441" s="2"/>
      <c r="V441" s="2"/>
      <c r="W441" s="2"/>
      <c r="X441" s="2"/>
      <c r="Y441" s="2"/>
      <c r="Z441" s="2"/>
    </row>
    <row r="442" spans="1:26" ht="12" customHeight="1">
      <c r="A442" s="50"/>
      <c r="B442" s="79"/>
      <c r="C442" s="2"/>
      <c r="D442" s="63"/>
      <c r="E442" s="63"/>
      <c r="F442" s="75"/>
      <c r="G442" s="2"/>
      <c r="H442" s="2"/>
      <c r="I442" s="2"/>
      <c r="J442" s="2"/>
      <c r="K442" s="2"/>
      <c r="L442" s="2"/>
      <c r="M442" s="2"/>
      <c r="N442" s="2"/>
      <c r="O442" s="2"/>
      <c r="P442" s="2"/>
      <c r="Q442" s="2"/>
      <c r="R442" s="2"/>
      <c r="S442" s="2"/>
      <c r="T442" s="2"/>
      <c r="U442" s="2"/>
      <c r="V442" s="2"/>
      <c r="W442" s="2"/>
      <c r="X442" s="2"/>
      <c r="Y442" s="2"/>
      <c r="Z442" s="2"/>
    </row>
    <row r="443" spans="1:26" ht="12" customHeight="1">
      <c r="A443" s="50"/>
      <c r="B443" s="79"/>
      <c r="C443" s="2"/>
      <c r="D443" s="63"/>
      <c r="E443" s="63"/>
      <c r="F443" s="75"/>
      <c r="G443" s="2"/>
      <c r="H443" s="2"/>
      <c r="I443" s="2"/>
      <c r="J443" s="2"/>
      <c r="K443" s="2"/>
      <c r="L443" s="2"/>
      <c r="M443" s="2"/>
      <c r="N443" s="2"/>
      <c r="O443" s="2"/>
      <c r="P443" s="2"/>
      <c r="Q443" s="2"/>
      <c r="R443" s="2"/>
      <c r="S443" s="2"/>
      <c r="T443" s="2"/>
      <c r="U443" s="2"/>
      <c r="V443" s="2"/>
      <c r="W443" s="2"/>
      <c r="X443" s="2"/>
      <c r="Y443" s="2"/>
      <c r="Z443" s="2"/>
    </row>
    <row r="444" spans="1:26" ht="12" customHeight="1">
      <c r="A444" s="50"/>
      <c r="B444" s="79"/>
      <c r="C444" s="2"/>
      <c r="D444" s="63"/>
      <c r="E444" s="63"/>
      <c r="F444" s="75"/>
      <c r="G444" s="2"/>
      <c r="H444" s="2"/>
      <c r="I444" s="2"/>
      <c r="J444" s="2"/>
      <c r="K444" s="2"/>
      <c r="L444" s="2"/>
      <c r="M444" s="2"/>
      <c r="N444" s="2"/>
      <c r="O444" s="2"/>
      <c r="P444" s="2"/>
      <c r="Q444" s="2"/>
      <c r="R444" s="2"/>
      <c r="S444" s="2"/>
      <c r="T444" s="2"/>
      <c r="U444" s="2"/>
      <c r="V444" s="2"/>
      <c r="W444" s="2"/>
      <c r="X444" s="2"/>
      <c r="Y444" s="2"/>
      <c r="Z444" s="2"/>
    </row>
    <row r="445" spans="1:26" ht="12" customHeight="1">
      <c r="A445" s="50"/>
      <c r="B445" s="79"/>
      <c r="C445" s="2"/>
      <c r="D445" s="63"/>
      <c r="E445" s="63"/>
      <c r="F445" s="75"/>
      <c r="G445" s="2"/>
      <c r="H445" s="2"/>
      <c r="I445" s="2"/>
      <c r="J445" s="2"/>
      <c r="K445" s="2"/>
      <c r="L445" s="2"/>
      <c r="M445" s="2"/>
      <c r="N445" s="2"/>
      <c r="O445" s="2"/>
      <c r="P445" s="2"/>
      <c r="Q445" s="2"/>
      <c r="R445" s="2"/>
      <c r="S445" s="2"/>
      <c r="T445" s="2"/>
      <c r="U445" s="2"/>
      <c r="V445" s="2"/>
      <c r="W445" s="2"/>
      <c r="X445" s="2"/>
      <c r="Y445" s="2"/>
      <c r="Z445" s="2"/>
    </row>
    <row r="446" spans="1:26" ht="12" customHeight="1">
      <c r="A446" s="50"/>
      <c r="B446" s="79"/>
      <c r="C446" s="2"/>
      <c r="D446" s="63"/>
      <c r="E446" s="63"/>
      <c r="F446" s="75"/>
      <c r="G446" s="2"/>
      <c r="H446" s="2"/>
      <c r="I446" s="2"/>
      <c r="J446" s="2"/>
      <c r="K446" s="2"/>
      <c r="L446" s="2"/>
      <c r="M446" s="2"/>
      <c r="N446" s="2"/>
      <c r="O446" s="2"/>
      <c r="P446" s="2"/>
      <c r="Q446" s="2"/>
      <c r="R446" s="2"/>
      <c r="S446" s="2"/>
      <c r="T446" s="2"/>
      <c r="U446" s="2"/>
      <c r="V446" s="2"/>
      <c r="W446" s="2"/>
      <c r="X446" s="2"/>
      <c r="Y446" s="2"/>
      <c r="Z446" s="2"/>
    </row>
    <row r="447" spans="1:26" ht="12" customHeight="1">
      <c r="A447" s="50"/>
      <c r="B447" s="79"/>
      <c r="C447" s="2"/>
      <c r="D447" s="63"/>
      <c r="E447" s="63"/>
      <c r="F447" s="75"/>
      <c r="G447" s="2"/>
      <c r="H447" s="2"/>
      <c r="I447" s="2"/>
      <c r="J447" s="2"/>
      <c r="K447" s="2"/>
      <c r="L447" s="2"/>
      <c r="M447" s="2"/>
      <c r="N447" s="2"/>
      <c r="O447" s="2"/>
      <c r="P447" s="2"/>
      <c r="Q447" s="2"/>
      <c r="R447" s="2"/>
      <c r="S447" s="2"/>
      <c r="T447" s="2"/>
      <c r="U447" s="2"/>
      <c r="V447" s="2"/>
      <c r="W447" s="2"/>
      <c r="X447" s="2"/>
      <c r="Y447" s="2"/>
      <c r="Z447" s="2"/>
    </row>
    <row r="448" spans="1:26" ht="12" customHeight="1">
      <c r="A448" s="50"/>
      <c r="B448" s="79"/>
      <c r="C448" s="2"/>
      <c r="D448" s="63"/>
      <c r="E448" s="63"/>
      <c r="F448" s="75"/>
      <c r="G448" s="2"/>
      <c r="H448" s="2"/>
      <c r="I448" s="2"/>
      <c r="J448" s="2"/>
      <c r="K448" s="2"/>
      <c r="L448" s="2"/>
      <c r="M448" s="2"/>
      <c r="N448" s="2"/>
      <c r="O448" s="2"/>
      <c r="P448" s="2"/>
      <c r="Q448" s="2"/>
      <c r="R448" s="2"/>
      <c r="S448" s="2"/>
      <c r="T448" s="2"/>
      <c r="U448" s="2"/>
      <c r="V448" s="2"/>
      <c r="W448" s="2"/>
      <c r="X448" s="2"/>
      <c r="Y448" s="2"/>
      <c r="Z448" s="2"/>
    </row>
    <row r="449" spans="1:26" ht="12" customHeight="1">
      <c r="A449" s="50"/>
      <c r="B449" s="79"/>
      <c r="C449" s="2"/>
      <c r="D449" s="63"/>
      <c r="E449" s="63"/>
      <c r="F449" s="75"/>
      <c r="G449" s="2"/>
      <c r="H449" s="2"/>
      <c r="I449" s="2"/>
      <c r="J449" s="2"/>
      <c r="K449" s="2"/>
      <c r="L449" s="2"/>
      <c r="M449" s="2"/>
      <c r="N449" s="2"/>
      <c r="O449" s="2"/>
      <c r="P449" s="2"/>
      <c r="Q449" s="2"/>
      <c r="R449" s="2"/>
      <c r="S449" s="2"/>
      <c r="T449" s="2"/>
      <c r="U449" s="2"/>
      <c r="V449" s="2"/>
      <c r="W449" s="2"/>
      <c r="X449" s="2"/>
      <c r="Y449" s="2"/>
      <c r="Z449" s="2"/>
    </row>
    <row r="450" spans="1:26" ht="12" customHeight="1">
      <c r="A450" s="50"/>
      <c r="B450" s="79"/>
      <c r="C450" s="2"/>
      <c r="D450" s="63"/>
      <c r="E450" s="63"/>
      <c r="F450" s="75"/>
      <c r="G450" s="2"/>
      <c r="H450" s="2"/>
      <c r="I450" s="2"/>
      <c r="J450" s="2"/>
      <c r="K450" s="2"/>
      <c r="L450" s="2"/>
      <c r="M450" s="2"/>
      <c r="N450" s="2"/>
      <c r="O450" s="2"/>
      <c r="P450" s="2"/>
      <c r="Q450" s="2"/>
      <c r="R450" s="2"/>
      <c r="S450" s="2"/>
      <c r="T450" s="2"/>
      <c r="U450" s="2"/>
      <c r="V450" s="2"/>
      <c r="W450" s="2"/>
      <c r="X450" s="2"/>
      <c r="Y450" s="2"/>
      <c r="Z450" s="2"/>
    </row>
    <row r="451" spans="1:26" ht="12" customHeight="1">
      <c r="A451" s="50"/>
      <c r="B451" s="79"/>
      <c r="C451" s="2"/>
      <c r="D451" s="63"/>
      <c r="E451" s="63"/>
      <c r="F451" s="75"/>
      <c r="G451" s="2"/>
      <c r="H451" s="2"/>
      <c r="I451" s="2"/>
      <c r="J451" s="2"/>
      <c r="K451" s="2"/>
      <c r="L451" s="2"/>
      <c r="M451" s="2"/>
      <c r="N451" s="2"/>
      <c r="O451" s="2"/>
      <c r="P451" s="2"/>
      <c r="Q451" s="2"/>
      <c r="R451" s="2"/>
      <c r="S451" s="2"/>
      <c r="T451" s="2"/>
      <c r="U451" s="2"/>
      <c r="V451" s="2"/>
      <c r="W451" s="2"/>
      <c r="X451" s="2"/>
      <c r="Y451" s="2"/>
      <c r="Z451" s="2"/>
    </row>
    <row r="452" spans="1:26" ht="12" customHeight="1">
      <c r="A452" s="50"/>
      <c r="B452" s="79"/>
      <c r="C452" s="2"/>
      <c r="D452" s="63"/>
      <c r="E452" s="63"/>
      <c r="F452" s="75"/>
      <c r="G452" s="2"/>
      <c r="H452" s="2"/>
      <c r="I452" s="2"/>
      <c r="J452" s="2"/>
      <c r="K452" s="2"/>
      <c r="L452" s="2"/>
      <c r="M452" s="2"/>
      <c r="N452" s="2"/>
      <c r="O452" s="2"/>
      <c r="P452" s="2"/>
      <c r="Q452" s="2"/>
      <c r="R452" s="2"/>
      <c r="S452" s="2"/>
      <c r="T452" s="2"/>
      <c r="U452" s="2"/>
      <c r="V452" s="2"/>
      <c r="W452" s="2"/>
      <c r="X452" s="2"/>
      <c r="Y452" s="2"/>
      <c r="Z452" s="2"/>
    </row>
    <row r="453" spans="1:26" ht="12" customHeight="1">
      <c r="A453" s="50"/>
      <c r="B453" s="79"/>
      <c r="C453" s="2"/>
      <c r="D453" s="63"/>
      <c r="E453" s="63"/>
      <c r="F453" s="75"/>
      <c r="G453" s="2"/>
      <c r="H453" s="2"/>
      <c r="I453" s="2"/>
      <c r="J453" s="2"/>
      <c r="K453" s="2"/>
      <c r="L453" s="2"/>
      <c r="M453" s="2"/>
      <c r="N453" s="2"/>
      <c r="O453" s="2"/>
      <c r="P453" s="2"/>
      <c r="Q453" s="2"/>
      <c r="R453" s="2"/>
      <c r="S453" s="2"/>
      <c r="T453" s="2"/>
      <c r="U453" s="2"/>
      <c r="V453" s="2"/>
      <c r="W453" s="2"/>
      <c r="X453" s="2"/>
      <c r="Y453" s="2"/>
      <c r="Z453" s="2"/>
    </row>
    <row r="454" spans="1:26" ht="12" customHeight="1">
      <c r="A454" s="50"/>
      <c r="B454" s="79"/>
      <c r="C454" s="2"/>
      <c r="D454" s="63"/>
      <c r="E454" s="63"/>
      <c r="F454" s="75"/>
      <c r="G454" s="2"/>
      <c r="H454" s="2"/>
      <c r="I454" s="2"/>
      <c r="J454" s="2"/>
      <c r="K454" s="2"/>
      <c r="L454" s="2"/>
      <c r="M454" s="2"/>
      <c r="N454" s="2"/>
      <c r="O454" s="2"/>
      <c r="P454" s="2"/>
      <c r="Q454" s="2"/>
      <c r="R454" s="2"/>
      <c r="S454" s="2"/>
      <c r="T454" s="2"/>
      <c r="U454" s="2"/>
      <c r="V454" s="2"/>
      <c r="W454" s="2"/>
      <c r="X454" s="2"/>
      <c r="Y454" s="2"/>
      <c r="Z454" s="2"/>
    </row>
    <row r="455" spans="1:26" ht="12" customHeight="1">
      <c r="A455" s="50"/>
      <c r="B455" s="79"/>
      <c r="C455" s="2"/>
      <c r="D455" s="63"/>
      <c r="E455" s="63"/>
      <c r="F455" s="75"/>
      <c r="G455" s="2"/>
      <c r="H455" s="2"/>
      <c r="I455" s="2"/>
      <c r="J455" s="2"/>
      <c r="K455" s="2"/>
      <c r="L455" s="2"/>
      <c r="M455" s="2"/>
      <c r="N455" s="2"/>
      <c r="O455" s="2"/>
      <c r="P455" s="2"/>
      <c r="Q455" s="2"/>
      <c r="R455" s="2"/>
      <c r="S455" s="2"/>
      <c r="T455" s="2"/>
      <c r="U455" s="2"/>
      <c r="V455" s="2"/>
      <c r="W455" s="2"/>
      <c r="X455" s="2"/>
      <c r="Y455" s="2"/>
      <c r="Z455" s="2"/>
    </row>
    <row r="456" spans="1:26" ht="12" customHeight="1">
      <c r="A456" s="50"/>
      <c r="B456" s="79"/>
      <c r="C456" s="2"/>
      <c r="D456" s="63"/>
      <c r="E456" s="63"/>
      <c r="F456" s="75"/>
      <c r="G456" s="2"/>
      <c r="H456" s="2"/>
      <c r="I456" s="2"/>
      <c r="J456" s="2"/>
      <c r="K456" s="2"/>
      <c r="L456" s="2"/>
      <c r="M456" s="2"/>
      <c r="N456" s="2"/>
      <c r="O456" s="2"/>
      <c r="P456" s="2"/>
      <c r="Q456" s="2"/>
      <c r="R456" s="2"/>
      <c r="S456" s="2"/>
      <c r="T456" s="2"/>
      <c r="U456" s="2"/>
      <c r="V456" s="2"/>
      <c r="W456" s="2"/>
      <c r="X456" s="2"/>
      <c r="Y456" s="2"/>
      <c r="Z456" s="2"/>
    </row>
    <row r="457" spans="1:26" ht="12" customHeight="1">
      <c r="A457" s="50"/>
      <c r="B457" s="79"/>
      <c r="C457" s="2"/>
      <c r="D457" s="63"/>
      <c r="E457" s="63"/>
      <c r="F457" s="75"/>
      <c r="G457" s="2"/>
      <c r="H457" s="2"/>
      <c r="I457" s="2"/>
      <c r="J457" s="2"/>
      <c r="K457" s="2"/>
      <c r="L457" s="2"/>
      <c r="M457" s="2"/>
      <c r="N457" s="2"/>
      <c r="O457" s="2"/>
      <c r="P457" s="2"/>
      <c r="Q457" s="2"/>
      <c r="R457" s="2"/>
      <c r="S457" s="2"/>
      <c r="T457" s="2"/>
      <c r="U457" s="2"/>
      <c r="V457" s="2"/>
      <c r="W457" s="2"/>
      <c r="X457" s="2"/>
      <c r="Y457" s="2"/>
      <c r="Z457" s="2"/>
    </row>
    <row r="458" spans="1:26" ht="12" customHeight="1">
      <c r="A458" s="50"/>
      <c r="B458" s="79"/>
      <c r="C458" s="2"/>
      <c r="D458" s="63"/>
      <c r="E458" s="63"/>
      <c r="F458" s="75"/>
      <c r="G458" s="2"/>
      <c r="H458" s="2"/>
      <c r="I458" s="2"/>
      <c r="J458" s="2"/>
      <c r="K458" s="2"/>
      <c r="L458" s="2"/>
      <c r="M458" s="2"/>
      <c r="N458" s="2"/>
      <c r="O458" s="2"/>
      <c r="P458" s="2"/>
      <c r="Q458" s="2"/>
      <c r="R458" s="2"/>
      <c r="S458" s="2"/>
      <c r="T458" s="2"/>
      <c r="U458" s="2"/>
      <c r="V458" s="2"/>
      <c r="W458" s="2"/>
      <c r="X458" s="2"/>
      <c r="Y458" s="2"/>
      <c r="Z458" s="2"/>
    </row>
    <row r="459" spans="1:26" ht="12" customHeight="1">
      <c r="A459" s="50"/>
      <c r="B459" s="79"/>
      <c r="C459" s="2"/>
      <c r="D459" s="63"/>
      <c r="E459" s="63"/>
      <c r="F459" s="75"/>
      <c r="G459" s="2"/>
      <c r="H459" s="2"/>
      <c r="I459" s="2"/>
      <c r="J459" s="2"/>
      <c r="K459" s="2"/>
      <c r="L459" s="2"/>
      <c r="M459" s="2"/>
      <c r="N459" s="2"/>
      <c r="O459" s="2"/>
      <c r="P459" s="2"/>
      <c r="Q459" s="2"/>
      <c r="R459" s="2"/>
      <c r="S459" s="2"/>
      <c r="T459" s="2"/>
      <c r="U459" s="2"/>
      <c r="V459" s="2"/>
      <c r="W459" s="2"/>
      <c r="X459" s="2"/>
      <c r="Y459" s="2"/>
      <c r="Z459" s="2"/>
    </row>
    <row r="460" spans="1:26" ht="12" customHeight="1">
      <c r="A460" s="50"/>
      <c r="B460" s="79"/>
      <c r="C460" s="2"/>
      <c r="D460" s="63"/>
      <c r="E460" s="63"/>
      <c r="F460" s="75"/>
      <c r="G460" s="2"/>
      <c r="H460" s="2"/>
      <c r="I460" s="2"/>
      <c r="J460" s="2"/>
      <c r="K460" s="2"/>
      <c r="L460" s="2"/>
      <c r="M460" s="2"/>
      <c r="N460" s="2"/>
      <c r="O460" s="2"/>
      <c r="P460" s="2"/>
      <c r="Q460" s="2"/>
      <c r="R460" s="2"/>
      <c r="S460" s="2"/>
      <c r="T460" s="2"/>
      <c r="U460" s="2"/>
      <c r="V460" s="2"/>
      <c r="W460" s="2"/>
      <c r="X460" s="2"/>
      <c r="Y460" s="2"/>
      <c r="Z460" s="2"/>
    </row>
    <row r="461" spans="1:26" ht="12" customHeight="1">
      <c r="A461" s="50"/>
      <c r="B461" s="79"/>
      <c r="C461" s="2"/>
      <c r="D461" s="63"/>
      <c r="E461" s="63"/>
      <c r="F461" s="75"/>
      <c r="G461" s="2"/>
      <c r="H461" s="2"/>
      <c r="I461" s="2"/>
      <c r="J461" s="2"/>
      <c r="K461" s="2"/>
      <c r="L461" s="2"/>
      <c r="M461" s="2"/>
      <c r="N461" s="2"/>
      <c r="O461" s="2"/>
      <c r="P461" s="2"/>
      <c r="Q461" s="2"/>
      <c r="R461" s="2"/>
      <c r="S461" s="2"/>
      <c r="T461" s="2"/>
      <c r="U461" s="2"/>
      <c r="V461" s="2"/>
      <c r="W461" s="2"/>
      <c r="X461" s="2"/>
      <c r="Y461" s="2"/>
      <c r="Z461" s="2"/>
    </row>
    <row r="462" spans="1:26" ht="12" customHeight="1">
      <c r="A462" s="50"/>
      <c r="B462" s="79"/>
      <c r="C462" s="2"/>
      <c r="D462" s="63"/>
      <c r="E462" s="63"/>
      <c r="F462" s="75"/>
      <c r="G462" s="2"/>
      <c r="H462" s="2"/>
      <c r="I462" s="2"/>
      <c r="J462" s="2"/>
      <c r="K462" s="2"/>
      <c r="L462" s="2"/>
      <c r="M462" s="2"/>
      <c r="N462" s="2"/>
      <c r="O462" s="2"/>
      <c r="P462" s="2"/>
      <c r="Q462" s="2"/>
      <c r="R462" s="2"/>
      <c r="S462" s="2"/>
      <c r="T462" s="2"/>
      <c r="U462" s="2"/>
      <c r="V462" s="2"/>
      <c r="W462" s="2"/>
      <c r="X462" s="2"/>
      <c r="Y462" s="2"/>
      <c r="Z462" s="2"/>
    </row>
    <row r="463" spans="1:26" ht="12" customHeight="1">
      <c r="A463" s="50"/>
      <c r="B463" s="79"/>
      <c r="C463" s="2"/>
      <c r="D463" s="63"/>
      <c r="E463" s="63"/>
      <c r="F463" s="75"/>
      <c r="G463" s="2"/>
      <c r="H463" s="2"/>
      <c r="I463" s="2"/>
      <c r="J463" s="2"/>
      <c r="K463" s="2"/>
      <c r="L463" s="2"/>
      <c r="M463" s="2"/>
      <c r="N463" s="2"/>
      <c r="O463" s="2"/>
      <c r="P463" s="2"/>
      <c r="Q463" s="2"/>
      <c r="R463" s="2"/>
      <c r="S463" s="2"/>
      <c r="T463" s="2"/>
      <c r="U463" s="2"/>
      <c r="V463" s="2"/>
      <c r="W463" s="2"/>
      <c r="X463" s="2"/>
      <c r="Y463" s="2"/>
      <c r="Z463" s="2"/>
    </row>
    <row r="464" spans="1:26" ht="12" customHeight="1">
      <c r="A464" s="50"/>
      <c r="B464" s="79"/>
      <c r="C464" s="2"/>
      <c r="D464" s="63"/>
      <c r="E464" s="63"/>
      <c r="F464" s="75"/>
      <c r="G464" s="2"/>
      <c r="H464" s="2"/>
      <c r="I464" s="2"/>
      <c r="J464" s="2"/>
      <c r="K464" s="2"/>
      <c r="L464" s="2"/>
      <c r="M464" s="2"/>
      <c r="N464" s="2"/>
      <c r="O464" s="2"/>
      <c r="P464" s="2"/>
      <c r="Q464" s="2"/>
      <c r="R464" s="2"/>
      <c r="S464" s="2"/>
      <c r="T464" s="2"/>
      <c r="U464" s="2"/>
      <c r="V464" s="2"/>
      <c r="W464" s="2"/>
      <c r="X464" s="2"/>
      <c r="Y464" s="2"/>
      <c r="Z464" s="2"/>
    </row>
    <row r="465" spans="1:26" ht="12" customHeight="1">
      <c r="A465" s="50"/>
      <c r="B465" s="79"/>
      <c r="C465" s="2"/>
      <c r="D465" s="63"/>
      <c r="E465" s="63"/>
      <c r="F465" s="75"/>
      <c r="G465" s="2"/>
      <c r="H465" s="2"/>
      <c r="I465" s="2"/>
      <c r="J465" s="2"/>
      <c r="K465" s="2"/>
      <c r="L465" s="2"/>
      <c r="M465" s="2"/>
      <c r="N465" s="2"/>
      <c r="O465" s="2"/>
      <c r="P465" s="2"/>
      <c r="Q465" s="2"/>
      <c r="R465" s="2"/>
      <c r="S465" s="2"/>
      <c r="T465" s="2"/>
      <c r="U465" s="2"/>
      <c r="V465" s="2"/>
      <c r="W465" s="2"/>
      <c r="X465" s="2"/>
      <c r="Y465" s="2"/>
      <c r="Z465" s="2"/>
    </row>
    <row r="466" spans="1:26" ht="12" customHeight="1">
      <c r="A466" s="50"/>
      <c r="B466" s="79"/>
      <c r="C466" s="2"/>
      <c r="D466" s="63"/>
      <c r="E466" s="63"/>
      <c r="F466" s="75"/>
      <c r="G466" s="2"/>
      <c r="H466" s="2"/>
      <c r="I466" s="2"/>
      <c r="J466" s="2"/>
      <c r="K466" s="2"/>
      <c r="L466" s="2"/>
      <c r="M466" s="2"/>
      <c r="N466" s="2"/>
      <c r="O466" s="2"/>
      <c r="P466" s="2"/>
      <c r="Q466" s="2"/>
      <c r="R466" s="2"/>
      <c r="S466" s="2"/>
      <c r="T466" s="2"/>
      <c r="U466" s="2"/>
      <c r="V466" s="2"/>
      <c r="W466" s="2"/>
      <c r="X466" s="2"/>
      <c r="Y466" s="2"/>
      <c r="Z466" s="2"/>
    </row>
    <row r="467" spans="1:26" ht="12" customHeight="1">
      <c r="A467" s="50"/>
      <c r="B467" s="79"/>
      <c r="C467" s="2"/>
      <c r="D467" s="63"/>
      <c r="E467" s="63"/>
      <c r="F467" s="75"/>
      <c r="G467" s="2"/>
      <c r="H467" s="2"/>
      <c r="I467" s="2"/>
      <c r="J467" s="2"/>
      <c r="K467" s="2"/>
      <c r="L467" s="2"/>
      <c r="M467" s="2"/>
      <c r="N467" s="2"/>
      <c r="O467" s="2"/>
      <c r="P467" s="2"/>
      <c r="Q467" s="2"/>
      <c r="R467" s="2"/>
      <c r="S467" s="2"/>
      <c r="T467" s="2"/>
      <c r="U467" s="2"/>
      <c r="V467" s="2"/>
      <c r="W467" s="2"/>
      <c r="X467" s="2"/>
      <c r="Y467" s="2"/>
      <c r="Z467" s="2"/>
    </row>
    <row r="468" spans="1:26" ht="12" customHeight="1">
      <c r="A468" s="50"/>
      <c r="B468" s="79"/>
      <c r="C468" s="2"/>
      <c r="D468" s="63"/>
      <c r="E468" s="63"/>
      <c r="F468" s="75"/>
      <c r="G468" s="2"/>
      <c r="H468" s="2"/>
      <c r="I468" s="2"/>
      <c r="J468" s="2"/>
      <c r="K468" s="2"/>
      <c r="L468" s="2"/>
      <c r="M468" s="2"/>
      <c r="N468" s="2"/>
      <c r="O468" s="2"/>
      <c r="P468" s="2"/>
      <c r="Q468" s="2"/>
      <c r="R468" s="2"/>
      <c r="S468" s="2"/>
      <c r="T468" s="2"/>
      <c r="U468" s="2"/>
      <c r="V468" s="2"/>
      <c r="W468" s="2"/>
      <c r="X468" s="2"/>
      <c r="Y468" s="2"/>
      <c r="Z468" s="2"/>
    </row>
    <row r="469" spans="1:26" ht="12" customHeight="1">
      <c r="A469" s="50"/>
      <c r="B469" s="79"/>
      <c r="C469" s="2"/>
      <c r="D469" s="63"/>
      <c r="E469" s="63"/>
      <c r="F469" s="75"/>
      <c r="G469" s="2"/>
      <c r="H469" s="2"/>
      <c r="I469" s="2"/>
      <c r="J469" s="2"/>
      <c r="K469" s="2"/>
      <c r="L469" s="2"/>
      <c r="M469" s="2"/>
      <c r="N469" s="2"/>
      <c r="O469" s="2"/>
      <c r="P469" s="2"/>
      <c r="Q469" s="2"/>
      <c r="R469" s="2"/>
      <c r="S469" s="2"/>
      <c r="T469" s="2"/>
      <c r="U469" s="2"/>
      <c r="V469" s="2"/>
      <c r="W469" s="2"/>
      <c r="X469" s="2"/>
      <c r="Y469" s="2"/>
      <c r="Z469" s="2"/>
    </row>
    <row r="470" spans="1:26" ht="12" customHeight="1">
      <c r="A470" s="50"/>
      <c r="B470" s="79"/>
      <c r="C470" s="2"/>
      <c r="D470" s="63"/>
      <c r="E470" s="63"/>
      <c r="F470" s="75"/>
      <c r="G470" s="2"/>
      <c r="H470" s="2"/>
      <c r="I470" s="2"/>
      <c r="J470" s="2"/>
      <c r="K470" s="2"/>
      <c r="L470" s="2"/>
      <c r="M470" s="2"/>
      <c r="N470" s="2"/>
      <c r="O470" s="2"/>
      <c r="P470" s="2"/>
      <c r="Q470" s="2"/>
      <c r="R470" s="2"/>
      <c r="S470" s="2"/>
      <c r="T470" s="2"/>
      <c r="U470" s="2"/>
      <c r="V470" s="2"/>
      <c r="W470" s="2"/>
      <c r="X470" s="2"/>
      <c r="Y470" s="2"/>
      <c r="Z470" s="2"/>
    </row>
    <row r="471" spans="1:26" ht="12" customHeight="1">
      <c r="A471" s="50"/>
      <c r="B471" s="79"/>
      <c r="C471" s="2"/>
      <c r="D471" s="63"/>
      <c r="E471" s="63"/>
      <c r="F471" s="75"/>
      <c r="G471" s="2"/>
      <c r="H471" s="2"/>
      <c r="I471" s="2"/>
      <c r="J471" s="2"/>
      <c r="K471" s="2"/>
      <c r="L471" s="2"/>
      <c r="M471" s="2"/>
      <c r="N471" s="2"/>
      <c r="O471" s="2"/>
      <c r="P471" s="2"/>
      <c r="Q471" s="2"/>
      <c r="R471" s="2"/>
      <c r="S471" s="2"/>
      <c r="T471" s="2"/>
      <c r="U471" s="2"/>
      <c r="V471" s="2"/>
      <c r="W471" s="2"/>
      <c r="X471" s="2"/>
      <c r="Y471" s="2"/>
      <c r="Z471" s="2"/>
    </row>
    <row r="472" spans="1:26" ht="12" customHeight="1">
      <c r="A472" s="50"/>
      <c r="B472" s="79"/>
      <c r="C472" s="2"/>
      <c r="D472" s="63"/>
      <c r="E472" s="63"/>
      <c r="F472" s="75"/>
      <c r="G472" s="2"/>
      <c r="H472" s="2"/>
      <c r="I472" s="2"/>
      <c r="J472" s="2"/>
      <c r="K472" s="2"/>
      <c r="L472" s="2"/>
      <c r="M472" s="2"/>
      <c r="N472" s="2"/>
      <c r="O472" s="2"/>
      <c r="P472" s="2"/>
      <c r="Q472" s="2"/>
      <c r="R472" s="2"/>
      <c r="S472" s="2"/>
      <c r="T472" s="2"/>
      <c r="U472" s="2"/>
      <c r="V472" s="2"/>
      <c r="W472" s="2"/>
      <c r="X472" s="2"/>
      <c r="Y472" s="2"/>
      <c r="Z472" s="2"/>
    </row>
    <row r="473" spans="1:26" ht="12" customHeight="1">
      <c r="A473" s="50"/>
      <c r="B473" s="79"/>
      <c r="C473" s="2"/>
      <c r="D473" s="63"/>
      <c r="E473" s="63"/>
      <c r="F473" s="75"/>
      <c r="G473" s="2"/>
      <c r="H473" s="2"/>
      <c r="I473" s="2"/>
      <c r="J473" s="2"/>
      <c r="K473" s="2"/>
      <c r="L473" s="2"/>
      <c r="M473" s="2"/>
      <c r="N473" s="2"/>
      <c r="O473" s="2"/>
      <c r="P473" s="2"/>
      <c r="Q473" s="2"/>
      <c r="R473" s="2"/>
      <c r="S473" s="2"/>
      <c r="T473" s="2"/>
      <c r="U473" s="2"/>
      <c r="V473" s="2"/>
      <c r="W473" s="2"/>
      <c r="X473" s="2"/>
      <c r="Y473" s="2"/>
      <c r="Z473" s="2"/>
    </row>
    <row r="474" spans="1:26" ht="12" customHeight="1">
      <c r="A474" s="50"/>
      <c r="B474" s="79"/>
      <c r="C474" s="2"/>
      <c r="D474" s="63"/>
      <c r="E474" s="63"/>
      <c r="F474" s="75"/>
      <c r="G474" s="2"/>
      <c r="H474" s="2"/>
      <c r="I474" s="2"/>
      <c r="J474" s="2"/>
      <c r="K474" s="2"/>
      <c r="L474" s="2"/>
      <c r="M474" s="2"/>
      <c r="N474" s="2"/>
      <c r="O474" s="2"/>
      <c r="P474" s="2"/>
      <c r="Q474" s="2"/>
      <c r="R474" s="2"/>
      <c r="S474" s="2"/>
      <c r="T474" s="2"/>
      <c r="U474" s="2"/>
      <c r="V474" s="2"/>
      <c r="W474" s="2"/>
      <c r="X474" s="2"/>
      <c r="Y474" s="2"/>
      <c r="Z474" s="2"/>
    </row>
    <row r="475" spans="1:26" ht="12" customHeight="1">
      <c r="A475" s="50"/>
      <c r="B475" s="79"/>
      <c r="C475" s="2"/>
      <c r="D475" s="63"/>
      <c r="E475" s="63"/>
      <c r="F475" s="75"/>
      <c r="G475" s="2"/>
      <c r="H475" s="2"/>
      <c r="I475" s="2"/>
      <c r="J475" s="2"/>
      <c r="K475" s="2"/>
      <c r="L475" s="2"/>
      <c r="M475" s="2"/>
      <c r="N475" s="2"/>
      <c r="O475" s="2"/>
      <c r="P475" s="2"/>
      <c r="Q475" s="2"/>
      <c r="R475" s="2"/>
      <c r="S475" s="2"/>
      <c r="T475" s="2"/>
      <c r="U475" s="2"/>
      <c r="V475" s="2"/>
      <c r="W475" s="2"/>
      <c r="X475" s="2"/>
      <c r="Y475" s="2"/>
      <c r="Z475" s="2"/>
    </row>
    <row r="476" spans="1:26" ht="12" customHeight="1">
      <c r="A476" s="50"/>
      <c r="B476" s="79"/>
      <c r="C476" s="2"/>
      <c r="D476" s="63"/>
      <c r="E476" s="63"/>
      <c r="F476" s="75"/>
      <c r="G476" s="2"/>
      <c r="H476" s="2"/>
      <c r="I476" s="2"/>
      <c r="J476" s="2"/>
      <c r="K476" s="2"/>
      <c r="L476" s="2"/>
      <c r="M476" s="2"/>
      <c r="N476" s="2"/>
      <c r="O476" s="2"/>
      <c r="P476" s="2"/>
      <c r="Q476" s="2"/>
      <c r="R476" s="2"/>
      <c r="S476" s="2"/>
      <c r="T476" s="2"/>
      <c r="U476" s="2"/>
      <c r="V476" s="2"/>
      <c r="W476" s="2"/>
      <c r="X476" s="2"/>
      <c r="Y476" s="2"/>
      <c r="Z476" s="2"/>
    </row>
    <row r="477" spans="1:26" ht="12" customHeight="1">
      <c r="A477" s="50"/>
      <c r="B477" s="79"/>
      <c r="C477" s="2"/>
      <c r="D477" s="63"/>
      <c r="E477" s="63"/>
      <c r="F477" s="75"/>
      <c r="G477" s="2"/>
      <c r="H477" s="2"/>
      <c r="I477" s="2"/>
      <c r="J477" s="2"/>
      <c r="K477" s="2"/>
      <c r="L477" s="2"/>
      <c r="M477" s="2"/>
      <c r="N477" s="2"/>
      <c r="O477" s="2"/>
      <c r="P477" s="2"/>
      <c r="Q477" s="2"/>
      <c r="R477" s="2"/>
      <c r="S477" s="2"/>
      <c r="T477" s="2"/>
      <c r="U477" s="2"/>
      <c r="V477" s="2"/>
      <c r="W477" s="2"/>
      <c r="X477" s="2"/>
      <c r="Y477" s="2"/>
      <c r="Z477" s="2"/>
    </row>
    <row r="478" spans="1:26" ht="12" customHeight="1">
      <c r="A478" s="50"/>
      <c r="B478" s="79"/>
      <c r="C478" s="2"/>
      <c r="D478" s="63"/>
      <c r="E478" s="63"/>
      <c r="F478" s="75"/>
      <c r="G478" s="2"/>
      <c r="H478" s="2"/>
      <c r="I478" s="2"/>
      <c r="J478" s="2"/>
      <c r="K478" s="2"/>
      <c r="L478" s="2"/>
      <c r="M478" s="2"/>
      <c r="N478" s="2"/>
      <c r="O478" s="2"/>
      <c r="P478" s="2"/>
      <c r="Q478" s="2"/>
      <c r="R478" s="2"/>
      <c r="S478" s="2"/>
      <c r="T478" s="2"/>
      <c r="U478" s="2"/>
      <c r="V478" s="2"/>
      <c r="W478" s="2"/>
      <c r="X478" s="2"/>
      <c r="Y478" s="2"/>
      <c r="Z478" s="2"/>
    </row>
    <row r="479" spans="1:26" ht="12" customHeight="1">
      <c r="A479" s="50"/>
      <c r="B479" s="79"/>
      <c r="C479" s="2"/>
      <c r="D479" s="63"/>
      <c r="E479" s="63"/>
      <c r="F479" s="75"/>
      <c r="G479" s="2"/>
      <c r="H479" s="2"/>
      <c r="I479" s="2"/>
      <c r="J479" s="2"/>
      <c r="K479" s="2"/>
      <c r="L479" s="2"/>
      <c r="M479" s="2"/>
      <c r="N479" s="2"/>
      <c r="O479" s="2"/>
      <c r="P479" s="2"/>
      <c r="Q479" s="2"/>
      <c r="R479" s="2"/>
      <c r="S479" s="2"/>
      <c r="T479" s="2"/>
      <c r="U479" s="2"/>
      <c r="V479" s="2"/>
      <c r="W479" s="2"/>
      <c r="X479" s="2"/>
      <c r="Y479" s="2"/>
      <c r="Z479" s="2"/>
    </row>
    <row r="480" spans="1:26" ht="12" customHeight="1">
      <c r="A480" s="50"/>
      <c r="B480" s="79"/>
      <c r="C480" s="2"/>
      <c r="D480" s="63"/>
      <c r="E480" s="63"/>
      <c r="F480" s="75"/>
      <c r="G480" s="2"/>
      <c r="H480" s="2"/>
      <c r="I480" s="2"/>
      <c r="J480" s="2"/>
      <c r="K480" s="2"/>
      <c r="L480" s="2"/>
      <c r="M480" s="2"/>
      <c r="N480" s="2"/>
      <c r="O480" s="2"/>
      <c r="P480" s="2"/>
      <c r="Q480" s="2"/>
      <c r="R480" s="2"/>
      <c r="S480" s="2"/>
      <c r="T480" s="2"/>
      <c r="U480" s="2"/>
      <c r="V480" s="2"/>
      <c r="W480" s="2"/>
      <c r="X480" s="2"/>
      <c r="Y480" s="2"/>
      <c r="Z480" s="2"/>
    </row>
    <row r="481" spans="1:26" ht="12" customHeight="1">
      <c r="A481" s="50"/>
      <c r="B481" s="79"/>
      <c r="C481" s="2"/>
      <c r="D481" s="63"/>
      <c r="E481" s="63"/>
      <c r="F481" s="75"/>
      <c r="G481" s="2"/>
      <c r="H481" s="2"/>
      <c r="I481" s="2"/>
      <c r="J481" s="2"/>
      <c r="K481" s="2"/>
      <c r="L481" s="2"/>
      <c r="M481" s="2"/>
      <c r="N481" s="2"/>
      <c r="O481" s="2"/>
      <c r="P481" s="2"/>
      <c r="Q481" s="2"/>
      <c r="R481" s="2"/>
      <c r="S481" s="2"/>
      <c r="T481" s="2"/>
      <c r="U481" s="2"/>
      <c r="V481" s="2"/>
      <c r="W481" s="2"/>
      <c r="X481" s="2"/>
      <c r="Y481" s="2"/>
      <c r="Z481" s="2"/>
    </row>
    <row r="482" spans="1:26" ht="12" customHeight="1">
      <c r="A482" s="50"/>
      <c r="B482" s="79"/>
      <c r="C482" s="2"/>
      <c r="D482" s="63"/>
      <c r="E482" s="63"/>
      <c r="F482" s="75"/>
      <c r="G482" s="2"/>
      <c r="H482" s="2"/>
      <c r="I482" s="2"/>
      <c r="J482" s="2"/>
      <c r="K482" s="2"/>
      <c r="L482" s="2"/>
      <c r="M482" s="2"/>
      <c r="N482" s="2"/>
      <c r="O482" s="2"/>
      <c r="P482" s="2"/>
      <c r="Q482" s="2"/>
      <c r="R482" s="2"/>
      <c r="S482" s="2"/>
      <c r="T482" s="2"/>
      <c r="U482" s="2"/>
      <c r="V482" s="2"/>
      <c r="W482" s="2"/>
      <c r="X482" s="2"/>
      <c r="Y482" s="2"/>
      <c r="Z482" s="2"/>
    </row>
    <row r="483" spans="1:26" ht="12" customHeight="1">
      <c r="A483" s="50"/>
      <c r="B483" s="79"/>
      <c r="C483" s="2"/>
      <c r="D483" s="63"/>
      <c r="E483" s="63"/>
      <c r="F483" s="75"/>
      <c r="G483" s="2"/>
      <c r="H483" s="2"/>
      <c r="I483" s="2"/>
      <c r="J483" s="2"/>
      <c r="K483" s="2"/>
      <c r="L483" s="2"/>
      <c r="M483" s="2"/>
      <c r="N483" s="2"/>
      <c r="O483" s="2"/>
      <c r="P483" s="2"/>
      <c r="Q483" s="2"/>
      <c r="R483" s="2"/>
      <c r="S483" s="2"/>
      <c r="T483" s="2"/>
      <c r="U483" s="2"/>
      <c r="V483" s="2"/>
      <c r="W483" s="2"/>
      <c r="X483" s="2"/>
      <c r="Y483" s="2"/>
      <c r="Z483" s="2"/>
    </row>
    <row r="484" spans="1:26" ht="12" customHeight="1">
      <c r="A484" s="50"/>
      <c r="B484" s="79"/>
      <c r="C484" s="2"/>
      <c r="D484" s="63"/>
      <c r="E484" s="63"/>
      <c r="F484" s="75"/>
      <c r="G484" s="2"/>
      <c r="H484" s="2"/>
      <c r="I484" s="2"/>
      <c r="J484" s="2"/>
      <c r="K484" s="2"/>
      <c r="L484" s="2"/>
      <c r="M484" s="2"/>
      <c r="N484" s="2"/>
      <c r="O484" s="2"/>
      <c r="P484" s="2"/>
      <c r="Q484" s="2"/>
      <c r="R484" s="2"/>
      <c r="S484" s="2"/>
      <c r="T484" s="2"/>
      <c r="U484" s="2"/>
      <c r="V484" s="2"/>
      <c r="W484" s="2"/>
      <c r="X484" s="2"/>
      <c r="Y484" s="2"/>
      <c r="Z484" s="2"/>
    </row>
    <row r="485" spans="1:26" ht="12" customHeight="1">
      <c r="A485" s="50"/>
      <c r="B485" s="79"/>
      <c r="C485" s="2"/>
      <c r="D485" s="63"/>
      <c r="E485" s="63"/>
      <c r="F485" s="75"/>
      <c r="G485" s="2"/>
      <c r="H485" s="2"/>
      <c r="I485" s="2"/>
      <c r="J485" s="2"/>
      <c r="K485" s="2"/>
      <c r="L485" s="2"/>
      <c r="M485" s="2"/>
      <c r="N485" s="2"/>
      <c r="O485" s="2"/>
      <c r="P485" s="2"/>
      <c r="Q485" s="2"/>
      <c r="R485" s="2"/>
      <c r="S485" s="2"/>
      <c r="T485" s="2"/>
      <c r="U485" s="2"/>
      <c r="V485" s="2"/>
      <c r="W485" s="2"/>
      <c r="X485" s="2"/>
      <c r="Y485" s="2"/>
      <c r="Z485" s="2"/>
    </row>
    <row r="486" spans="1:26" ht="12" customHeight="1">
      <c r="A486" s="50"/>
      <c r="B486" s="79"/>
      <c r="C486" s="2"/>
      <c r="D486" s="63"/>
      <c r="E486" s="63"/>
      <c r="F486" s="75"/>
      <c r="G486" s="2"/>
      <c r="H486" s="2"/>
      <c r="I486" s="2"/>
      <c r="J486" s="2"/>
      <c r="K486" s="2"/>
      <c r="L486" s="2"/>
      <c r="M486" s="2"/>
      <c r="N486" s="2"/>
      <c r="O486" s="2"/>
      <c r="P486" s="2"/>
      <c r="Q486" s="2"/>
      <c r="R486" s="2"/>
      <c r="S486" s="2"/>
      <c r="T486" s="2"/>
      <c r="U486" s="2"/>
      <c r="V486" s="2"/>
      <c r="W486" s="2"/>
      <c r="X486" s="2"/>
      <c r="Y486" s="2"/>
      <c r="Z486" s="2"/>
    </row>
    <row r="487" spans="1:26" ht="12" customHeight="1">
      <c r="A487" s="50"/>
      <c r="B487" s="79"/>
      <c r="C487" s="2"/>
      <c r="D487" s="63"/>
      <c r="E487" s="63"/>
      <c r="F487" s="75"/>
      <c r="G487" s="2"/>
      <c r="H487" s="2"/>
      <c r="I487" s="2"/>
      <c r="J487" s="2"/>
      <c r="K487" s="2"/>
      <c r="L487" s="2"/>
      <c r="M487" s="2"/>
      <c r="N487" s="2"/>
      <c r="O487" s="2"/>
      <c r="P487" s="2"/>
      <c r="Q487" s="2"/>
      <c r="R487" s="2"/>
      <c r="S487" s="2"/>
      <c r="T487" s="2"/>
      <c r="U487" s="2"/>
      <c r="V487" s="2"/>
      <c r="W487" s="2"/>
      <c r="X487" s="2"/>
      <c r="Y487" s="2"/>
      <c r="Z487" s="2"/>
    </row>
    <row r="488" spans="1:26" ht="12" customHeight="1">
      <c r="A488" s="50"/>
      <c r="B488" s="79"/>
      <c r="C488" s="2"/>
      <c r="D488" s="63"/>
      <c r="E488" s="63"/>
      <c r="F488" s="75"/>
      <c r="G488" s="2"/>
      <c r="H488" s="2"/>
      <c r="I488" s="2"/>
      <c r="J488" s="2"/>
      <c r="K488" s="2"/>
      <c r="L488" s="2"/>
      <c r="M488" s="2"/>
      <c r="N488" s="2"/>
      <c r="O488" s="2"/>
      <c r="P488" s="2"/>
      <c r="Q488" s="2"/>
      <c r="R488" s="2"/>
      <c r="S488" s="2"/>
      <c r="T488" s="2"/>
      <c r="U488" s="2"/>
      <c r="V488" s="2"/>
      <c r="W488" s="2"/>
      <c r="X488" s="2"/>
      <c r="Y488" s="2"/>
      <c r="Z488" s="2"/>
    </row>
    <row r="489" spans="1:26" ht="12" customHeight="1">
      <c r="A489" s="50"/>
      <c r="B489" s="79"/>
      <c r="C489" s="2"/>
      <c r="D489" s="63"/>
      <c r="E489" s="63"/>
      <c r="F489" s="75"/>
      <c r="G489" s="2"/>
      <c r="H489" s="2"/>
      <c r="I489" s="2"/>
      <c r="J489" s="2"/>
      <c r="K489" s="2"/>
      <c r="L489" s="2"/>
      <c r="M489" s="2"/>
      <c r="N489" s="2"/>
      <c r="O489" s="2"/>
      <c r="P489" s="2"/>
      <c r="Q489" s="2"/>
      <c r="R489" s="2"/>
      <c r="S489" s="2"/>
      <c r="T489" s="2"/>
      <c r="U489" s="2"/>
      <c r="V489" s="2"/>
      <c r="W489" s="2"/>
      <c r="X489" s="2"/>
      <c r="Y489" s="2"/>
      <c r="Z489" s="2"/>
    </row>
    <row r="490" spans="1:26" ht="12" customHeight="1">
      <c r="A490" s="50"/>
      <c r="B490" s="79"/>
      <c r="C490" s="2"/>
      <c r="D490" s="63"/>
      <c r="E490" s="63"/>
      <c r="F490" s="75"/>
      <c r="G490" s="2"/>
      <c r="H490" s="2"/>
      <c r="I490" s="2"/>
      <c r="J490" s="2"/>
      <c r="K490" s="2"/>
      <c r="L490" s="2"/>
      <c r="M490" s="2"/>
      <c r="N490" s="2"/>
      <c r="O490" s="2"/>
      <c r="P490" s="2"/>
      <c r="Q490" s="2"/>
      <c r="R490" s="2"/>
      <c r="S490" s="2"/>
      <c r="T490" s="2"/>
      <c r="U490" s="2"/>
      <c r="V490" s="2"/>
      <c r="W490" s="2"/>
      <c r="X490" s="2"/>
      <c r="Y490" s="2"/>
      <c r="Z490" s="2"/>
    </row>
    <row r="491" spans="1:26" ht="12" customHeight="1">
      <c r="A491" s="50"/>
      <c r="B491" s="79"/>
      <c r="C491" s="2"/>
      <c r="D491" s="63"/>
      <c r="E491" s="63"/>
      <c r="F491" s="75"/>
      <c r="G491" s="2"/>
      <c r="H491" s="2"/>
      <c r="I491" s="2"/>
      <c r="J491" s="2"/>
      <c r="K491" s="2"/>
      <c r="L491" s="2"/>
      <c r="M491" s="2"/>
      <c r="N491" s="2"/>
      <c r="O491" s="2"/>
      <c r="P491" s="2"/>
      <c r="Q491" s="2"/>
      <c r="R491" s="2"/>
      <c r="S491" s="2"/>
      <c r="T491" s="2"/>
      <c r="U491" s="2"/>
      <c r="V491" s="2"/>
      <c r="W491" s="2"/>
      <c r="X491" s="2"/>
      <c r="Y491" s="2"/>
      <c r="Z491" s="2"/>
    </row>
    <row r="492" spans="1:26" ht="15.75" customHeight="1"/>
    <row r="493" spans="1:26" ht="15.75" customHeight="1"/>
    <row r="494" spans="1:26" ht="15.75" customHeight="1"/>
    <row r="495" spans="1:26" ht="15.75" customHeight="1"/>
    <row r="496" spans="1:2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sheetData>
  <mergeCells count="18">
    <mergeCell ref="A1:B1"/>
    <mergeCell ref="C1:D1"/>
    <mergeCell ref="A9:A12"/>
    <mergeCell ref="A14:A28"/>
    <mergeCell ref="A30:A34"/>
    <mergeCell ref="A36:A50"/>
    <mergeCell ref="A52:A77"/>
    <mergeCell ref="A272:A273"/>
    <mergeCell ref="A276:A277"/>
    <mergeCell ref="A280:A281"/>
    <mergeCell ref="A284:A285"/>
    <mergeCell ref="A79:A91"/>
    <mergeCell ref="A93:A94"/>
    <mergeCell ref="A180:A181"/>
    <mergeCell ref="A208:A209"/>
    <mergeCell ref="A228:A229"/>
    <mergeCell ref="A241:A242"/>
    <mergeCell ref="A266:A267"/>
  </mergeCells>
  <pageMargins left="0.70866141732283472" right="0.70866141732283472" top="0.74803149606299213" bottom="0.74803149606299213" header="0" footer="0"/>
  <pageSetup scale="94" orientation="portrait" r:id="rId1"/>
  <rowBreaks count="6" manualBreakCount="6">
    <brk id="29" max="16383" man="1"/>
    <brk id="92" max="16383" man="1"/>
    <brk id="193" max="5" man="1"/>
    <brk id="227" max="16383" man="1"/>
    <brk id="240" max="16383" man="1"/>
    <brk id="27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F1000"/>
  <sheetViews>
    <sheetView view="pageBreakPreview" topLeftCell="A13" zoomScale="235" zoomScaleNormal="100" zoomScaleSheetLayoutView="235" workbookViewId="0">
      <selection activeCell="E17" sqref="E17"/>
    </sheetView>
  </sheetViews>
  <sheetFormatPr defaultColWidth="14.33203125" defaultRowHeight="15" customHeight="1"/>
  <cols>
    <col min="1" max="1" width="7.83203125" bestFit="1" customWidth="1"/>
    <col min="2" max="2" width="48.1640625" customWidth="1"/>
    <col min="3" max="3" width="4.83203125" customWidth="1"/>
    <col min="4" max="4" width="10.83203125" customWidth="1"/>
    <col min="5" max="5" width="8" bestFit="1" customWidth="1"/>
    <col min="6" max="6" width="20.83203125" customWidth="1"/>
  </cols>
  <sheetData>
    <row r="1" spans="1:6" ht="67.7" customHeight="1">
      <c r="A1" s="396" t="s">
        <v>29</v>
      </c>
      <c r="B1" s="393"/>
      <c r="C1" s="397"/>
      <c r="D1" s="393"/>
      <c r="E1" s="89"/>
      <c r="F1" s="90"/>
    </row>
    <row r="2" spans="1:6" ht="12.75" customHeight="1">
      <c r="A2" s="44" t="s">
        <v>30</v>
      </c>
      <c r="B2" s="44" t="s">
        <v>31</v>
      </c>
      <c r="C2" s="45" t="s">
        <v>32</v>
      </c>
      <c r="D2" s="44" t="s">
        <v>33</v>
      </c>
      <c r="E2" s="92" t="s">
        <v>34</v>
      </c>
      <c r="F2" s="46" t="s">
        <v>35</v>
      </c>
    </row>
    <row r="3" spans="1:6" ht="12.75" customHeight="1">
      <c r="A3" s="50"/>
      <c r="B3" s="50"/>
      <c r="C3" s="51"/>
      <c r="D3" s="67"/>
      <c r="E3" s="63"/>
      <c r="F3" s="7"/>
    </row>
    <row r="4" spans="1:6" ht="12.75" customHeight="1">
      <c r="A4" s="94">
        <v>400</v>
      </c>
      <c r="B4" s="56" t="s">
        <v>276</v>
      </c>
      <c r="C4" s="57"/>
      <c r="D4" s="95"/>
      <c r="E4" s="58"/>
      <c r="F4" s="96"/>
    </row>
    <row r="5" spans="1:6" ht="12.75" customHeight="1">
      <c r="A5" s="61"/>
      <c r="B5" s="62"/>
      <c r="C5" s="2"/>
      <c r="D5" s="97"/>
      <c r="E5" s="63"/>
      <c r="F5" s="75"/>
    </row>
    <row r="6" spans="1:6" ht="12.75" customHeight="1">
      <c r="A6" s="50"/>
      <c r="B6" s="69" t="s">
        <v>103</v>
      </c>
      <c r="C6" s="98"/>
      <c r="D6" s="98"/>
      <c r="E6" s="99"/>
      <c r="F6" s="99"/>
    </row>
    <row r="7" spans="1:6" ht="12.75" customHeight="1">
      <c r="A7" s="61"/>
      <c r="B7" s="62"/>
      <c r="C7" s="2"/>
      <c r="D7" s="97"/>
      <c r="E7" s="63"/>
      <c r="F7" s="75"/>
    </row>
    <row r="8" spans="1:6" ht="12.75">
      <c r="A8" s="394">
        <f>A4+1</f>
        <v>401</v>
      </c>
      <c r="B8" s="65" t="s">
        <v>277</v>
      </c>
      <c r="C8" s="67"/>
      <c r="D8" s="2"/>
      <c r="E8" s="63"/>
      <c r="F8" s="75"/>
    </row>
    <row r="9" spans="1:6" ht="102">
      <c r="A9" s="384"/>
      <c r="B9" s="10" t="s">
        <v>278</v>
      </c>
      <c r="C9" s="283"/>
      <c r="D9" s="283"/>
      <c r="E9" s="284"/>
      <c r="F9" s="285"/>
    </row>
    <row r="10" spans="1:6" ht="12.75" customHeight="1">
      <c r="A10" s="384"/>
      <c r="B10" s="120" t="s">
        <v>279</v>
      </c>
      <c r="C10" s="303" t="s">
        <v>280</v>
      </c>
      <c r="D10" s="304">
        <v>104816</v>
      </c>
      <c r="E10" s="304">
        <v>0</v>
      </c>
      <c r="F10" s="304">
        <f>ROUND(D10*E10,2)</f>
        <v>0</v>
      </c>
    </row>
    <row r="11" spans="1:6" ht="12.75" customHeight="1">
      <c r="A11" s="384"/>
      <c r="B11" s="120" t="s">
        <v>281</v>
      </c>
      <c r="C11" s="303" t="s">
        <v>280</v>
      </c>
      <c r="D11" s="304">
        <v>2466</v>
      </c>
      <c r="E11" s="304">
        <v>0</v>
      </c>
      <c r="F11" s="304">
        <f>ROUND(D11*E11,2)</f>
        <v>0</v>
      </c>
    </row>
    <row r="12" spans="1:6" ht="12.75" customHeight="1">
      <c r="A12" s="2"/>
      <c r="B12" s="97"/>
      <c r="C12" s="305"/>
      <c r="D12" s="287"/>
      <c r="E12" s="306"/>
      <c r="F12" s="306"/>
    </row>
    <row r="13" spans="1:6" ht="12.75" customHeight="1">
      <c r="A13" s="84">
        <f>A4</f>
        <v>400</v>
      </c>
      <c r="B13" s="85" t="str">
        <f>B4</f>
        <v>АРМИРАЧКИ РАДОВИ</v>
      </c>
      <c r="C13" s="307" t="s">
        <v>101</v>
      </c>
      <c r="D13" s="308"/>
      <c r="E13" s="309"/>
      <c r="F13" s="310">
        <f>SUM(F6:F12)</f>
        <v>0</v>
      </c>
    </row>
    <row r="14" spans="1:6" ht="12.75" customHeight="1">
      <c r="A14" s="50"/>
      <c r="B14" s="79"/>
      <c r="C14" s="2"/>
      <c r="D14" s="97"/>
      <c r="E14" s="63"/>
      <c r="F14" s="75"/>
    </row>
    <row r="15" spans="1:6" ht="12.75" customHeight="1"/>
    <row r="16" spans="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B1"/>
    <mergeCell ref="C1:D1"/>
    <mergeCell ref="A8:A11"/>
  </mergeCells>
  <pageMargins left="0.7" right="0.7" top="0.75" bottom="0.75" header="0" footer="0"/>
  <pageSetup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1000"/>
  <sheetViews>
    <sheetView view="pageBreakPreview" zoomScale="160" zoomScaleNormal="100" zoomScaleSheetLayoutView="160" workbookViewId="0">
      <pane ySplit="2" topLeftCell="A55" activePane="bottomLeft" state="frozen"/>
      <selection activeCell="B159" sqref="B159"/>
      <selection pane="bottomLeft" activeCell="E69" sqref="E69"/>
    </sheetView>
  </sheetViews>
  <sheetFormatPr defaultColWidth="14.33203125" defaultRowHeight="15" customHeight="1"/>
  <cols>
    <col min="1" max="1" width="7.83203125" bestFit="1" customWidth="1"/>
    <col min="2" max="2" width="48.1640625" customWidth="1"/>
    <col min="3" max="3" width="4.83203125" customWidth="1"/>
    <col min="4" max="5" width="10.83203125" customWidth="1"/>
    <col min="6" max="6" width="20.83203125" customWidth="1"/>
    <col min="7" max="7" width="8.83203125" customWidth="1"/>
    <col min="8" max="8" width="86.1640625" customWidth="1"/>
    <col min="9" max="9" width="12.1640625" customWidth="1"/>
    <col min="10" max="10" width="10.33203125" customWidth="1"/>
    <col min="11" max="26" width="8" customWidth="1"/>
  </cols>
  <sheetData>
    <row r="1" spans="1:26" ht="67.7" customHeight="1">
      <c r="A1" s="396" t="s">
        <v>29</v>
      </c>
      <c r="B1" s="393"/>
      <c r="C1" s="397"/>
      <c r="D1" s="393"/>
      <c r="E1" s="89"/>
      <c r="F1" s="90"/>
      <c r="G1" s="121"/>
      <c r="H1" s="107"/>
      <c r="I1" s="107"/>
      <c r="J1" s="107"/>
      <c r="K1" s="107"/>
      <c r="L1" s="107"/>
      <c r="M1" s="107"/>
      <c r="N1" s="107"/>
      <c r="O1" s="107"/>
      <c r="P1" s="107"/>
      <c r="Q1" s="107"/>
      <c r="R1" s="107"/>
      <c r="S1" s="107"/>
      <c r="T1" s="107"/>
      <c r="U1" s="107"/>
      <c r="V1" s="107"/>
      <c r="W1" s="107"/>
      <c r="X1" s="107"/>
      <c r="Y1" s="107"/>
      <c r="Z1" s="107"/>
    </row>
    <row r="2" spans="1:26" ht="12" customHeight="1">
      <c r="A2" s="44" t="s">
        <v>30</v>
      </c>
      <c r="B2" s="44" t="s">
        <v>31</v>
      </c>
      <c r="C2" s="45" t="s">
        <v>32</v>
      </c>
      <c r="D2" s="92" t="s">
        <v>33</v>
      </c>
      <c r="E2" s="92" t="s">
        <v>34</v>
      </c>
      <c r="F2" s="46" t="s">
        <v>35</v>
      </c>
      <c r="G2" s="122"/>
      <c r="H2" s="108"/>
      <c r="I2" s="108"/>
      <c r="J2" s="108"/>
      <c r="K2" s="108"/>
      <c r="L2" s="108"/>
      <c r="M2" s="108"/>
      <c r="N2" s="108"/>
      <c r="O2" s="108"/>
      <c r="P2" s="108"/>
      <c r="Q2" s="108"/>
      <c r="R2" s="108"/>
      <c r="S2" s="108"/>
      <c r="T2" s="108"/>
      <c r="U2" s="108"/>
      <c r="V2" s="108"/>
      <c r="W2" s="108"/>
      <c r="X2" s="108"/>
      <c r="Y2" s="108"/>
      <c r="Z2" s="108"/>
    </row>
    <row r="3" spans="1:26" ht="12" customHeight="1">
      <c r="A3" s="50"/>
      <c r="B3" s="50"/>
      <c r="C3" s="51"/>
      <c r="D3" s="63"/>
      <c r="E3" s="63"/>
      <c r="F3" s="7"/>
      <c r="G3" s="80"/>
      <c r="H3" s="82"/>
      <c r="I3" s="82"/>
      <c r="J3" s="82"/>
      <c r="K3" s="82"/>
      <c r="L3" s="82"/>
      <c r="M3" s="82"/>
      <c r="N3" s="82"/>
      <c r="O3" s="82"/>
      <c r="P3" s="82"/>
      <c r="Q3" s="82"/>
      <c r="R3" s="82"/>
      <c r="S3" s="82"/>
      <c r="T3" s="82"/>
      <c r="U3" s="82"/>
      <c r="V3" s="82"/>
      <c r="W3" s="82"/>
      <c r="X3" s="82"/>
      <c r="Y3" s="82"/>
      <c r="Z3" s="82"/>
    </row>
    <row r="4" spans="1:26" ht="12" customHeight="1">
      <c r="A4" s="55">
        <v>500</v>
      </c>
      <c r="B4" s="56" t="s">
        <v>282</v>
      </c>
      <c r="C4" s="57"/>
      <c r="D4" s="58"/>
      <c r="E4" s="58"/>
      <c r="F4" s="96"/>
      <c r="G4" s="80"/>
      <c r="H4" s="82"/>
      <c r="I4" s="82"/>
      <c r="J4" s="82"/>
      <c r="K4" s="82"/>
      <c r="L4" s="82"/>
      <c r="M4" s="82"/>
      <c r="N4" s="82"/>
      <c r="O4" s="82"/>
      <c r="P4" s="82"/>
      <c r="Q4" s="82"/>
      <c r="R4" s="82"/>
      <c r="S4" s="82"/>
      <c r="T4" s="82"/>
      <c r="U4" s="82"/>
      <c r="V4" s="82"/>
      <c r="W4" s="82"/>
      <c r="X4" s="82"/>
      <c r="Y4" s="82"/>
      <c r="Z4" s="82"/>
    </row>
    <row r="5" spans="1:26" ht="12" customHeight="1">
      <c r="A5" s="61"/>
      <c r="B5" s="62"/>
      <c r="C5" s="2"/>
      <c r="D5" s="63"/>
      <c r="E5" s="63"/>
      <c r="F5" s="75"/>
      <c r="G5" s="80"/>
      <c r="H5" s="2"/>
      <c r="I5" s="2"/>
      <c r="J5" s="2"/>
      <c r="K5" s="2"/>
      <c r="L5" s="2"/>
      <c r="M5" s="2"/>
      <c r="N5" s="2"/>
      <c r="O5" s="2"/>
      <c r="P5" s="2"/>
      <c r="Q5" s="2"/>
      <c r="R5" s="2"/>
      <c r="S5" s="2"/>
      <c r="T5" s="2"/>
      <c r="U5" s="2"/>
      <c r="V5" s="2"/>
      <c r="W5" s="2"/>
      <c r="X5" s="2"/>
      <c r="Y5" s="2"/>
      <c r="Z5" s="2"/>
    </row>
    <row r="6" spans="1:26" ht="62.25" customHeight="1">
      <c r="A6" s="50"/>
      <c r="B6" s="69" t="s">
        <v>283</v>
      </c>
      <c r="C6" s="123"/>
      <c r="D6" s="123"/>
      <c r="E6" s="123"/>
      <c r="F6" s="123"/>
      <c r="G6" s="80"/>
      <c r="H6" s="82"/>
      <c r="I6" s="82"/>
      <c r="J6" s="82"/>
      <c r="K6" s="82"/>
      <c r="L6" s="82"/>
      <c r="M6" s="82"/>
      <c r="N6" s="82"/>
      <c r="O6" s="82"/>
      <c r="P6" s="82"/>
      <c r="Q6" s="82"/>
      <c r="R6" s="82"/>
      <c r="S6" s="82"/>
      <c r="T6" s="82"/>
      <c r="U6" s="82"/>
      <c r="V6" s="82"/>
      <c r="W6" s="82"/>
      <c r="X6" s="82"/>
      <c r="Y6" s="82"/>
      <c r="Z6" s="82"/>
    </row>
    <row r="7" spans="1:26" ht="134.25" customHeight="1">
      <c r="A7" s="61"/>
      <c r="B7" s="69" t="s">
        <v>284</v>
      </c>
      <c r="C7" s="1"/>
      <c r="D7" s="1"/>
      <c r="E7" s="1"/>
      <c r="F7" s="1"/>
      <c r="G7" s="80"/>
      <c r="H7" s="82"/>
      <c r="I7" s="124"/>
      <c r="J7" s="82"/>
      <c r="K7" s="82"/>
      <c r="L7" s="82"/>
      <c r="M7" s="82"/>
      <c r="N7" s="82"/>
      <c r="O7" s="82"/>
      <c r="P7" s="82"/>
      <c r="Q7" s="82"/>
      <c r="R7" s="82"/>
      <c r="S7" s="82"/>
      <c r="T7" s="82"/>
      <c r="U7" s="82"/>
      <c r="V7" s="82"/>
      <c r="W7" s="82"/>
      <c r="X7" s="82"/>
      <c r="Y7" s="82"/>
      <c r="Z7" s="82"/>
    </row>
    <row r="8" spans="1:26" ht="112.7" customHeight="1">
      <c r="A8" s="4"/>
      <c r="B8" s="69" t="s">
        <v>285</v>
      </c>
      <c r="C8" s="1"/>
      <c r="D8" s="1"/>
      <c r="E8" s="1"/>
      <c r="F8" s="1"/>
      <c r="G8" s="80"/>
      <c r="H8" s="82"/>
      <c r="I8" s="124"/>
      <c r="J8" s="82"/>
      <c r="K8" s="82"/>
      <c r="L8" s="82"/>
      <c r="M8" s="82"/>
      <c r="N8" s="82"/>
      <c r="O8" s="82"/>
      <c r="P8" s="82"/>
      <c r="Q8" s="82"/>
      <c r="R8" s="82"/>
      <c r="S8" s="82"/>
      <c r="T8" s="82"/>
      <c r="U8" s="82"/>
      <c r="V8" s="82"/>
      <c r="W8" s="82"/>
      <c r="X8" s="82"/>
      <c r="Y8" s="82"/>
      <c r="Z8" s="82"/>
    </row>
    <row r="9" spans="1:26" ht="20.45" customHeight="1">
      <c r="A9" s="4"/>
      <c r="B9" s="125" t="s">
        <v>286</v>
      </c>
      <c r="C9" s="1"/>
      <c r="D9" s="1"/>
      <c r="E9" s="1"/>
      <c r="F9" s="1"/>
      <c r="G9" s="80"/>
      <c r="H9" s="2"/>
      <c r="I9" s="68"/>
      <c r="J9" s="2"/>
      <c r="K9" s="2"/>
      <c r="L9" s="2"/>
      <c r="M9" s="2"/>
      <c r="N9" s="2"/>
      <c r="O9" s="2"/>
      <c r="P9" s="2"/>
      <c r="Q9" s="2"/>
      <c r="R9" s="2"/>
      <c r="S9" s="2"/>
      <c r="T9" s="2"/>
      <c r="U9" s="2"/>
      <c r="V9" s="2"/>
      <c r="W9" s="2"/>
      <c r="X9" s="2"/>
      <c r="Y9" s="2"/>
      <c r="Z9" s="2"/>
    </row>
    <row r="10" spans="1:26" ht="12" customHeight="1">
      <c r="A10" s="398">
        <f>A4+1</f>
        <v>501</v>
      </c>
      <c r="B10" s="65" t="s">
        <v>287</v>
      </c>
      <c r="C10" s="2"/>
      <c r="D10" s="63"/>
      <c r="E10" s="63"/>
      <c r="F10" s="75"/>
      <c r="G10" s="80"/>
      <c r="H10" s="2"/>
      <c r="I10" s="68"/>
      <c r="J10" s="2"/>
      <c r="K10" s="2"/>
      <c r="L10" s="2"/>
      <c r="M10" s="2"/>
      <c r="N10" s="2"/>
      <c r="O10" s="2"/>
      <c r="P10" s="2"/>
      <c r="Q10" s="2"/>
      <c r="R10" s="2"/>
      <c r="S10" s="2"/>
      <c r="T10" s="2"/>
      <c r="U10" s="2"/>
      <c r="V10" s="2"/>
      <c r="W10" s="2"/>
      <c r="X10" s="2"/>
      <c r="Y10" s="2"/>
      <c r="Z10" s="2"/>
    </row>
    <row r="11" spans="1:26" ht="51.95" customHeight="1">
      <c r="A11" s="399"/>
      <c r="B11" s="10" t="s">
        <v>288</v>
      </c>
      <c r="C11" s="2"/>
      <c r="D11" s="63"/>
      <c r="E11" s="63"/>
      <c r="F11" s="75"/>
      <c r="G11" s="80"/>
      <c r="H11" s="2"/>
      <c r="I11" s="68"/>
      <c r="J11" s="2"/>
      <c r="K11" s="2"/>
      <c r="L11" s="2"/>
      <c r="M11" s="2"/>
      <c r="N11" s="2"/>
      <c r="O11" s="2"/>
      <c r="P11" s="2"/>
      <c r="Q11" s="2"/>
      <c r="R11" s="2"/>
      <c r="S11" s="2"/>
      <c r="T11" s="2"/>
      <c r="U11" s="2"/>
      <c r="V11" s="2"/>
      <c r="W11" s="2"/>
      <c r="X11" s="2"/>
      <c r="Y11" s="2"/>
      <c r="Z11" s="2"/>
    </row>
    <row r="12" spans="1:26" ht="38.25">
      <c r="A12" s="399"/>
      <c r="B12" s="10" t="s">
        <v>737</v>
      </c>
      <c r="C12" s="2"/>
      <c r="D12" s="63"/>
      <c r="E12" s="63"/>
      <c r="F12" s="75"/>
      <c r="G12" s="80"/>
      <c r="H12" s="2"/>
      <c r="I12" s="68"/>
      <c r="J12" s="2"/>
      <c r="K12" s="2"/>
      <c r="L12" s="2"/>
      <c r="M12" s="2"/>
      <c r="N12" s="2"/>
      <c r="O12" s="2"/>
      <c r="P12" s="2"/>
      <c r="Q12" s="2"/>
      <c r="R12" s="2"/>
      <c r="S12" s="2"/>
      <c r="T12" s="2"/>
      <c r="U12" s="2"/>
      <c r="V12" s="2"/>
      <c r="W12" s="2"/>
      <c r="X12" s="2"/>
      <c r="Y12" s="2"/>
      <c r="Z12" s="2"/>
    </row>
    <row r="13" spans="1:26" ht="15.95" customHeight="1">
      <c r="A13" s="399"/>
      <c r="B13" s="2" t="s">
        <v>289</v>
      </c>
      <c r="C13" s="2"/>
      <c r="D13" s="63"/>
      <c r="E13" s="63"/>
      <c r="F13" s="75"/>
      <c r="G13" s="80"/>
      <c r="H13" s="2"/>
      <c r="I13" s="68"/>
      <c r="J13" s="2"/>
      <c r="K13" s="2"/>
      <c r="L13" s="2"/>
      <c r="M13" s="2"/>
      <c r="N13" s="2"/>
      <c r="O13" s="2"/>
      <c r="P13" s="2"/>
      <c r="Q13" s="2"/>
      <c r="R13" s="2"/>
      <c r="S13" s="2"/>
      <c r="T13" s="2"/>
      <c r="U13" s="2"/>
      <c r="V13" s="2"/>
      <c r="W13" s="2"/>
      <c r="X13" s="2"/>
      <c r="Y13" s="2"/>
      <c r="Z13" s="2"/>
    </row>
    <row r="14" spans="1:26" ht="12" customHeight="1">
      <c r="A14" s="348"/>
      <c r="B14" s="126" t="s">
        <v>182</v>
      </c>
      <c r="C14" s="67"/>
      <c r="D14" s="63"/>
      <c r="E14" s="63"/>
      <c r="F14" s="75"/>
      <c r="G14" s="80"/>
      <c r="H14" s="2"/>
      <c r="I14" s="68"/>
      <c r="J14" s="2"/>
      <c r="K14" s="2"/>
      <c r="L14" s="2"/>
      <c r="M14" s="2"/>
      <c r="N14" s="2"/>
      <c r="O14" s="2"/>
      <c r="P14" s="2"/>
      <c r="Q14" s="2"/>
      <c r="R14" s="2"/>
      <c r="S14" s="2"/>
      <c r="T14" s="2"/>
      <c r="U14" s="2"/>
      <c r="V14" s="2"/>
      <c r="W14" s="2"/>
      <c r="X14" s="2"/>
      <c r="Y14" s="2"/>
      <c r="Z14" s="2"/>
    </row>
    <row r="15" spans="1:26" ht="25.5">
      <c r="A15" s="348"/>
      <c r="B15" s="69" t="s">
        <v>290</v>
      </c>
      <c r="C15" s="67" t="s">
        <v>115</v>
      </c>
      <c r="D15" s="63">
        <f>(5.9+3.45+2*3+6.3+2.43*3+1.83+1.5+12.35+1.9+30)*4.3*0.2</f>
        <v>65.807200000000009</v>
      </c>
      <c r="E15" s="63"/>
      <c r="F15" s="75"/>
      <c r="G15" s="80"/>
      <c r="H15" s="2"/>
      <c r="I15" s="68"/>
      <c r="J15" s="2"/>
      <c r="K15" s="2"/>
      <c r="L15" s="2"/>
      <c r="M15" s="2"/>
      <c r="N15" s="2"/>
      <c r="O15" s="2"/>
      <c r="P15" s="2"/>
      <c r="Q15" s="2"/>
      <c r="R15" s="2"/>
      <c r="S15" s="2"/>
      <c r="T15" s="2"/>
      <c r="U15" s="2"/>
      <c r="V15" s="2"/>
      <c r="W15" s="2"/>
      <c r="X15" s="2"/>
      <c r="Y15" s="2"/>
      <c r="Z15" s="2"/>
    </row>
    <row r="16" spans="1:26" ht="12" customHeight="1">
      <c r="A16" s="348"/>
      <c r="B16" s="76" t="s">
        <v>236</v>
      </c>
      <c r="C16" s="67"/>
      <c r="D16" s="68"/>
      <c r="E16" s="53"/>
      <c r="F16" s="64"/>
      <c r="G16" s="80"/>
      <c r="H16" s="2"/>
      <c r="I16" s="2"/>
      <c r="J16" s="2"/>
      <c r="K16" s="2"/>
      <c r="L16" s="2"/>
      <c r="M16" s="2"/>
      <c r="N16" s="2"/>
      <c r="O16" s="2"/>
      <c r="P16" s="2"/>
      <c r="Q16" s="2"/>
      <c r="R16" s="2"/>
      <c r="S16" s="2"/>
      <c r="T16" s="2"/>
      <c r="U16" s="2"/>
      <c r="V16" s="2"/>
      <c r="W16" s="2"/>
      <c r="X16" s="2"/>
      <c r="Y16" s="2"/>
      <c r="Z16" s="2"/>
    </row>
    <row r="17" spans="1:26" ht="38.25">
      <c r="A17" s="348"/>
      <c r="B17" s="69" t="s">
        <v>291</v>
      </c>
      <c r="C17" s="67" t="s">
        <v>115</v>
      </c>
      <c r="D17" s="63">
        <f>(0.86+3.4*4+8.35+1.06+3.2*2+6.45+1.85+2.2+5.9+3.45+1.6+5.3*2+1.61+1.83+1.32+12.3+0.87+1.63+0.35+1.97)*3.9*0.2</f>
        <v>65.675999999999988</v>
      </c>
      <c r="E17" s="53"/>
      <c r="F17" s="64"/>
      <c r="G17" s="80"/>
      <c r="H17" s="2"/>
      <c r="I17" s="2"/>
      <c r="J17" s="2"/>
      <c r="K17" s="2"/>
      <c r="L17" s="2"/>
      <c r="M17" s="2"/>
      <c r="N17" s="2"/>
      <c r="O17" s="2"/>
      <c r="P17" s="2"/>
      <c r="Q17" s="2"/>
      <c r="R17" s="2"/>
      <c r="S17" s="2"/>
      <c r="T17" s="2"/>
      <c r="U17" s="2"/>
      <c r="V17" s="2"/>
      <c r="W17" s="2"/>
      <c r="X17" s="2"/>
      <c r="Y17" s="2"/>
      <c r="Z17" s="2"/>
    </row>
    <row r="18" spans="1:26" ht="16.5" customHeight="1">
      <c r="A18" s="348"/>
      <c r="B18" s="10"/>
      <c r="C18" s="71" t="s">
        <v>115</v>
      </c>
      <c r="D18" s="101">
        <f>SUM(D15:D17)</f>
        <v>131.48320000000001</v>
      </c>
      <c r="E18" s="101">
        <v>0</v>
      </c>
      <c r="F18" s="101">
        <f>D18*E18</f>
        <v>0</v>
      </c>
      <c r="G18" s="80"/>
      <c r="H18" s="2"/>
      <c r="I18" s="68"/>
      <c r="J18" s="2"/>
      <c r="K18" s="2"/>
      <c r="L18" s="2"/>
      <c r="M18" s="2"/>
      <c r="N18" s="2"/>
      <c r="O18" s="2"/>
      <c r="P18" s="2"/>
      <c r="Q18" s="2"/>
      <c r="R18" s="2"/>
      <c r="S18" s="2"/>
      <c r="T18" s="2"/>
      <c r="U18" s="2"/>
      <c r="V18" s="2"/>
      <c r="W18" s="2"/>
      <c r="X18" s="2"/>
      <c r="Y18" s="2"/>
      <c r="Z18" s="2"/>
    </row>
    <row r="19" spans="1:26" ht="16.5" customHeight="1">
      <c r="A19" s="348"/>
      <c r="B19" s="10"/>
      <c r="C19" s="67"/>
      <c r="D19" s="63"/>
      <c r="E19" s="63"/>
      <c r="F19" s="63"/>
      <c r="G19" s="80"/>
      <c r="H19" s="2"/>
      <c r="I19" s="68"/>
      <c r="J19" s="2"/>
      <c r="K19" s="2"/>
      <c r="L19" s="2"/>
      <c r="M19" s="2"/>
      <c r="N19" s="2"/>
      <c r="O19" s="2"/>
      <c r="P19" s="2"/>
      <c r="Q19" s="2"/>
      <c r="R19" s="2"/>
      <c r="S19" s="2"/>
      <c r="T19" s="2"/>
      <c r="U19" s="2"/>
      <c r="V19" s="2"/>
      <c r="W19" s="2"/>
      <c r="X19" s="2"/>
      <c r="Y19" s="2"/>
      <c r="Z19" s="2"/>
    </row>
    <row r="20" spans="1:26" ht="39.950000000000003" customHeight="1">
      <c r="A20" s="398">
        <f>A10+1</f>
        <v>502</v>
      </c>
      <c r="B20" s="65" t="s">
        <v>292</v>
      </c>
      <c r="C20" s="2"/>
      <c r="D20" s="63"/>
      <c r="E20" s="63"/>
      <c r="F20" s="75"/>
      <c r="G20" s="80"/>
      <c r="H20" s="2"/>
      <c r="I20" s="68"/>
      <c r="J20" s="2"/>
      <c r="K20" s="2"/>
      <c r="L20" s="2"/>
      <c r="M20" s="2"/>
      <c r="N20" s="2"/>
      <c r="O20" s="2"/>
      <c r="P20" s="2"/>
      <c r="Q20" s="2"/>
      <c r="R20" s="2"/>
      <c r="S20" s="2"/>
      <c r="T20" s="2"/>
      <c r="U20" s="2"/>
      <c r="V20" s="2"/>
      <c r="W20" s="2"/>
      <c r="X20" s="2"/>
      <c r="Y20" s="2"/>
      <c r="Z20" s="2"/>
    </row>
    <row r="21" spans="1:26" ht="51.75" customHeight="1">
      <c r="A21" s="399"/>
      <c r="B21" s="10" t="s">
        <v>293</v>
      </c>
      <c r="C21" s="2"/>
      <c r="D21" s="63"/>
      <c r="E21" s="63"/>
      <c r="F21" s="75"/>
      <c r="G21" s="80"/>
      <c r="H21" s="75"/>
      <c r="I21" s="75"/>
      <c r="J21" s="75"/>
      <c r="K21" s="2"/>
      <c r="L21" s="2"/>
      <c r="M21" s="2"/>
      <c r="N21" s="2"/>
      <c r="O21" s="2"/>
      <c r="P21" s="2"/>
      <c r="Q21" s="2"/>
      <c r="R21" s="2"/>
      <c r="S21" s="2"/>
      <c r="T21" s="2"/>
      <c r="U21" s="2"/>
      <c r="V21" s="2"/>
      <c r="W21" s="2"/>
      <c r="X21" s="2"/>
      <c r="Y21" s="2"/>
      <c r="Z21" s="2"/>
    </row>
    <row r="22" spans="1:26" ht="38.25">
      <c r="A22" s="399"/>
      <c r="B22" s="10" t="s">
        <v>738</v>
      </c>
      <c r="C22" s="2"/>
      <c r="D22" s="63"/>
      <c r="E22" s="63"/>
      <c r="F22" s="75"/>
      <c r="G22" s="80"/>
      <c r="H22" s="75"/>
      <c r="I22" s="75"/>
      <c r="J22" s="75"/>
      <c r="K22" s="2"/>
      <c r="L22" s="2"/>
      <c r="M22" s="2"/>
      <c r="N22" s="2"/>
      <c r="O22" s="2"/>
      <c r="P22" s="2"/>
      <c r="Q22" s="2"/>
      <c r="R22" s="2"/>
      <c r="S22" s="2"/>
      <c r="T22" s="2"/>
      <c r="U22" s="2"/>
      <c r="V22" s="2"/>
      <c r="W22" s="2"/>
      <c r="X22" s="2"/>
      <c r="Y22" s="2"/>
      <c r="Z22" s="2"/>
    </row>
    <row r="23" spans="1:26" ht="12" customHeight="1">
      <c r="A23" s="399"/>
      <c r="B23" s="2" t="s">
        <v>289</v>
      </c>
      <c r="C23" s="2"/>
      <c r="D23" s="63"/>
      <c r="E23" s="63"/>
      <c r="F23" s="75"/>
      <c r="G23" s="80"/>
      <c r="H23" s="75"/>
      <c r="I23" s="75"/>
      <c r="J23" s="75"/>
      <c r="K23" s="2"/>
      <c r="L23" s="2"/>
      <c r="M23" s="2"/>
      <c r="N23" s="2"/>
      <c r="O23" s="2"/>
      <c r="P23" s="2"/>
      <c r="Q23" s="2"/>
      <c r="R23" s="2"/>
      <c r="S23" s="2"/>
      <c r="T23" s="2"/>
      <c r="U23" s="2"/>
      <c r="V23" s="2"/>
      <c r="W23" s="2"/>
      <c r="X23" s="2"/>
      <c r="Y23" s="2"/>
      <c r="Z23" s="2"/>
    </row>
    <row r="24" spans="1:26" ht="12" customHeight="1">
      <c r="A24" s="348"/>
      <c r="B24" s="126" t="s">
        <v>155</v>
      </c>
      <c r="C24" s="67"/>
      <c r="D24" s="63"/>
      <c r="E24" s="63"/>
      <c r="F24" s="75"/>
      <c r="G24" s="80"/>
      <c r="H24" s="75"/>
      <c r="I24" s="75"/>
      <c r="J24" s="75"/>
      <c r="K24" s="2"/>
      <c r="L24" s="2"/>
      <c r="M24" s="2"/>
      <c r="N24" s="2"/>
      <c r="O24" s="2"/>
      <c r="P24" s="2"/>
      <c r="Q24" s="2"/>
      <c r="R24" s="2"/>
      <c r="S24" s="2"/>
      <c r="T24" s="2"/>
      <c r="U24" s="2"/>
      <c r="V24" s="2"/>
      <c r="W24" s="2"/>
      <c r="X24" s="2"/>
      <c r="Y24" s="2"/>
      <c r="Z24" s="2"/>
    </row>
    <row r="25" spans="1:26" ht="38.25">
      <c r="A25" s="348"/>
      <c r="B25" s="69" t="s">
        <v>294</v>
      </c>
      <c r="C25" s="67" t="s">
        <v>115</v>
      </c>
      <c r="D25" s="63">
        <f>(3.2*3.35*2+5.1+3+3.2+5.3+6.5+0.4+3.2*2+3.23)*2.8*0.25+(3.23+14.51+1.71*3)*2.8*0.12</f>
        <v>45.883319999999991</v>
      </c>
      <c r="E25" s="63"/>
      <c r="F25" s="75"/>
      <c r="G25" s="80"/>
      <c r="H25" s="75"/>
      <c r="I25" s="75"/>
      <c r="J25" s="75"/>
      <c r="K25" s="2"/>
      <c r="L25" s="2"/>
      <c r="M25" s="2"/>
      <c r="N25" s="2"/>
      <c r="O25" s="2"/>
      <c r="P25" s="2"/>
      <c r="Q25" s="2"/>
      <c r="R25" s="2"/>
      <c r="S25" s="2"/>
      <c r="T25" s="2"/>
      <c r="U25" s="2"/>
      <c r="V25" s="2"/>
      <c r="W25" s="2"/>
      <c r="X25" s="2"/>
      <c r="Y25" s="2"/>
      <c r="Z25" s="2"/>
    </row>
    <row r="26" spans="1:26" ht="15.75" customHeight="1">
      <c r="A26" s="348"/>
      <c r="B26" s="76" t="s">
        <v>182</v>
      </c>
      <c r="C26" s="67"/>
      <c r="D26" s="63"/>
      <c r="E26" s="63"/>
      <c r="F26" s="75"/>
      <c r="G26" s="80"/>
      <c r="H26" s="75"/>
      <c r="I26" s="75"/>
      <c r="J26" s="75"/>
      <c r="K26" s="2"/>
      <c r="L26" s="2"/>
      <c r="M26" s="2"/>
      <c r="N26" s="2"/>
      <c r="O26" s="2"/>
      <c r="P26" s="2"/>
      <c r="Q26" s="2"/>
      <c r="R26" s="2"/>
      <c r="S26" s="2"/>
      <c r="T26" s="2"/>
      <c r="U26" s="2"/>
      <c r="V26" s="2"/>
      <c r="W26" s="2"/>
      <c r="X26" s="2"/>
      <c r="Y26" s="2"/>
      <c r="Z26" s="2"/>
    </row>
    <row r="27" spans="1:26" ht="12" customHeight="1">
      <c r="A27" s="348"/>
      <c r="B27" s="69" t="s">
        <v>295</v>
      </c>
      <c r="C27" s="67" t="s">
        <v>115</v>
      </c>
      <c r="D27" s="63">
        <f>(1.88+3.2*6)*4.3*0.25</f>
        <v>22.661000000000001</v>
      </c>
      <c r="E27" s="63"/>
      <c r="F27" s="75"/>
      <c r="G27" s="80"/>
      <c r="H27" s="75"/>
      <c r="I27" s="75"/>
      <c r="J27" s="75"/>
      <c r="K27" s="2"/>
      <c r="L27" s="2"/>
      <c r="M27" s="2"/>
      <c r="N27" s="2"/>
      <c r="O27" s="2"/>
      <c r="P27" s="2"/>
      <c r="Q27" s="2"/>
      <c r="R27" s="2"/>
      <c r="S27" s="2"/>
      <c r="T27" s="2"/>
      <c r="U27" s="2"/>
      <c r="V27" s="2"/>
      <c r="W27" s="2"/>
      <c r="X27" s="2"/>
      <c r="Y27" s="2"/>
      <c r="Z27" s="2"/>
    </row>
    <row r="28" spans="1:26" ht="12" customHeight="1">
      <c r="A28" s="348"/>
      <c r="B28" s="76" t="s">
        <v>236</v>
      </c>
      <c r="C28" s="67"/>
      <c r="D28" s="63"/>
      <c r="E28" s="63"/>
      <c r="F28" s="75"/>
      <c r="G28" s="80"/>
      <c r="H28" s="75"/>
      <c r="I28" s="75"/>
      <c r="J28" s="75"/>
      <c r="K28" s="2"/>
      <c r="L28" s="2"/>
      <c r="M28" s="2"/>
      <c r="N28" s="2"/>
      <c r="O28" s="2"/>
      <c r="P28" s="2"/>
      <c r="Q28" s="2"/>
      <c r="R28" s="2"/>
      <c r="S28" s="2"/>
      <c r="T28" s="2"/>
      <c r="U28" s="2"/>
      <c r="V28" s="2"/>
      <c r="W28" s="2"/>
      <c r="X28" s="2"/>
      <c r="Y28" s="2"/>
      <c r="Z28" s="2"/>
    </row>
    <row r="29" spans="1:26" ht="12" customHeight="1">
      <c r="A29" s="348"/>
      <c r="B29" s="69" t="s">
        <v>296</v>
      </c>
      <c r="C29" s="105" t="s">
        <v>115</v>
      </c>
      <c r="D29" s="68">
        <f>(2.07+5.6+3.2*2)*3.9*0.25</f>
        <v>13.718249999999999</v>
      </c>
      <c r="E29" s="53"/>
      <c r="F29" s="64"/>
      <c r="G29" s="80"/>
      <c r="H29" s="75"/>
      <c r="I29" s="75"/>
      <c r="J29" s="75"/>
      <c r="K29" s="2"/>
      <c r="L29" s="2"/>
      <c r="M29" s="2"/>
      <c r="N29" s="2"/>
      <c r="O29" s="2"/>
      <c r="P29" s="2"/>
      <c r="Q29" s="2"/>
      <c r="R29" s="2"/>
      <c r="S29" s="2"/>
      <c r="T29" s="2"/>
      <c r="U29" s="2"/>
      <c r="V29" s="2"/>
      <c r="W29" s="2"/>
      <c r="X29" s="2"/>
      <c r="Y29" s="2"/>
      <c r="Z29" s="2"/>
    </row>
    <row r="30" spans="1:26" ht="12" customHeight="1">
      <c r="A30" s="348"/>
      <c r="B30" s="10"/>
      <c r="C30" s="71" t="s">
        <v>115</v>
      </c>
      <c r="D30" s="101">
        <f>SUM(D24:D29)</f>
        <v>82.262569999999997</v>
      </c>
      <c r="E30" s="101">
        <v>0</v>
      </c>
      <c r="F30" s="101">
        <f>D30*E30</f>
        <v>0</v>
      </c>
      <c r="G30" s="80"/>
      <c r="H30" s="75"/>
      <c r="I30" s="75"/>
      <c r="J30" s="75"/>
      <c r="K30" s="2"/>
      <c r="L30" s="2"/>
      <c r="M30" s="2"/>
      <c r="N30" s="2"/>
      <c r="O30" s="2"/>
      <c r="P30" s="2"/>
      <c r="Q30" s="2"/>
      <c r="R30" s="2"/>
      <c r="S30" s="2"/>
      <c r="T30" s="2"/>
      <c r="U30" s="2"/>
      <c r="V30" s="2"/>
      <c r="W30" s="2"/>
      <c r="X30" s="2"/>
      <c r="Y30" s="2"/>
      <c r="Z30" s="2"/>
    </row>
    <row r="31" spans="1:26" ht="12" customHeight="1">
      <c r="A31" s="348"/>
      <c r="B31" s="10"/>
      <c r="C31" s="67"/>
      <c r="D31" s="63"/>
      <c r="E31" s="63"/>
      <c r="F31" s="63"/>
      <c r="G31" s="80"/>
      <c r="H31" s="75"/>
      <c r="I31" s="75"/>
      <c r="J31" s="75"/>
      <c r="K31" s="2"/>
      <c r="L31" s="2"/>
      <c r="M31" s="2"/>
      <c r="N31" s="2"/>
      <c r="O31" s="2"/>
      <c r="P31" s="2"/>
      <c r="Q31" s="2"/>
      <c r="R31" s="2"/>
      <c r="S31" s="2"/>
      <c r="T31" s="2"/>
      <c r="U31" s="2"/>
      <c r="V31" s="2"/>
      <c r="W31" s="2"/>
      <c r="X31" s="2"/>
      <c r="Y31" s="2"/>
      <c r="Z31" s="2"/>
    </row>
    <row r="32" spans="1:26" ht="13.7" customHeight="1">
      <c r="A32" s="352"/>
      <c r="B32" s="127" t="s">
        <v>297</v>
      </c>
      <c r="C32" s="2"/>
      <c r="D32" s="2"/>
      <c r="E32" s="2"/>
      <c r="F32" s="2"/>
      <c r="G32" s="80"/>
      <c r="H32" s="75"/>
      <c r="I32" s="75"/>
      <c r="J32" s="75"/>
      <c r="K32" s="2"/>
      <c r="L32" s="2"/>
      <c r="M32" s="2"/>
      <c r="N32" s="2"/>
      <c r="O32" s="2"/>
      <c r="P32" s="2"/>
      <c r="Q32" s="2"/>
      <c r="R32" s="2"/>
      <c r="S32" s="2"/>
      <c r="T32" s="2"/>
      <c r="U32" s="2"/>
      <c r="V32" s="2"/>
      <c r="W32" s="2"/>
      <c r="X32" s="2"/>
      <c r="Y32" s="2"/>
      <c r="Z32" s="2"/>
    </row>
    <row r="33" spans="1:26" ht="59.65" customHeight="1">
      <c r="A33" s="348">
        <f>A20+1</f>
        <v>503</v>
      </c>
      <c r="B33" s="65" t="s">
        <v>739</v>
      </c>
      <c r="C33" s="2"/>
      <c r="D33" s="63"/>
      <c r="E33" s="63"/>
      <c r="F33" s="75"/>
      <c r="G33" s="80"/>
      <c r="H33" s="75"/>
      <c r="I33" s="75"/>
      <c r="J33" s="75"/>
      <c r="K33" s="2"/>
      <c r="L33" s="2"/>
      <c r="M33" s="2"/>
      <c r="N33" s="2"/>
      <c r="O33" s="2"/>
      <c r="P33" s="2"/>
      <c r="Q33" s="2"/>
      <c r="R33" s="2"/>
      <c r="S33" s="2"/>
      <c r="T33" s="2"/>
      <c r="U33" s="2"/>
      <c r="V33" s="2"/>
      <c r="W33" s="2"/>
      <c r="X33" s="2"/>
      <c r="Y33" s="2"/>
      <c r="Z33" s="2"/>
    </row>
    <row r="34" spans="1:26" ht="268.35000000000002" customHeight="1">
      <c r="A34" s="348"/>
      <c r="B34" s="10" t="s">
        <v>740</v>
      </c>
      <c r="C34" s="2"/>
      <c r="D34" s="63"/>
      <c r="E34" s="63"/>
      <c r="F34" s="75"/>
      <c r="G34" s="80"/>
      <c r="H34" s="75"/>
      <c r="I34" s="75"/>
      <c r="J34" s="75"/>
      <c r="K34" s="2"/>
      <c r="L34" s="2"/>
      <c r="M34" s="2"/>
      <c r="N34" s="2"/>
      <c r="O34" s="2"/>
      <c r="P34" s="2"/>
      <c r="Q34" s="2"/>
      <c r="R34" s="2"/>
      <c r="S34" s="2"/>
      <c r="T34" s="2"/>
      <c r="U34" s="2"/>
      <c r="V34" s="2"/>
      <c r="W34" s="2"/>
      <c r="X34" s="2"/>
      <c r="Y34" s="2"/>
      <c r="Z34" s="2"/>
    </row>
    <row r="35" spans="1:26" ht="12" customHeight="1">
      <c r="A35" s="352"/>
      <c r="B35" s="126" t="s">
        <v>155</v>
      </c>
      <c r="C35" s="67"/>
      <c r="D35" s="63"/>
      <c r="E35" s="63"/>
      <c r="F35" s="75"/>
      <c r="G35" s="80"/>
      <c r="H35" s="75"/>
      <c r="I35" s="75"/>
      <c r="J35" s="75"/>
      <c r="K35" s="2"/>
      <c r="L35" s="2"/>
      <c r="M35" s="2"/>
      <c r="N35" s="2"/>
      <c r="O35" s="2"/>
      <c r="P35" s="2"/>
      <c r="Q35" s="2"/>
      <c r="R35" s="2"/>
      <c r="S35" s="2"/>
      <c r="T35" s="2"/>
      <c r="U35" s="2"/>
      <c r="V35" s="2"/>
      <c r="W35" s="2"/>
      <c r="X35" s="2"/>
      <c r="Y35" s="2"/>
      <c r="Z35" s="2"/>
    </row>
    <row r="36" spans="1:26" ht="12" customHeight="1">
      <c r="A36" s="352"/>
      <c r="B36" s="69" t="s">
        <v>298</v>
      </c>
      <c r="C36" s="67"/>
      <c r="D36" s="63"/>
      <c r="E36" s="63"/>
      <c r="F36" s="75"/>
      <c r="G36" s="80"/>
      <c r="H36" s="75"/>
      <c r="I36" s="75"/>
      <c r="J36" s="75"/>
      <c r="K36" s="2"/>
      <c r="L36" s="2"/>
      <c r="M36" s="2"/>
      <c r="N36" s="2"/>
      <c r="O36" s="2"/>
      <c r="P36" s="2"/>
      <c r="Q36" s="2"/>
      <c r="R36" s="2"/>
      <c r="S36" s="2"/>
      <c r="T36" s="2"/>
      <c r="U36" s="2"/>
      <c r="V36" s="2"/>
      <c r="W36" s="2"/>
      <c r="X36" s="2"/>
      <c r="Y36" s="2"/>
      <c r="Z36" s="2"/>
    </row>
    <row r="37" spans="1:26" ht="12" customHeight="1">
      <c r="A37" s="352"/>
      <c r="B37" s="69" t="s">
        <v>299</v>
      </c>
      <c r="C37" s="67" t="s">
        <v>45</v>
      </c>
      <c r="D37" s="63">
        <f>(1.56+1+7.1*2+5.9+3.23+3.2+1.2+2.33+1.8+2.36+4.67+11.34+1.63+5.4*2+5.7+2.2+3.85+3+5.9+3.2*2+3.8*2+2.5+1.65+2.2+3.2*2+12.6*2+6.6*4+3.2+17.2*3+12.2)*2.8</f>
        <v>647.41599999999994</v>
      </c>
      <c r="E37" s="63"/>
      <c r="F37" s="75"/>
      <c r="G37" s="80"/>
      <c r="H37" s="75"/>
      <c r="I37" s="75"/>
      <c r="J37" s="75"/>
      <c r="K37" s="2"/>
      <c r="L37" s="2"/>
      <c r="M37" s="2"/>
      <c r="N37" s="2"/>
      <c r="O37" s="2"/>
      <c r="P37" s="2"/>
      <c r="Q37" s="2"/>
      <c r="R37" s="2"/>
      <c r="S37" s="2"/>
      <c r="T37" s="2"/>
      <c r="U37" s="2"/>
      <c r="V37" s="2"/>
      <c r="W37" s="2"/>
      <c r="X37" s="2"/>
      <c r="Y37" s="2"/>
      <c r="Z37" s="2"/>
    </row>
    <row r="38" spans="1:26" ht="12" customHeight="1">
      <c r="A38" s="352"/>
      <c r="B38" s="10" t="s">
        <v>300</v>
      </c>
      <c r="C38" s="67"/>
      <c r="D38" s="63"/>
      <c r="E38" s="63"/>
      <c r="F38" s="75"/>
      <c r="G38" s="80"/>
      <c r="H38" s="75"/>
      <c r="I38" s="75"/>
      <c r="J38" s="75"/>
      <c r="K38" s="2"/>
      <c r="L38" s="2"/>
      <c r="M38" s="2"/>
      <c r="N38" s="2"/>
      <c r="O38" s="2"/>
      <c r="P38" s="2"/>
      <c r="Q38" s="2"/>
      <c r="R38" s="2"/>
      <c r="S38" s="2"/>
      <c r="T38" s="2"/>
      <c r="U38" s="2"/>
      <c r="V38" s="2"/>
      <c r="W38" s="2"/>
      <c r="X38" s="2"/>
      <c r="Y38" s="2"/>
      <c r="Z38" s="2"/>
    </row>
    <row r="39" spans="1:26" ht="12" customHeight="1">
      <c r="A39" s="352"/>
      <c r="B39" s="10" t="s">
        <v>301</v>
      </c>
      <c r="C39" s="67" t="s">
        <v>45</v>
      </c>
      <c r="D39" s="63">
        <f>2.8*1.2*30</f>
        <v>100.8</v>
      </c>
      <c r="E39" s="63"/>
      <c r="F39" s="75"/>
      <c r="G39" s="80"/>
      <c r="H39" s="75"/>
      <c r="I39" s="75"/>
      <c r="J39" s="75"/>
      <c r="K39" s="2"/>
      <c r="L39" s="2"/>
      <c r="M39" s="2"/>
      <c r="N39" s="2"/>
      <c r="O39" s="2"/>
      <c r="P39" s="2"/>
      <c r="Q39" s="2"/>
      <c r="R39" s="2"/>
      <c r="S39" s="2"/>
      <c r="T39" s="2"/>
      <c r="U39" s="2"/>
      <c r="V39" s="2"/>
      <c r="W39" s="2"/>
      <c r="X39" s="2"/>
      <c r="Y39" s="2"/>
      <c r="Z39" s="2"/>
    </row>
    <row r="40" spans="1:26" ht="12" customHeight="1">
      <c r="A40" s="348"/>
      <c r="B40" s="76" t="s">
        <v>182</v>
      </c>
      <c r="C40" s="67"/>
      <c r="D40" s="68"/>
      <c r="E40" s="53"/>
      <c r="F40" s="64"/>
      <c r="G40" s="80"/>
      <c r="H40" s="75"/>
      <c r="I40" s="75"/>
      <c r="J40" s="75"/>
      <c r="K40" s="2"/>
      <c r="L40" s="2"/>
      <c r="M40" s="2"/>
      <c r="N40" s="2"/>
      <c r="O40" s="2"/>
      <c r="P40" s="2"/>
      <c r="Q40" s="2"/>
      <c r="R40" s="2"/>
      <c r="S40" s="2"/>
      <c r="T40" s="2"/>
      <c r="U40" s="2"/>
      <c r="V40" s="2"/>
      <c r="W40" s="2"/>
      <c r="X40" s="2"/>
      <c r="Y40" s="2"/>
      <c r="Z40" s="2"/>
    </row>
    <row r="41" spans="1:26" ht="12" customHeight="1">
      <c r="A41" s="348"/>
      <c r="B41" s="69" t="s">
        <v>298</v>
      </c>
      <c r="C41" s="67"/>
      <c r="D41" s="68"/>
      <c r="E41" s="53"/>
      <c r="F41" s="64"/>
      <c r="G41" s="80"/>
      <c r="H41" s="75"/>
      <c r="I41" s="75"/>
      <c r="J41" s="75"/>
      <c r="K41" s="2"/>
      <c r="L41" s="2"/>
      <c r="M41" s="2"/>
      <c r="N41" s="2"/>
      <c r="O41" s="2"/>
      <c r="P41" s="2"/>
      <c r="Q41" s="2"/>
      <c r="R41" s="2"/>
      <c r="S41" s="2"/>
      <c r="T41" s="2"/>
      <c r="U41" s="2"/>
      <c r="V41" s="2"/>
      <c r="W41" s="2"/>
      <c r="X41" s="2"/>
      <c r="Y41" s="2"/>
      <c r="Z41" s="2"/>
    </row>
    <row r="42" spans="1:26" ht="12" customHeight="1">
      <c r="A42" s="348"/>
      <c r="B42" s="10" t="s">
        <v>302</v>
      </c>
      <c r="C42" s="67" t="s">
        <v>45</v>
      </c>
      <c r="D42" s="68">
        <f>(10.4*4+5.9+3.45+2.15*2+6.3+0.9*2+1+3.65+3.4+0.4+3.45+1.65*2+2.2)*4.3</f>
        <v>347.22500000000002</v>
      </c>
      <c r="E42" s="53"/>
      <c r="F42" s="64"/>
      <c r="G42" s="80"/>
      <c r="H42" s="75"/>
      <c r="I42" s="75"/>
      <c r="J42" s="75"/>
      <c r="K42" s="2"/>
      <c r="L42" s="2"/>
      <c r="M42" s="2"/>
      <c r="N42" s="2"/>
      <c r="O42" s="2"/>
      <c r="P42" s="2"/>
      <c r="Q42" s="2"/>
      <c r="R42" s="2"/>
      <c r="S42" s="2"/>
      <c r="T42" s="2"/>
      <c r="U42" s="2"/>
      <c r="V42" s="2"/>
      <c r="W42" s="2"/>
      <c r="X42" s="2"/>
      <c r="Y42" s="2"/>
      <c r="Z42" s="2"/>
    </row>
    <row r="43" spans="1:26" ht="12" customHeight="1">
      <c r="A43" s="348"/>
      <c r="B43" s="10" t="s">
        <v>300</v>
      </c>
      <c r="C43" s="67"/>
      <c r="D43" s="68"/>
      <c r="E43" s="53"/>
      <c r="F43" s="64"/>
      <c r="G43" s="80"/>
      <c r="H43" s="75"/>
      <c r="I43" s="75"/>
      <c r="J43" s="75"/>
      <c r="K43" s="2"/>
      <c r="L43" s="2"/>
      <c r="M43" s="2"/>
      <c r="N43" s="2"/>
      <c r="O43" s="2"/>
      <c r="P43" s="2"/>
      <c r="Q43" s="2"/>
      <c r="R43" s="2"/>
      <c r="S43" s="2"/>
      <c r="T43" s="2"/>
      <c r="U43" s="2"/>
      <c r="V43" s="2"/>
      <c r="W43" s="2"/>
      <c r="X43" s="2"/>
      <c r="Y43" s="2"/>
      <c r="Z43" s="2"/>
    </row>
    <row r="44" spans="1:26" ht="12" customHeight="1">
      <c r="A44" s="348"/>
      <c r="B44" s="10" t="s">
        <v>303</v>
      </c>
      <c r="C44" s="67" t="s">
        <v>45</v>
      </c>
      <c r="D44" s="68">
        <f>4.3*1.2*28</f>
        <v>144.47999999999999</v>
      </c>
      <c r="E44" s="53"/>
      <c r="F44" s="64"/>
      <c r="G44" s="80"/>
      <c r="H44" s="75"/>
      <c r="I44" s="75"/>
      <c r="J44" s="75"/>
      <c r="K44" s="2"/>
      <c r="L44" s="2"/>
      <c r="M44" s="2"/>
      <c r="N44" s="2"/>
      <c r="O44" s="2"/>
      <c r="P44" s="2"/>
      <c r="Q44" s="2"/>
      <c r="R44" s="2"/>
      <c r="S44" s="2"/>
      <c r="T44" s="2"/>
      <c r="U44" s="2"/>
      <c r="V44" s="2"/>
      <c r="W44" s="2"/>
      <c r="X44" s="2"/>
      <c r="Y44" s="2"/>
      <c r="Z44" s="2"/>
    </row>
    <row r="45" spans="1:26" ht="12" customHeight="1">
      <c r="A45" s="348"/>
      <c r="B45" s="76" t="s">
        <v>236</v>
      </c>
      <c r="C45" s="67"/>
      <c r="D45" s="68"/>
      <c r="E45" s="53"/>
      <c r="F45" s="64"/>
      <c r="G45" s="80"/>
      <c r="H45" s="75"/>
      <c r="I45" s="75"/>
      <c r="J45" s="75"/>
      <c r="K45" s="2"/>
      <c r="L45" s="2"/>
      <c r="M45" s="2"/>
      <c r="N45" s="2"/>
      <c r="O45" s="2"/>
      <c r="P45" s="2"/>
      <c r="Q45" s="2"/>
      <c r="R45" s="2"/>
      <c r="S45" s="2"/>
      <c r="T45" s="2"/>
      <c r="U45" s="2"/>
      <c r="V45" s="2"/>
      <c r="W45" s="2"/>
      <c r="X45" s="2"/>
      <c r="Y45" s="2"/>
      <c r="Z45" s="2"/>
    </row>
    <row r="46" spans="1:26" ht="12" customHeight="1">
      <c r="A46" s="348"/>
      <c r="B46" s="69" t="s">
        <v>298</v>
      </c>
      <c r="C46" s="67"/>
      <c r="D46" s="68"/>
      <c r="E46" s="53"/>
      <c r="F46" s="64"/>
      <c r="G46" s="80"/>
      <c r="H46" s="75"/>
      <c r="I46" s="75"/>
      <c r="J46" s="75"/>
      <c r="K46" s="2"/>
      <c r="L46" s="2"/>
      <c r="M46" s="2"/>
      <c r="N46" s="2"/>
      <c r="O46" s="2"/>
      <c r="P46" s="2"/>
      <c r="Q46" s="2"/>
      <c r="R46" s="2"/>
      <c r="S46" s="2"/>
      <c r="T46" s="2"/>
      <c r="U46" s="2"/>
      <c r="V46" s="2"/>
      <c r="W46" s="2"/>
      <c r="X46" s="2"/>
      <c r="Y46" s="2"/>
      <c r="Z46" s="2"/>
    </row>
    <row r="47" spans="1:26" ht="12" customHeight="1">
      <c r="A47" s="348"/>
      <c r="B47" s="69" t="s">
        <v>304</v>
      </c>
      <c r="C47" s="67" t="s">
        <v>45</v>
      </c>
      <c r="D47" s="68">
        <f>(4.27+2.5+0.86+3.4*4+8.15+0.86+3.2*2+6.45+1.4+2.6+6.9+3.45+5.3*2+1.61+3.6+3.3+0.66+1.63+0.35+2+4*2+3.45+1.65*2+2.2+3.36+7.1*2)*3.9</f>
        <v>451.22999999999996</v>
      </c>
      <c r="E47" s="53"/>
      <c r="F47" s="64"/>
      <c r="G47" s="80"/>
      <c r="H47" s="75"/>
      <c r="I47" s="75"/>
      <c r="J47" s="75"/>
      <c r="K47" s="2"/>
      <c r="L47" s="2"/>
      <c r="M47" s="2"/>
      <c r="N47" s="2"/>
      <c r="O47" s="2"/>
      <c r="P47" s="2"/>
      <c r="Q47" s="2"/>
      <c r="R47" s="2"/>
      <c r="S47" s="2"/>
      <c r="T47" s="2"/>
      <c r="U47" s="2"/>
      <c r="V47" s="2"/>
      <c r="W47" s="2"/>
      <c r="X47" s="2"/>
      <c r="Y47" s="2"/>
      <c r="Z47" s="2"/>
    </row>
    <row r="48" spans="1:26" ht="15.75" customHeight="1">
      <c r="A48" s="352"/>
      <c r="B48" s="10" t="s">
        <v>300</v>
      </c>
      <c r="C48" s="67"/>
      <c r="D48" s="63"/>
      <c r="E48" s="63"/>
      <c r="F48" s="63"/>
      <c r="G48" s="80"/>
      <c r="H48" s="2"/>
      <c r="I48" s="2"/>
      <c r="J48" s="2"/>
      <c r="K48" s="2"/>
      <c r="L48" s="2"/>
      <c r="M48" s="2"/>
      <c r="N48" s="2"/>
      <c r="O48" s="2"/>
      <c r="P48" s="2"/>
      <c r="Q48" s="2"/>
      <c r="R48" s="2"/>
      <c r="S48" s="2"/>
      <c r="T48" s="2"/>
      <c r="U48" s="2"/>
      <c r="V48" s="2"/>
      <c r="W48" s="2"/>
      <c r="X48" s="2"/>
      <c r="Y48" s="2"/>
      <c r="Z48" s="2"/>
    </row>
    <row r="49" spans="1:26" ht="12" customHeight="1">
      <c r="A49" s="352"/>
      <c r="B49" s="10" t="s">
        <v>305</v>
      </c>
      <c r="C49" s="67" t="s">
        <v>45</v>
      </c>
      <c r="D49" s="63">
        <f>3.9*1.2*28</f>
        <v>131.04</v>
      </c>
      <c r="E49" s="63"/>
      <c r="F49" s="63"/>
      <c r="G49" s="80"/>
      <c r="H49" s="2"/>
      <c r="I49" s="2"/>
      <c r="J49" s="2"/>
      <c r="K49" s="2"/>
      <c r="L49" s="2"/>
      <c r="M49" s="2"/>
      <c r="N49" s="2"/>
      <c r="O49" s="2"/>
      <c r="P49" s="2"/>
      <c r="Q49" s="2"/>
      <c r="R49" s="2"/>
      <c r="S49" s="2"/>
      <c r="T49" s="2"/>
      <c r="U49" s="2"/>
      <c r="V49" s="2"/>
      <c r="W49" s="2"/>
      <c r="X49" s="2"/>
      <c r="Y49" s="2"/>
      <c r="Z49" s="2"/>
    </row>
    <row r="50" spans="1:26" ht="12" customHeight="1">
      <c r="A50" s="352"/>
      <c r="B50" s="10"/>
      <c r="C50" s="71" t="s">
        <v>45</v>
      </c>
      <c r="D50" s="101">
        <f>SUM(D37:D49)</f>
        <v>1822.1909999999998</v>
      </c>
      <c r="E50" s="101">
        <v>0</v>
      </c>
      <c r="F50" s="101">
        <f>D50*E50</f>
        <v>0</v>
      </c>
      <c r="G50" s="80"/>
      <c r="H50" s="2"/>
      <c r="I50" s="2"/>
      <c r="J50" s="2"/>
      <c r="K50" s="2"/>
      <c r="L50" s="2"/>
      <c r="M50" s="2"/>
      <c r="N50" s="2"/>
      <c r="O50" s="2"/>
      <c r="P50" s="2"/>
      <c r="Q50" s="2"/>
      <c r="R50" s="2"/>
      <c r="S50" s="2"/>
      <c r="T50" s="2"/>
      <c r="U50" s="2"/>
      <c r="V50" s="2"/>
      <c r="W50" s="2"/>
      <c r="X50" s="2"/>
      <c r="Y50" s="2"/>
      <c r="Z50" s="2"/>
    </row>
    <row r="51" spans="1:26" ht="12" customHeight="1">
      <c r="A51" s="346"/>
      <c r="B51" s="70"/>
      <c r="C51" s="67"/>
      <c r="D51" s="63"/>
      <c r="E51" s="63"/>
      <c r="F51" s="63"/>
      <c r="G51" s="80"/>
      <c r="H51" s="2"/>
      <c r="I51" s="2"/>
      <c r="J51" s="2"/>
      <c r="K51" s="2"/>
      <c r="L51" s="2"/>
      <c r="M51" s="2"/>
      <c r="N51" s="2"/>
      <c r="O51" s="2"/>
      <c r="P51" s="2"/>
      <c r="Q51" s="2"/>
      <c r="R51" s="2"/>
      <c r="S51" s="2"/>
      <c r="T51" s="2"/>
      <c r="U51" s="2"/>
      <c r="V51" s="2"/>
      <c r="W51" s="2"/>
      <c r="X51" s="2"/>
      <c r="Y51" s="2"/>
      <c r="Z51" s="2"/>
    </row>
    <row r="52" spans="1:26" ht="27.95" customHeight="1">
      <c r="A52" s="398">
        <f>A33+1</f>
        <v>504</v>
      </c>
      <c r="B52" s="65" t="s">
        <v>306</v>
      </c>
      <c r="C52" s="2"/>
      <c r="D52" s="63"/>
      <c r="E52" s="63"/>
      <c r="F52" s="75"/>
      <c r="G52" s="80"/>
      <c r="H52" s="2"/>
      <c r="I52" s="2"/>
      <c r="J52" s="2"/>
      <c r="K52" s="2"/>
      <c r="L52" s="2"/>
      <c r="M52" s="2"/>
      <c r="N52" s="2"/>
      <c r="O52" s="2"/>
      <c r="P52" s="2"/>
      <c r="Q52" s="2"/>
      <c r="R52" s="2"/>
      <c r="S52" s="2"/>
      <c r="T52" s="2"/>
      <c r="U52" s="2"/>
      <c r="V52" s="2"/>
      <c r="W52" s="2"/>
      <c r="X52" s="2"/>
      <c r="Y52" s="2"/>
      <c r="Z52" s="2"/>
    </row>
    <row r="53" spans="1:26" ht="135.94999999999999" customHeight="1">
      <c r="A53" s="399"/>
      <c r="B53" s="10" t="s">
        <v>307</v>
      </c>
      <c r="C53" s="2"/>
      <c r="D53" s="63"/>
      <c r="E53" s="63"/>
      <c r="F53" s="75"/>
      <c r="G53" s="80"/>
      <c r="H53" s="2"/>
      <c r="I53" s="2"/>
      <c r="J53" s="2"/>
      <c r="K53" s="2"/>
      <c r="L53" s="2"/>
      <c r="M53" s="2"/>
      <c r="N53" s="2"/>
      <c r="O53" s="2"/>
      <c r="P53" s="2"/>
      <c r="Q53" s="2"/>
      <c r="R53" s="2"/>
      <c r="S53" s="2"/>
      <c r="T53" s="2"/>
      <c r="U53" s="2"/>
      <c r="V53" s="2"/>
      <c r="W53" s="2"/>
      <c r="X53" s="2"/>
      <c r="Y53" s="2"/>
      <c r="Z53" s="2"/>
    </row>
    <row r="54" spans="1:26" ht="82.5" customHeight="1">
      <c r="A54" s="399"/>
      <c r="B54" s="10" t="s">
        <v>741</v>
      </c>
      <c r="C54" s="2"/>
      <c r="D54" s="63"/>
      <c r="E54" s="63"/>
      <c r="F54" s="75"/>
      <c r="G54" s="80"/>
      <c r="H54" s="2"/>
      <c r="I54" s="2"/>
      <c r="J54" s="2"/>
      <c r="K54" s="2"/>
      <c r="L54" s="2"/>
      <c r="M54" s="2"/>
      <c r="N54" s="2"/>
      <c r="O54" s="2"/>
      <c r="P54" s="2"/>
      <c r="Q54" s="2"/>
      <c r="R54" s="2"/>
      <c r="S54" s="2"/>
      <c r="T54" s="2"/>
      <c r="U54" s="2"/>
      <c r="V54" s="2"/>
      <c r="W54" s="2"/>
      <c r="X54" s="2"/>
      <c r="Y54" s="2"/>
      <c r="Z54" s="2"/>
    </row>
    <row r="55" spans="1:26" ht="12.75">
      <c r="A55" s="399"/>
      <c r="B55" s="76"/>
      <c r="C55" s="2"/>
      <c r="D55" s="63"/>
      <c r="E55" s="63"/>
      <c r="F55" s="75"/>
      <c r="G55" s="80"/>
      <c r="H55" s="2"/>
      <c r="I55" s="2"/>
      <c r="J55" s="2"/>
      <c r="K55" s="2"/>
      <c r="L55" s="2"/>
      <c r="M55" s="2"/>
      <c r="N55" s="2"/>
      <c r="O55" s="2"/>
      <c r="P55" s="2"/>
      <c r="Q55" s="2"/>
      <c r="R55" s="2"/>
      <c r="S55" s="2"/>
      <c r="T55" s="2"/>
      <c r="U55" s="2"/>
      <c r="V55" s="2"/>
      <c r="W55" s="2"/>
      <c r="X55" s="2"/>
      <c r="Y55" s="2"/>
      <c r="Z55" s="2"/>
    </row>
    <row r="56" spans="1:26" ht="12" customHeight="1">
      <c r="A56" s="399"/>
      <c r="B56" s="126" t="s">
        <v>155</v>
      </c>
      <c r="C56" s="67"/>
      <c r="D56" s="63"/>
      <c r="E56" s="63"/>
      <c r="F56" s="75"/>
      <c r="G56" s="80"/>
      <c r="H56" s="2"/>
      <c r="I56" s="2"/>
      <c r="J56" s="2"/>
      <c r="K56" s="2"/>
      <c r="L56" s="2"/>
      <c r="M56" s="2"/>
      <c r="N56" s="2"/>
      <c r="O56" s="2"/>
      <c r="P56" s="2"/>
      <c r="Q56" s="2"/>
      <c r="R56" s="2"/>
      <c r="S56" s="2"/>
      <c r="T56" s="2"/>
      <c r="U56" s="2"/>
      <c r="V56" s="2"/>
      <c r="W56" s="2"/>
      <c r="X56" s="2"/>
      <c r="Y56" s="2"/>
      <c r="Z56" s="2"/>
    </row>
    <row r="57" spans="1:26" ht="15.75" customHeight="1">
      <c r="A57" s="399"/>
      <c r="B57" s="69">
        <v>150.33000000000001</v>
      </c>
      <c r="C57" s="67" t="s">
        <v>45</v>
      </c>
      <c r="D57" s="63">
        <v>150.33000000000001</v>
      </c>
      <c r="E57" s="63"/>
      <c r="F57" s="75"/>
      <c r="G57" s="80"/>
      <c r="H57" s="2"/>
      <c r="I57" s="2"/>
      <c r="J57" s="2"/>
      <c r="K57" s="2"/>
      <c r="L57" s="2"/>
      <c r="M57" s="2"/>
      <c r="N57" s="2"/>
      <c r="O57" s="2"/>
      <c r="P57" s="2"/>
      <c r="Q57" s="2"/>
      <c r="R57" s="2"/>
      <c r="S57" s="2"/>
      <c r="T57" s="2"/>
      <c r="U57" s="2"/>
      <c r="V57" s="2"/>
      <c r="W57" s="2"/>
      <c r="X57" s="2"/>
      <c r="Y57" s="2"/>
      <c r="Z57" s="2"/>
    </row>
    <row r="58" spans="1:26" ht="12" customHeight="1">
      <c r="A58" s="370"/>
      <c r="B58" s="276" t="s">
        <v>620</v>
      </c>
      <c r="C58" s="67"/>
      <c r="D58" s="63"/>
      <c r="E58" s="63"/>
      <c r="F58" s="75"/>
      <c r="G58" s="80"/>
      <c r="H58" s="2"/>
      <c r="I58" s="2"/>
      <c r="J58" s="2"/>
      <c r="K58" s="2"/>
      <c r="L58" s="2"/>
      <c r="M58" s="2"/>
      <c r="N58" s="2"/>
      <c r="O58" s="2"/>
      <c r="P58" s="2"/>
      <c r="Q58" s="2"/>
      <c r="R58" s="2"/>
      <c r="S58" s="2"/>
      <c r="T58" s="2"/>
      <c r="U58" s="2"/>
      <c r="V58" s="2"/>
      <c r="W58" s="2"/>
      <c r="X58" s="2"/>
      <c r="Y58" s="2"/>
      <c r="Z58" s="2"/>
    </row>
    <row r="59" spans="1:26" ht="12" customHeight="1">
      <c r="A59" s="370"/>
      <c r="B59" s="319">
        <v>12.56</v>
      </c>
      <c r="C59" s="67" t="s">
        <v>45</v>
      </c>
      <c r="D59" s="63">
        <v>12.26</v>
      </c>
      <c r="E59" s="63"/>
      <c r="F59" s="75"/>
      <c r="G59" s="80"/>
      <c r="H59" s="2"/>
      <c r="I59" s="2"/>
      <c r="J59" s="2"/>
      <c r="K59" s="2"/>
      <c r="L59" s="2"/>
      <c r="M59" s="2"/>
      <c r="N59" s="2"/>
      <c r="O59" s="2"/>
      <c r="P59" s="2"/>
      <c r="Q59" s="2"/>
      <c r="R59" s="2"/>
      <c r="S59" s="2"/>
      <c r="T59" s="2"/>
      <c r="U59" s="2"/>
      <c r="V59" s="2"/>
      <c r="W59" s="2"/>
      <c r="X59" s="2"/>
      <c r="Y59" s="2"/>
      <c r="Z59" s="2"/>
    </row>
    <row r="60" spans="1:26" ht="12" customHeight="1">
      <c r="A60" s="347"/>
      <c r="B60" s="69"/>
      <c r="C60" s="71" t="s">
        <v>45</v>
      </c>
      <c r="D60" s="101">
        <f>SUM(D57:D59)</f>
        <v>162.59</v>
      </c>
      <c r="E60" s="101">
        <v>0</v>
      </c>
      <c r="F60" s="101">
        <f>D60*E60</f>
        <v>0</v>
      </c>
      <c r="G60" s="80"/>
      <c r="H60" s="2"/>
      <c r="I60" s="2"/>
      <c r="J60" s="2"/>
      <c r="K60" s="2"/>
      <c r="L60" s="2"/>
      <c r="M60" s="2"/>
      <c r="N60" s="2"/>
      <c r="O60" s="2"/>
      <c r="P60" s="2"/>
      <c r="Q60" s="2"/>
      <c r="R60" s="2"/>
      <c r="S60" s="2"/>
      <c r="T60" s="2"/>
      <c r="U60" s="2"/>
      <c r="V60" s="2"/>
      <c r="W60" s="2"/>
      <c r="X60" s="2"/>
      <c r="Y60" s="2"/>
      <c r="Z60" s="2"/>
    </row>
    <row r="61" spans="1:26" ht="12" customHeight="1">
      <c r="A61" s="369"/>
      <c r="B61" s="130"/>
      <c r="G61" s="80"/>
      <c r="H61" s="2"/>
      <c r="I61" s="2"/>
      <c r="J61" s="2"/>
      <c r="K61" s="2"/>
      <c r="L61" s="2"/>
      <c r="M61" s="2"/>
      <c r="N61" s="2"/>
      <c r="O61" s="2"/>
      <c r="P61" s="2"/>
      <c r="Q61" s="2"/>
      <c r="R61" s="2"/>
      <c r="S61" s="2"/>
      <c r="T61" s="2"/>
      <c r="U61" s="2"/>
      <c r="V61" s="2"/>
      <c r="W61" s="2"/>
      <c r="X61" s="2"/>
      <c r="Y61" s="2"/>
      <c r="Z61" s="2"/>
    </row>
    <row r="62" spans="1:26" ht="38.25">
      <c r="A62" s="398">
        <f>A52+1</f>
        <v>505</v>
      </c>
      <c r="B62" s="65" t="s">
        <v>308</v>
      </c>
      <c r="C62" s="2"/>
      <c r="D62" s="63"/>
      <c r="E62" s="63"/>
      <c r="F62" s="75"/>
      <c r="G62" s="80"/>
      <c r="H62" s="2"/>
      <c r="I62" s="2"/>
      <c r="J62" s="2"/>
      <c r="K62" s="2"/>
      <c r="L62" s="2"/>
      <c r="M62" s="2"/>
      <c r="N62" s="2"/>
      <c r="O62" s="2"/>
      <c r="P62" s="2"/>
      <c r="Q62" s="2"/>
      <c r="R62" s="2"/>
      <c r="S62" s="2"/>
      <c r="T62" s="2"/>
      <c r="U62" s="2"/>
      <c r="V62" s="2"/>
      <c r="W62" s="2"/>
      <c r="X62" s="2"/>
      <c r="Y62" s="2"/>
      <c r="Z62" s="2"/>
    </row>
    <row r="63" spans="1:26" ht="54" customHeight="1">
      <c r="A63" s="399"/>
      <c r="B63" s="10" t="s">
        <v>309</v>
      </c>
      <c r="C63" s="2"/>
      <c r="D63" s="63"/>
      <c r="E63" s="63"/>
      <c r="F63" s="75"/>
      <c r="G63" s="80"/>
      <c r="H63" s="2"/>
      <c r="I63" s="68"/>
      <c r="J63" s="2"/>
      <c r="K63" s="2"/>
      <c r="L63" s="2"/>
      <c r="M63" s="2"/>
      <c r="N63" s="2"/>
      <c r="O63" s="2"/>
      <c r="P63" s="2"/>
      <c r="Q63" s="2"/>
      <c r="R63" s="2"/>
      <c r="S63" s="2"/>
      <c r="T63" s="2"/>
      <c r="U63" s="2"/>
      <c r="V63" s="2"/>
      <c r="W63" s="2"/>
      <c r="X63" s="2"/>
      <c r="Y63" s="2"/>
      <c r="Z63" s="2"/>
    </row>
    <row r="64" spans="1:26" ht="12" customHeight="1">
      <c r="A64" s="399"/>
      <c r="B64" s="131" t="s">
        <v>182</v>
      </c>
      <c r="C64" s="67"/>
      <c r="D64" s="63"/>
      <c r="E64" s="63"/>
      <c r="F64" s="75"/>
      <c r="G64" s="80"/>
      <c r="H64" s="2"/>
      <c r="I64" s="68"/>
      <c r="J64" s="2"/>
      <c r="K64" s="2"/>
      <c r="L64" s="2"/>
      <c r="M64" s="2"/>
      <c r="N64" s="2"/>
      <c r="O64" s="2"/>
      <c r="P64" s="2"/>
      <c r="Q64" s="2"/>
      <c r="R64" s="2"/>
      <c r="S64" s="2"/>
      <c r="T64" s="2"/>
      <c r="U64" s="2"/>
      <c r="V64" s="2"/>
      <c r="W64" s="2"/>
      <c r="X64" s="2"/>
      <c r="Y64" s="2"/>
      <c r="Z64" s="2"/>
    </row>
    <row r="65" spans="1:26" ht="12" customHeight="1">
      <c r="A65" s="399"/>
      <c r="B65" s="132" t="s">
        <v>310</v>
      </c>
      <c r="C65" s="67" t="s">
        <v>61</v>
      </c>
      <c r="D65" s="63">
        <f>4.3*28+5.3*6</f>
        <v>152.19999999999999</v>
      </c>
      <c r="E65" s="63"/>
      <c r="F65" s="75"/>
      <c r="G65" s="80"/>
      <c r="H65" s="2"/>
      <c r="I65" s="68"/>
      <c r="J65" s="2"/>
      <c r="K65" s="2"/>
      <c r="L65" s="2"/>
      <c r="M65" s="2"/>
      <c r="N65" s="2"/>
      <c r="O65" s="2"/>
      <c r="P65" s="2"/>
      <c r="Q65" s="2"/>
      <c r="R65" s="2"/>
      <c r="S65" s="2"/>
      <c r="T65" s="2"/>
      <c r="U65" s="2"/>
      <c r="V65" s="2"/>
      <c r="W65" s="2"/>
      <c r="X65" s="2"/>
      <c r="Y65" s="2"/>
      <c r="Z65" s="2"/>
    </row>
    <row r="66" spans="1:26" ht="12" customHeight="1">
      <c r="A66" s="399"/>
      <c r="B66" s="131" t="s">
        <v>311</v>
      </c>
      <c r="C66" s="67"/>
      <c r="D66" s="63"/>
      <c r="E66" s="53"/>
      <c r="F66" s="64"/>
      <c r="G66" s="80"/>
      <c r="H66" s="75"/>
      <c r="I66" s="75"/>
      <c r="J66" s="75"/>
      <c r="K66" s="2"/>
      <c r="L66" s="2"/>
      <c r="M66" s="2"/>
      <c r="N66" s="2"/>
      <c r="O66" s="2"/>
      <c r="P66" s="2"/>
      <c r="Q66" s="2"/>
      <c r="R66" s="2"/>
      <c r="S66" s="2"/>
      <c r="T66" s="2"/>
      <c r="U66" s="2"/>
      <c r="V66" s="2"/>
      <c r="W66" s="2"/>
      <c r="X66" s="2"/>
      <c r="Y66" s="2"/>
      <c r="Z66" s="2"/>
    </row>
    <row r="67" spans="1:26" ht="12" customHeight="1">
      <c r="A67" s="399"/>
      <c r="B67" s="132" t="s">
        <v>312</v>
      </c>
      <c r="C67" s="67" t="s">
        <v>61</v>
      </c>
      <c r="D67" s="64">
        <f>3.9*38+5.3*6</f>
        <v>180</v>
      </c>
      <c r="E67" s="53"/>
      <c r="F67" s="64"/>
      <c r="G67" s="80"/>
      <c r="H67" s="75"/>
      <c r="I67" s="75"/>
      <c r="J67" s="75"/>
      <c r="K67" s="2"/>
      <c r="L67" s="2"/>
      <c r="M67" s="2"/>
      <c r="N67" s="2"/>
      <c r="O67" s="2"/>
      <c r="P67" s="2"/>
      <c r="Q67" s="2"/>
      <c r="R67" s="2"/>
      <c r="S67" s="2"/>
      <c r="T67" s="2"/>
      <c r="U67" s="2"/>
      <c r="V67" s="2"/>
      <c r="W67" s="2"/>
      <c r="X67" s="2"/>
      <c r="Y67" s="2"/>
      <c r="Z67" s="2"/>
    </row>
    <row r="68" spans="1:26" ht="12" customHeight="1">
      <c r="A68" s="399"/>
      <c r="B68" s="70" t="s">
        <v>108</v>
      </c>
      <c r="C68" s="71" t="s">
        <v>61</v>
      </c>
      <c r="D68" s="101">
        <f>SUM(D64:D67)</f>
        <v>332.2</v>
      </c>
      <c r="E68" s="101">
        <v>0</v>
      </c>
      <c r="F68" s="101">
        <f>D68*E68</f>
        <v>0</v>
      </c>
      <c r="G68" s="82"/>
      <c r="H68" s="82"/>
      <c r="I68" s="82"/>
      <c r="J68" s="82"/>
      <c r="K68" s="82"/>
      <c r="L68" s="82"/>
      <c r="M68" s="82"/>
      <c r="N68" s="82"/>
      <c r="O68" s="82"/>
      <c r="P68" s="82"/>
      <c r="Q68" s="82"/>
      <c r="R68" s="82"/>
      <c r="S68" s="82"/>
      <c r="T68" s="82"/>
      <c r="U68" s="82"/>
      <c r="V68" s="82"/>
      <c r="W68" s="82"/>
      <c r="X68" s="82"/>
      <c r="Y68" s="82"/>
      <c r="Z68" s="82"/>
    </row>
    <row r="69" spans="1:26" ht="12.75" customHeight="1">
      <c r="A69" s="349"/>
      <c r="B69" s="70"/>
      <c r="C69" s="67"/>
      <c r="D69" s="63"/>
      <c r="E69" s="63"/>
      <c r="F69" s="75"/>
      <c r="G69" s="80"/>
      <c r="H69" s="2"/>
      <c r="I69" s="2"/>
      <c r="J69" s="2"/>
      <c r="K69" s="2"/>
      <c r="L69" s="2"/>
      <c r="M69" s="2"/>
      <c r="N69" s="2"/>
      <c r="O69" s="2"/>
      <c r="P69" s="2"/>
      <c r="Q69" s="2"/>
      <c r="R69" s="2"/>
      <c r="S69" s="2"/>
      <c r="T69" s="2"/>
      <c r="U69" s="2"/>
      <c r="V69" s="2"/>
      <c r="W69" s="2"/>
      <c r="X69" s="2"/>
      <c r="Y69" s="2"/>
      <c r="Z69" s="2"/>
    </row>
    <row r="70" spans="1:26" ht="12.75" customHeight="1">
      <c r="A70" s="348">
        <f>A4</f>
        <v>500</v>
      </c>
      <c r="B70" s="85" t="str">
        <f>B4</f>
        <v xml:space="preserve">ЗИДАРСКИ РАДОВИ </v>
      </c>
      <c r="C70" s="86" t="s">
        <v>101</v>
      </c>
      <c r="D70" s="87"/>
      <c r="E70" s="87"/>
      <c r="F70" s="119">
        <f>SUM(F8:F69)</f>
        <v>0</v>
      </c>
      <c r="G70" s="80"/>
      <c r="H70" s="82"/>
      <c r="I70" s="82"/>
      <c r="J70" s="82"/>
      <c r="K70" s="82"/>
      <c r="L70" s="82"/>
      <c r="M70" s="82"/>
      <c r="N70" s="82"/>
      <c r="O70" s="82"/>
      <c r="P70" s="82"/>
      <c r="Q70" s="82"/>
      <c r="R70" s="82"/>
      <c r="S70" s="82"/>
      <c r="T70" s="82"/>
      <c r="U70" s="82"/>
      <c r="V70" s="82"/>
      <c r="W70" s="82"/>
      <c r="X70" s="82"/>
      <c r="Y70" s="82"/>
      <c r="Z70" s="82"/>
    </row>
    <row r="71" spans="1:26" ht="12.75" customHeight="1">
      <c r="A71" s="358"/>
      <c r="B71" s="79"/>
      <c r="C71" s="51"/>
      <c r="D71" s="135"/>
      <c r="E71" s="135"/>
      <c r="F71" s="136"/>
      <c r="G71" s="137"/>
      <c r="H71" s="51"/>
      <c r="I71" s="51"/>
      <c r="J71" s="51"/>
      <c r="K71" s="51"/>
      <c r="L71" s="51"/>
      <c r="M71" s="51"/>
      <c r="N71" s="51"/>
      <c r="O71" s="51"/>
      <c r="P71" s="51"/>
      <c r="Q71" s="51"/>
      <c r="R71" s="51"/>
      <c r="S71" s="51"/>
      <c r="T71" s="51"/>
      <c r="U71" s="51"/>
      <c r="V71" s="51"/>
      <c r="W71" s="51"/>
      <c r="X71" s="51"/>
      <c r="Y71" s="51"/>
      <c r="Z71" s="51"/>
    </row>
    <row r="72" spans="1:26" ht="12" customHeight="1">
      <c r="A72" s="357"/>
      <c r="B72" s="79"/>
      <c r="C72" s="2"/>
      <c r="D72" s="63"/>
      <c r="E72" s="63"/>
      <c r="F72" s="75"/>
      <c r="G72" s="80"/>
      <c r="H72" s="2"/>
      <c r="I72" s="2"/>
      <c r="J72" s="2"/>
      <c r="K72" s="2"/>
      <c r="L72" s="2"/>
      <c r="M72" s="2"/>
      <c r="N72" s="2"/>
      <c r="O72" s="2"/>
      <c r="P72" s="2"/>
      <c r="Q72" s="2"/>
      <c r="R72" s="2"/>
      <c r="S72" s="2"/>
      <c r="T72" s="2"/>
      <c r="U72" s="2"/>
      <c r="V72" s="2"/>
      <c r="W72" s="2"/>
      <c r="X72" s="2"/>
      <c r="Y72" s="2"/>
      <c r="Z72" s="2"/>
    </row>
    <row r="73" spans="1:26" ht="12" customHeight="1">
      <c r="A73" s="357"/>
      <c r="B73" s="79"/>
      <c r="C73" s="2"/>
      <c r="D73" s="63"/>
      <c r="E73" s="63"/>
      <c r="F73" s="75"/>
      <c r="G73" s="80"/>
      <c r="H73" s="2"/>
      <c r="I73" s="2"/>
      <c r="J73" s="2"/>
      <c r="K73" s="2"/>
      <c r="L73" s="2"/>
      <c r="M73" s="2"/>
      <c r="N73" s="2"/>
      <c r="O73" s="2"/>
      <c r="P73" s="2"/>
      <c r="Q73" s="2"/>
      <c r="R73" s="2"/>
      <c r="S73" s="2"/>
      <c r="T73" s="2"/>
      <c r="U73" s="2"/>
      <c r="V73" s="2"/>
      <c r="W73" s="2"/>
      <c r="X73" s="2"/>
      <c r="Y73" s="2"/>
      <c r="Z73" s="2"/>
    </row>
    <row r="74" spans="1:26" ht="12" customHeight="1">
      <c r="A74" s="357"/>
      <c r="B74" s="79"/>
      <c r="C74" s="2"/>
      <c r="D74" s="63"/>
      <c r="E74" s="63"/>
      <c r="F74" s="75"/>
      <c r="G74" s="80"/>
      <c r="H74" s="2"/>
      <c r="I74" s="2"/>
      <c r="J74" s="2"/>
      <c r="K74" s="2"/>
      <c r="L74" s="2"/>
      <c r="M74" s="2"/>
      <c r="N74" s="2"/>
      <c r="O74" s="2"/>
      <c r="P74" s="2"/>
      <c r="Q74" s="2"/>
      <c r="R74" s="2"/>
      <c r="S74" s="2"/>
      <c r="T74" s="2"/>
      <c r="U74" s="2"/>
      <c r="V74" s="2"/>
      <c r="W74" s="2"/>
      <c r="X74" s="2"/>
      <c r="Y74" s="2"/>
      <c r="Z74" s="2"/>
    </row>
    <row r="75" spans="1:26" ht="12" customHeight="1">
      <c r="A75" s="50"/>
      <c r="B75" s="79"/>
      <c r="C75" s="2"/>
      <c r="D75" s="63"/>
      <c r="E75" s="63"/>
      <c r="F75" s="75"/>
      <c r="G75" s="80"/>
      <c r="H75" s="2"/>
      <c r="I75" s="2"/>
      <c r="J75" s="2"/>
      <c r="K75" s="2"/>
      <c r="L75" s="2"/>
      <c r="M75" s="2"/>
      <c r="N75" s="2"/>
      <c r="O75" s="2"/>
      <c r="P75" s="2"/>
      <c r="Q75" s="2"/>
      <c r="R75" s="2"/>
      <c r="S75" s="2"/>
      <c r="T75" s="2"/>
      <c r="U75" s="2"/>
      <c r="V75" s="2"/>
      <c r="W75" s="2"/>
      <c r="X75" s="2"/>
      <c r="Y75" s="2"/>
      <c r="Z75" s="2"/>
    </row>
    <row r="76" spans="1:26" ht="12" customHeight="1">
      <c r="A76" s="50"/>
      <c r="B76" s="79"/>
      <c r="C76" s="2"/>
      <c r="D76" s="63"/>
      <c r="E76" s="63"/>
      <c r="F76" s="75"/>
      <c r="G76" s="80"/>
      <c r="H76" s="2"/>
      <c r="I76" s="2"/>
      <c r="J76" s="2"/>
      <c r="K76" s="2"/>
      <c r="L76" s="2"/>
      <c r="M76" s="2"/>
      <c r="N76" s="2"/>
      <c r="O76" s="2"/>
      <c r="P76" s="2"/>
      <c r="Q76" s="2"/>
      <c r="R76" s="2"/>
      <c r="S76" s="2"/>
      <c r="T76" s="2"/>
      <c r="U76" s="2"/>
      <c r="V76" s="2"/>
      <c r="W76" s="2"/>
      <c r="X76" s="2"/>
      <c r="Y76" s="2"/>
      <c r="Z76" s="2"/>
    </row>
    <row r="77" spans="1:26" ht="12" customHeight="1">
      <c r="A77" s="50"/>
      <c r="B77" s="79"/>
      <c r="C77" s="2"/>
      <c r="D77" s="63"/>
      <c r="E77" s="63"/>
      <c r="F77" s="75"/>
      <c r="G77" s="80"/>
      <c r="H77" s="2"/>
      <c r="I77" s="2"/>
      <c r="J77" s="2"/>
      <c r="K77" s="2"/>
      <c r="L77" s="2"/>
      <c r="M77" s="2"/>
      <c r="N77" s="2"/>
      <c r="O77" s="2"/>
      <c r="P77" s="2"/>
      <c r="Q77" s="2"/>
      <c r="R77" s="2"/>
      <c r="S77" s="2"/>
      <c r="T77" s="2"/>
      <c r="U77" s="2"/>
      <c r="V77" s="2"/>
      <c r="W77" s="2"/>
      <c r="X77" s="2"/>
      <c r="Y77" s="2"/>
      <c r="Z77" s="2"/>
    </row>
    <row r="78" spans="1:26" ht="12" customHeight="1">
      <c r="A78" s="50"/>
      <c r="B78" s="79"/>
      <c r="C78" s="2"/>
      <c r="D78" s="63"/>
      <c r="E78" s="63"/>
      <c r="F78" s="75"/>
      <c r="G78" s="80"/>
      <c r="H78" s="2"/>
      <c r="I78" s="2"/>
      <c r="J78" s="2"/>
      <c r="K78" s="2"/>
      <c r="L78" s="2"/>
      <c r="M78" s="2"/>
      <c r="N78" s="2"/>
      <c r="O78" s="2"/>
      <c r="P78" s="2"/>
      <c r="Q78" s="2"/>
      <c r="R78" s="2"/>
      <c r="S78" s="2"/>
      <c r="T78" s="2"/>
      <c r="U78" s="2"/>
      <c r="V78" s="2"/>
      <c r="W78" s="2"/>
      <c r="X78" s="2"/>
      <c r="Y78" s="2"/>
      <c r="Z78" s="2"/>
    </row>
    <row r="79" spans="1:26" ht="12" customHeight="1">
      <c r="A79" s="50"/>
      <c r="B79" s="79"/>
      <c r="C79" s="2"/>
      <c r="D79" s="63"/>
      <c r="E79" s="63"/>
      <c r="F79" s="75"/>
      <c r="G79" s="80"/>
      <c r="H79" s="2"/>
      <c r="I79" s="2"/>
      <c r="J79" s="2"/>
      <c r="K79" s="2"/>
      <c r="L79" s="2"/>
      <c r="M79" s="2"/>
      <c r="N79" s="2"/>
      <c r="O79" s="2"/>
      <c r="P79" s="2"/>
      <c r="Q79" s="2"/>
      <c r="R79" s="2"/>
      <c r="S79" s="2"/>
      <c r="T79" s="2"/>
      <c r="U79" s="2"/>
      <c r="V79" s="2"/>
      <c r="W79" s="2"/>
      <c r="X79" s="2"/>
      <c r="Y79" s="2"/>
      <c r="Z79" s="2"/>
    </row>
    <row r="80" spans="1:26" ht="12" customHeight="1">
      <c r="A80" s="50"/>
      <c r="B80" s="79"/>
      <c r="C80" s="2"/>
      <c r="D80" s="63"/>
      <c r="E80" s="63"/>
      <c r="F80" s="75"/>
      <c r="G80" s="80"/>
      <c r="H80" s="2"/>
      <c r="I80" s="2"/>
      <c r="J80" s="2"/>
      <c r="K80" s="2"/>
      <c r="L80" s="2"/>
      <c r="M80" s="2"/>
      <c r="N80" s="2"/>
      <c r="O80" s="2"/>
      <c r="P80" s="2"/>
      <c r="Q80" s="2"/>
      <c r="R80" s="2"/>
      <c r="S80" s="2"/>
      <c r="T80" s="2"/>
      <c r="U80" s="2"/>
      <c r="V80" s="2"/>
      <c r="W80" s="2"/>
      <c r="X80" s="2"/>
      <c r="Y80" s="2"/>
      <c r="Z80" s="2"/>
    </row>
    <row r="81" spans="1:26" ht="12" customHeight="1">
      <c r="A81" s="50"/>
      <c r="B81" s="79"/>
      <c r="C81" s="2"/>
      <c r="D81" s="63"/>
      <c r="E81" s="63"/>
      <c r="F81" s="75"/>
      <c r="G81" s="80"/>
      <c r="H81" s="2"/>
      <c r="I81" s="2"/>
      <c r="J81" s="2"/>
      <c r="K81" s="2"/>
      <c r="L81" s="2"/>
      <c r="M81" s="2"/>
      <c r="N81" s="2"/>
      <c r="O81" s="2"/>
      <c r="P81" s="2"/>
      <c r="Q81" s="2"/>
      <c r="R81" s="2"/>
      <c r="S81" s="2"/>
      <c r="T81" s="2"/>
      <c r="U81" s="2"/>
      <c r="V81" s="2"/>
      <c r="W81" s="2"/>
      <c r="X81" s="2"/>
      <c r="Y81" s="2"/>
      <c r="Z81" s="2"/>
    </row>
    <row r="82" spans="1:26" ht="12" customHeight="1">
      <c r="A82" s="50"/>
      <c r="B82" s="79"/>
      <c r="C82" s="2"/>
      <c r="D82" s="63"/>
      <c r="E82" s="63"/>
      <c r="F82" s="75"/>
      <c r="G82" s="80"/>
      <c r="H82" s="2"/>
      <c r="I82" s="2"/>
      <c r="J82" s="2"/>
      <c r="K82" s="2"/>
      <c r="L82" s="2"/>
      <c r="M82" s="2"/>
      <c r="N82" s="2"/>
      <c r="O82" s="2"/>
      <c r="P82" s="2"/>
      <c r="Q82" s="2"/>
      <c r="R82" s="2"/>
      <c r="S82" s="2"/>
      <c r="T82" s="2"/>
      <c r="U82" s="2"/>
      <c r="V82" s="2"/>
      <c r="W82" s="2"/>
      <c r="X82" s="2"/>
      <c r="Y82" s="2"/>
      <c r="Z82" s="2"/>
    </row>
    <row r="83" spans="1:26" ht="12" customHeight="1">
      <c r="A83" s="50"/>
      <c r="B83" s="79"/>
      <c r="C83" s="2"/>
      <c r="D83" s="63"/>
      <c r="E83" s="63"/>
      <c r="F83" s="75"/>
      <c r="G83" s="80"/>
      <c r="H83" s="2"/>
      <c r="I83" s="2"/>
      <c r="J83" s="2"/>
      <c r="K83" s="2"/>
      <c r="L83" s="2"/>
      <c r="M83" s="2"/>
      <c r="N83" s="2"/>
      <c r="O83" s="2"/>
      <c r="P83" s="2"/>
      <c r="Q83" s="2"/>
      <c r="R83" s="2"/>
      <c r="S83" s="2"/>
      <c r="T83" s="2"/>
      <c r="U83" s="2"/>
      <c r="V83" s="2"/>
      <c r="W83" s="2"/>
      <c r="X83" s="2"/>
      <c r="Y83" s="2"/>
      <c r="Z83" s="2"/>
    </row>
    <row r="84" spans="1:26" ht="12" customHeight="1">
      <c r="A84" s="50"/>
      <c r="B84" s="79"/>
      <c r="C84" s="2"/>
      <c r="D84" s="63"/>
      <c r="E84" s="63"/>
      <c r="F84" s="75"/>
      <c r="G84" s="80"/>
      <c r="H84" s="2"/>
      <c r="I84" s="2"/>
      <c r="J84" s="2"/>
      <c r="K84" s="2"/>
      <c r="L84" s="2"/>
      <c r="M84" s="2"/>
      <c r="N84" s="2"/>
      <c r="O84" s="2"/>
      <c r="P84" s="2"/>
      <c r="Q84" s="2"/>
      <c r="R84" s="2"/>
      <c r="S84" s="2"/>
      <c r="T84" s="2"/>
      <c r="U84" s="2"/>
      <c r="V84" s="2"/>
      <c r="W84" s="2"/>
      <c r="X84" s="2"/>
      <c r="Y84" s="2"/>
      <c r="Z84" s="2"/>
    </row>
    <row r="85" spans="1:26" ht="12" customHeight="1">
      <c r="A85" s="50"/>
      <c r="B85" s="79"/>
      <c r="C85" s="2"/>
      <c r="D85" s="63"/>
      <c r="E85" s="63"/>
      <c r="F85" s="75"/>
      <c r="G85" s="80"/>
      <c r="H85" s="2"/>
      <c r="I85" s="2"/>
      <c r="J85" s="2"/>
      <c r="K85" s="2"/>
      <c r="L85" s="2"/>
      <c r="M85" s="2"/>
      <c r="N85" s="2"/>
      <c r="O85" s="2"/>
      <c r="P85" s="2"/>
      <c r="Q85" s="2"/>
      <c r="R85" s="2"/>
      <c r="S85" s="2"/>
      <c r="T85" s="2"/>
      <c r="U85" s="2"/>
      <c r="V85" s="2"/>
      <c r="W85" s="2"/>
      <c r="X85" s="2"/>
      <c r="Y85" s="2"/>
      <c r="Z85" s="2"/>
    </row>
    <row r="86" spans="1:26" ht="12" customHeight="1">
      <c r="A86" s="50"/>
      <c r="B86" s="79"/>
      <c r="C86" s="2"/>
      <c r="D86" s="63"/>
      <c r="E86" s="63"/>
      <c r="F86" s="75"/>
      <c r="G86" s="80"/>
      <c r="H86" s="2"/>
      <c r="I86" s="2"/>
      <c r="J86" s="2"/>
      <c r="K86" s="2"/>
      <c r="L86" s="2"/>
      <c r="M86" s="2"/>
      <c r="N86" s="2"/>
      <c r="O86" s="2"/>
      <c r="P86" s="2"/>
      <c r="Q86" s="2"/>
      <c r="R86" s="2"/>
      <c r="S86" s="2"/>
      <c r="T86" s="2"/>
      <c r="U86" s="2"/>
      <c r="V86" s="2"/>
      <c r="W86" s="2"/>
      <c r="X86" s="2"/>
      <c r="Y86" s="2"/>
      <c r="Z86" s="2"/>
    </row>
    <row r="87" spans="1:26" ht="12" customHeight="1">
      <c r="A87" s="50"/>
      <c r="B87" s="79"/>
      <c r="C87" s="2"/>
      <c r="D87" s="63"/>
      <c r="E87" s="63"/>
      <c r="F87" s="75"/>
      <c r="G87" s="80"/>
      <c r="H87" s="2"/>
      <c r="I87" s="2"/>
      <c r="J87" s="2"/>
      <c r="K87" s="2"/>
      <c r="L87" s="2"/>
      <c r="M87" s="2"/>
      <c r="N87" s="2"/>
      <c r="O87" s="2"/>
      <c r="P87" s="2"/>
      <c r="Q87" s="2"/>
      <c r="R87" s="2"/>
      <c r="S87" s="2"/>
      <c r="T87" s="2"/>
      <c r="U87" s="2"/>
      <c r="V87" s="2"/>
      <c r="W87" s="2"/>
      <c r="X87" s="2"/>
      <c r="Y87" s="2"/>
      <c r="Z87" s="2"/>
    </row>
    <row r="88" spans="1:26" ht="12" customHeight="1">
      <c r="A88" s="50"/>
      <c r="B88" s="79"/>
      <c r="C88" s="2"/>
      <c r="D88" s="63"/>
      <c r="E88" s="63"/>
      <c r="F88" s="75"/>
      <c r="G88" s="80"/>
      <c r="H88" s="2"/>
      <c r="I88" s="2"/>
      <c r="J88" s="2"/>
      <c r="K88" s="2"/>
      <c r="L88" s="2"/>
      <c r="M88" s="2"/>
      <c r="N88" s="2"/>
      <c r="O88" s="2"/>
      <c r="P88" s="2"/>
      <c r="Q88" s="2"/>
      <c r="R88" s="2"/>
      <c r="S88" s="2"/>
      <c r="T88" s="2"/>
      <c r="U88" s="2"/>
      <c r="V88" s="2"/>
      <c r="W88" s="2"/>
      <c r="X88" s="2"/>
      <c r="Y88" s="2"/>
      <c r="Z88" s="2"/>
    </row>
    <row r="89" spans="1:26" ht="12" customHeight="1">
      <c r="A89" s="50"/>
      <c r="B89" s="79"/>
      <c r="C89" s="2"/>
      <c r="D89" s="63"/>
      <c r="E89" s="63"/>
      <c r="F89" s="75"/>
      <c r="G89" s="80"/>
      <c r="H89" s="2"/>
      <c r="I89" s="2"/>
      <c r="J89" s="2"/>
      <c r="K89" s="2"/>
      <c r="L89" s="2"/>
      <c r="M89" s="2"/>
      <c r="N89" s="2"/>
      <c r="O89" s="2"/>
      <c r="P89" s="2"/>
      <c r="Q89" s="2"/>
      <c r="R89" s="2"/>
      <c r="S89" s="2"/>
      <c r="T89" s="2"/>
      <c r="U89" s="2"/>
      <c r="V89" s="2"/>
      <c r="W89" s="2"/>
      <c r="X89" s="2"/>
      <c r="Y89" s="2"/>
      <c r="Z89" s="2"/>
    </row>
    <row r="90" spans="1:26" ht="12" customHeight="1">
      <c r="A90" s="50"/>
      <c r="B90" s="79"/>
      <c r="C90" s="2"/>
      <c r="D90" s="63"/>
      <c r="E90" s="63"/>
      <c r="F90" s="75"/>
      <c r="G90" s="80"/>
      <c r="H90" s="2"/>
      <c r="I90" s="2"/>
      <c r="J90" s="2"/>
      <c r="K90" s="2"/>
      <c r="L90" s="2"/>
      <c r="M90" s="2"/>
      <c r="N90" s="2"/>
      <c r="O90" s="2"/>
      <c r="P90" s="2"/>
      <c r="Q90" s="2"/>
      <c r="R90" s="2"/>
      <c r="S90" s="2"/>
      <c r="T90" s="2"/>
      <c r="U90" s="2"/>
      <c r="V90" s="2"/>
      <c r="W90" s="2"/>
      <c r="X90" s="2"/>
      <c r="Y90" s="2"/>
      <c r="Z90" s="2"/>
    </row>
    <row r="91" spans="1:26" ht="12" customHeight="1">
      <c r="A91" s="50"/>
      <c r="B91" s="79"/>
      <c r="C91" s="2"/>
      <c r="D91" s="63"/>
      <c r="E91" s="63"/>
      <c r="F91" s="75"/>
      <c r="G91" s="80"/>
      <c r="H91" s="2"/>
      <c r="I91" s="2"/>
      <c r="J91" s="2"/>
      <c r="K91" s="2"/>
      <c r="L91" s="2"/>
      <c r="M91" s="2"/>
      <c r="N91" s="2"/>
      <c r="O91" s="2"/>
      <c r="P91" s="2"/>
      <c r="Q91" s="2"/>
      <c r="R91" s="2"/>
      <c r="S91" s="2"/>
      <c r="T91" s="2"/>
      <c r="U91" s="2"/>
      <c r="V91" s="2"/>
      <c r="W91" s="2"/>
      <c r="X91" s="2"/>
      <c r="Y91" s="2"/>
      <c r="Z91" s="2"/>
    </row>
    <row r="92" spans="1:26" ht="12" customHeight="1">
      <c r="A92" s="50"/>
      <c r="B92" s="79"/>
      <c r="C92" s="2"/>
      <c r="D92" s="63"/>
      <c r="E92" s="63"/>
      <c r="F92" s="75"/>
      <c r="G92" s="80"/>
      <c r="H92" s="2"/>
      <c r="I92" s="2"/>
      <c r="J92" s="2"/>
      <c r="K92" s="2"/>
      <c r="L92" s="2"/>
      <c r="M92" s="2"/>
      <c r="N92" s="2"/>
      <c r="O92" s="2"/>
      <c r="P92" s="2"/>
      <c r="Q92" s="2"/>
      <c r="R92" s="2"/>
      <c r="S92" s="2"/>
      <c r="T92" s="2"/>
      <c r="U92" s="2"/>
      <c r="V92" s="2"/>
      <c r="W92" s="2"/>
      <c r="X92" s="2"/>
      <c r="Y92" s="2"/>
      <c r="Z92" s="2"/>
    </row>
    <row r="93" spans="1:26" ht="12" customHeight="1">
      <c r="A93" s="50"/>
      <c r="B93" s="79"/>
      <c r="C93" s="2"/>
      <c r="D93" s="63"/>
      <c r="E93" s="63"/>
      <c r="F93" s="75"/>
      <c r="G93" s="80"/>
      <c r="H93" s="2"/>
      <c r="I93" s="2"/>
      <c r="J93" s="2"/>
      <c r="K93" s="2"/>
      <c r="L93" s="2"/>
      <c r="M93" s="2"/>
      <c r="N93" s="2"/>
      <c r="O93" s="2"/>
      <c r="P93" s="2"/>
      <c r="Q93" s="2"/>
      <c r="R93" s="2"/>
      <c r="S93" s="2"/>
      <c r="T93" s="2"/>
      <c r="U93" s="2"/>
      <c r="V93" s="2"/>
      <c r="W93" s="2"/>
      <c r="X93" s="2"/>
      <c r="Y93" s="2"/>
      <c r="Z93" s="2"/>
    </row>
    <row r="94" spans="1:26" ht="12" customHeight="1">
      <c r="A94" s="50"/>
      <c r="B94" s="79"/>
      <c r="C94" s="2"/>
      <c r="D94" s="63"/>
      <c r="E94" s="63"/>
      <c r="F94" s="75"/>
      <c r="G94" s="80"/>
      <c r="H94" s="2"/>
      <c r="I94" s="2"/>
      <c r="J94" s="2"/>
      <c r="K94" s="2"/>
      <c r="L94" s="2"/>
      <c r="M94" s="2"/>
      <c r="N94" s="2"/>
      <c r="O94" s="2"/>
      <c r="P94" s="2"/>
      <c r="Q94" s="2"/>
      <c r="R94" s="2"/>
      <c r="S94" s="2"/>
      <c r="T94" s="2"/>
      <c r="U94" s="2"/>
      <c r="V94" s="2"/>
      <c r="W94" s="2"/>
      <c r="X94" s="2"/>
      <c r="Y94" s="2"/>
      <c r="Z94" s="2"/>
    </row>
    <row r="95" spans="1:26" ht="12" customHeight="1">
      <c r="A95" s="50"/>
      <c r="B95" s="79"/>
      <c r="C95" s="2"/>
      <c r="D95" s="63"/>
      <c r="E95" s="63"/>
      <c r="F95" s="75"/>
      <c r="G95" s="80"/>
      <c r="H95" s="2"/>
      <c r="I95" s="2"/>
      <c r="J95" s="2"/>
      <c r="K95" s="2"/>
      <c r="L95" s="2"/>
      <c r="M95" s="2"/>
      <c r="N95" s="2"/>
      <c r="O95" s="2"/>
      <c r="P95" s="2"/>
      <c r="Q95" s="2"/>
      <c r="R95" s="2"/>
      <c r="S95" s="2"/>
      <c r="T95" s="2"/>
      <c r="U95" s="2"/>
      <c r="V95" s="2"/>
      <c r="W95" s="2"/>
      <c r="X95" s="2"/>
      <c r="Y95" s="2"/>
      <c r="Z95" s="2"/>
    </row>
    <row r="96" spans="1:26" ht="12" customHeight="1">
      <c r="A96" s="50"/>
      <c r="B96" s="79"/>
      <c r="C96" s="2"/>
      <c r="D96" s="63"/>
      <c r="E96" s="63"/>
      <c r="F96" s="75"/>
      <c r="G96" s="80"/>
      <c r="H96" s="2"/>
      <c r="I96" s="2"/>
      <c r="J96" s="2"/>
      <c r="K96" s="2"/>
      <c r="L96" s="2"/>
      <c r="M96" s="2"/>
      <c r="N96" s="2"/>
      <c r="O96" s="2"/>
      <c r="P96" s="2"/>
      <c r="Q96" s="2"/>
      <c r="R96" s="2"/>
      <c r="S96" s="2"/>
      <c r="T96" s="2"/>
      <c r="U96" s="2"/>
      <c r="V96" s="2"/>
      <c r="W96" s="2"/>
      <c r="X96" s="2"/>
      <c r="Y96" s="2"/>
      <c r="Z96" s="2"/>
    </row>
    <row r="97" spans="1:26" ht="12" customHeight="1">
      <c r="A97" s="50"/>
      <c r="B97" s="79"/>
      <c r="C97" s="2"/>
      <c r="D97" s="63"/>
      <c r="E97" s="63"/>
      <c r="F97" s="75"/>
      <c r="G97" s="80"/>
      <c r="H97" s="2"/>
      <c r="I97" s="2"/>
      <c r="J97" s="2"/>
      <c r="K97" s="2"/>
      <c r="L97" s="2"/>
      <c r="M97" s="2"/>
      <c r="N97" s="2"/>
      <c r="O97" s="2"/>
      <c r="P97" s="2"/>
      <c r="Q97" s="2"/>
      <c r="R97" s="2"/>
      <c r="S97" s="2"/>
      <c r="T97" s="2"/>
      <c r="U97" s="2"/>
      <c r="V97" s="2"/>
      <c r="W97" s="2"/>
      <c r="X97" s="2"/>
      <c r="Y97" s="2"/>
      <c r="Z97" s="2"/>
    </row>
    <row r="98" spans="1:26" ht="12" customHeight="1">
      <c r="A98" s="50"/>
      <c r="B98" s="79"/>
      <c r="C98" s="2"/>
      <c r="D98" s="63"/>
      <c r="E98" s="63"/>
      <c r="F98" s="75"/>
      <c r="G98" s="80"/>
      <c r="H98" s="2"/>
      <c r="I98" s="2"/>
      <c r="J98" s="2"/>
      <c r="K98" s="2"/>
      <c r="L98" s="2"/>
      <c r="M98" s="2"/>
      <c r="N98" s="2"/>
      <c r="O98" s="2"/>
      <c r="P98" s="2"/>
      <c r="Q98" s="2"/>
      <c r="R98" s="2"/>
      <c r="S98" s="2"/>
      <c r="T98" s="2"/>
      <c r="U98" s="2"/>
      <c r="V98" s="2"/>
      <c r="W98" s="2"/>
      <c r="X98" s="2"/>
      <c r="Y98" s="2"/>
      <c r="Z98" s="2"/>
    </row>
    <row r="99" spans="1:26" ht="12" customHeight="1">
      <c r="A99" s="50"/>
      <c r="B99" s="79"/>
      <c r="C99" s="2"/>
      <c r="D99" s="63"/>
      <c r="E99" s="63"/>
      <c r="F99" s="75"/>
      <c r="G99" s="80"/>
      <c r="H99" s="2"/>
      <c r="I99" s="2"/>
      <c r="J99" s="2"/>
      <c r="K99" s="2"/>
      <c r="L99" s="2"/>
      <c r="M99" s="2"/>
      <c r="N99" s="2"/>
      <c r="O99" s="2"/>
      <c r="P99" s="2"/>
      <c r="Q99" s="2"/>
      <c r="R99" s="2"/>
      <c r="S99" s="2"/>
      <c r="T99" s="2"/>
      <c r="U99" s="2"/>
      <c r="V99" s="2"/>
      <c r="W99" s="2"/>
      <c r="X99" s="2"/>
      <c r="Y99" s="2"/>
      <c r="Z99" s="2"/>
    </row>
    <row r="100" spans="1:26" ht="12" customHeight="1">
      <c r="A100" s="50"/>
      <c r="B100" s="79"/>
      <c r="C100" s="2"/>
      <c r="D100" s="63"/>
      <c r="E100" s="63"/>
      <c r="F100" s="75"/>
      <c r="G100" s="80"/>
      <c r="H100" s="2"/>
      <c r="I100" s="2"/>
      <c r="J100" s="2"/>
      <c r="K100" s="2"/>
      <c r="L100" s="2"/>
      <c r="M100" s="2"/>
      <c r="N100" s="2"/>
      <c r="O100" s="2"/>
      <c r="P100" s="2"/>
      <c r="Q100" s="2"/>
      <c r="R100" s="2"/>
      <c r="S100" s="2"/>
      <c r="T100" s="2"/>
      <c r="U100" s="2"/>
      <c r="V100" s="2"/>
      <c r="W100" s="2"/>
      <c r="X100" s="2"/>
      <c r="Y100" s="2"/>
      <c r="Z100" s="2"/>
    </row>
    <row r="101" spans="1:26" ht="12" customHeight="1">
      <c r="A101" s="50"/>
      <c r="B101" s="79"/>
      <c r="C101" s="2"/>
      <c r="D101" s="63"/>
      <c r="E101" s="63"/>
      <c r="F101" s="75"/>
      <c r="G101" s="80"/>
      <c r="H101" s="2"/>
      <c r="I101" s="2"/>
      <c r="J101" s="2"/>
      <c r="K101" s="2"/>
      <c r="L101" s="2"/>
      <c r="M101" s="2"/>
      <c r="N101" s="2"/>
      <c r="O101" s="2"/>
      <c r="P101" s="2"/>
      <c r="Q101" s="2"/>
      <c r="R101" s="2"/>
      <c r="S101" s="2"/>
      <c r="T101" s="2"/>
      <c r="U101" s="2"/>
      <c r="V101" s="2"/>
      <c r="W101" s="2"/>
      <c r="X101" s="2"/>
      <c r="Y101" s="2"/>
      <c r="Z101" s="2"/>
    </row>
    <row r="102" spans="1:26" ht="12" customHeight="1">
      <c r="A102" s="50"/>
      <c r="B102" s="79"/>
      <c r="C102" s="2"/>
      <c r="D102" s="63"/>
      <c r="E102" s="63"/>
      <c r="F102" s="75"/>
      <c r="G102" s="80"/>
      <c r="H102" s="2"/>
      <c r="I102" s="2"/>
      <c r="J102" s="2"/>
      <c r="K102" s="2"/>
      <c r="L102" s="2"/>
      <c r="M102" s="2"/>
      <c r="N102" s="2"/>
      <c r="O102" s="2"/>
      <c r="P102" s="2"/>
      <c r="Q102" s="2"/>
      <c r="R102" s="2"/>
      <c r="S102" s="2"/>
      <c r="T102" s="2"/>
      <c r="U102" s="2"/>
      <c r="V102" s="2"/>
      <c r="W102" s="2"/>
      <c r="X102" s="2"/>
      <c r="Y102" s="2"/>
      <c r="Z102" s="2"/>
    </row>
    <row r="103" spans="1:26" ht="12" customHeight="1">
      <c r="A103" s="50"/>
      <c r="B103" s="79"/>
      <c r="C103" s="2"/>
      <c r="D103" s="63"/>
      <c r="E103" s="63"/>
      <c r="F103" s="75"/>
      <c r="G103" s="80"/>
      <c r="H103" s="2"/>
      <c r="I103" s="2"/>
      <c r="J103" s="2"/>
      <c r="K103" s="2"/>
      <c r="L103" s="2"/>
      <c r="M103" s="2"/>
      <c r="N103" s="2"/>
      <c r="O103" s="2"/>
      <c r="P103" s="2"/>
      <c r="Q103" s="2"/>
      <c r="R103" s="2"/>
      <c r="S103" s="2"/>
      <c r="T103" s="2"/>
      <c r="U103" s="2"/>
      <c r="V103" s="2"/>
      <c r="W103" s="2"/>
      <c r="X103" s="2"/>
      <c r="Y103" s="2"/>
      <c r="Z103" s="2"/>
    </row>
    <row r="104" spans="1:26" ht="12" customHeight="1">
      <c r="A104" s="50"/>
      <c r="B104" s="79"/>
      <c r="C104" s="2"/>
      <c r="D104" s="63"/>
      <c r="E104" s="63"/>
      <c r="F104" s="75"/>
      <c r="G104" s="80"/>
      <c r="H104" s="2"/>
      <c r="I104" s="2"/>
      <c r="J104" s="2"/>
      <c r="K104" s="2"/>
      <c r="L104" s="2"/>
      <c r="M104" s="2"/>
      <c r="N104" s="2"/>
      <c r="O104" s="2"/>
      <c r="P104" s="2"/>
      <c r="Q104" s="2"/>
      <c r="R104" s="2"/>
      <c r="S104" s="2"/>
      <c r="T104" s="2"/>
      <c r="U104" s="2"/>
      <c r="V104" s="2"/>
      <c r="W104" s="2"/>
      <c r="X104" s="2"/>
      <c r="Y104" s="2"/>
      <c r="Z104" s="2"/>
    </row>
    <row r="105" spans="1:26" ht="12" customHeight="1">
      <c r="A105" s="50"/>
      <c r="B105" s="79"/>
      <c r="C105" s="2"/>
      <c r="D105" s="63"/>
      <c r="E105" s="63"/>
      <c r="F105" s="75"/>
      <c r="G105" s="80"/>
      <c r="H105" s="2"/>
      <c r="I105" s="2"/>
      <c r="J105" s="2"/>
      <c r="K105" s="2"/>
      <c r="L105" s="2"/>
      <c r="M105" s="2"/>
      <c r="N105" s="2"/>
      <c r="O105" s="2"/>
      <c r="P105" s="2"/>
      <c r="Q105" s="2"/>
      <c r="R105" s="2"/>
      <c r="S105" s="2"/>
      <c r="T105" s="2"/>
      <c r="U105" s="2"/>
      <c r="V105" s="2"/>
      <c r="W105" s="2"/>
      <c r="X105" s="2"/>
      <c r="Y105" s="2"/>
      <c r="Z105" s="2"/>
    </row>
    <row r="106" spans="1:26" ht="12" customHeight="1">
      <c r="A106" s="50"/>
      <c r="B106" s="79"/>
      <c r="C106" s="2"/>
      <c r="D106" s="63"/>
      <c r="E106" s="63"/>
      <c r="F106" s="75"/>
      <c r="G106" s="80"/>
      <c r="H106" s="2"/>
      <c r="I106" s="2"/>
      <c r="J106" s="2"/>
      <c r="K106" s="2"/>
      <c r="L106" s="2"/>
      <c r="M106" s="2"/>
      <c r="N106" s="2"/>
      <c r="O106" s="2"/>
      <c r="P106" s="2"/>
      <c r="Q106" s="2"/>
      <c r="R106" s="2"/>
      <c r="S106" s="2"/>
      <c r="T106" s="2"/>
      <c r="U106" s="2"/>
      <c r="V106" s="2"/>
      <c r="W106" s="2"/>
      <c r="X106" s="2"/>
      <c r="Y106" s="2"/>
      <c r="Z106" s="2"/>
    </row>
    <row r="107" spans="1:26" ht="12" customHeight="1">
      <c r="A107" s="50"/>
      <c r="B107" s="79"/>
      <c r="C107" s="2"/>
      <c r="D107" s="63"/>
      <c r="E107" s="63"/>
      <c r="F107" s="75"/>
      <c r="G107" s="80"/>
      <c r="H107" s="2"/>
      <c r="I107" s="2"/>
      <c r="J107" s="2"/>
      <c r="K107" s="2"/>
      <c r="L107" s="2"/>
      <c r="M107" s="2"/>
      <c r="N107" s="2"/>
      <c r="O107" s="2"/>
      <c r="P107" s="2"/>
      <c r="Q107" s="2"/>
      <c r="R107" s="2"/>
      <c r="S107" s="2"/>
      <c r="T107" s="2"/>
      <c r="U107" s="2"/>
      <c r="V107" s="2"/>
      <c r="W107" s="2"/>
      <c r="X107" s="2"/>
      <c r="Y107" s="2"/>
      <c r="Z107" s="2"/>
    </row>
    <row r="108" spans="1:26" ht="12" customHeight="1">
      <c r="A108" s="50"/>
      <c r="B108" s="79"/>
      <c r="C108" s="2"/>
      <c r="D108" s="63"/>
      <c r="E108" s="63"/>
      <c r="F108" s="75"/>
      <c r="G108" s="80"/>
      <c r="H108" s="2"/>
      <c r="I108" s="2"/>
      <c r="J108" s="2"/>
      <c r="K108" s="2"/>
      <c r="L108" s="2"/>
      <c r="M108" s="2"/>
      <c r="N108" s="2"/>
      <c r="O108" s="2"/>
      <c r="P108" s="2"/>
      <c r="Q108" s="2"/>
      <c r="R108" s="2"/>
      <c r="S108" s="2"/>
      <c r="T108" s="2"/>
      <c r="U108" s="2"/>
      <c r="V108" s="2"/>
      <c r="W108" s="2"/>
      <c r="X108" s="2"/>
      <c r="Y108" s="2"/>
      <c r="Z108" s="2"/>
    </row>
    <row r="109" spans="1:26" ht="12" customHeight="1">
      <c r="A109" s="50"/>
      <c r="B109" s="79"/>
      <c r="C109" s="2"/>
      <c r="D109" s="63"/>
      <c r="E109" s="63"/>
      <c r="F109" s="75"/>
      <c r="G109" s="80"/>
      <c r="H109" s="2"/>
      <c r="I109" s="2"/>
      <c r="J109" s="2"/>
      <c r="K109" s="2"/>
      <c r="L109" s="2"/>
      <c r="M109" s="2"/>
      <c r="N109" s="2"/>
      <c r="O109" s="2"/>
      <c r="P109" s="2"/>
      <c r="Q109" s="2"/>
      <c r="R109" s="2"/>
      <c r="S109" s="2"/>
      <c r="T109" s="2"/>
      <c r="U109" s="2"/>
      <c r="V109" s="2"/>
      <c r="W109" s="2"/>
      <c r="X109" s="2"/>
      <c r="Y109" s="2"/>
      <c r="Z109" s="2"/>
    </row>
    <row r="110" spans="1:26" ht="12" customHeight="1">
      <c r="A110" s="50"/>
      <c r="B110" s="79"/>
      <c r="C110" s="2"/>
      <c r="D110" s="63"/>
      <c r="E110" s="63"/>
      <c r="F110" s="75"/>
      <c r="G110" s="80"/>
      <c r="H110" s="2"/>
      <c r="I110" s="2"/>
      <c r="J110" s="2"/>
      <c r="K110" s="2"/>
      <c r="L110" s="2"/>
      <c r="M110" s="2"/>
      <c r="N110" s="2"/>
      <c r="O110" s="2"/>
      <c r="P110" s="2"/>
      <c r="Q110" s="2"/>
      <c r="R110" s="2"/>
      <c r="S110" s="2"/>
      <c r="T110" s="2"/>
      <c r="U110" s="2"/>
      <c r="V110" s="2"/>
      <c r="W110" s="2"/>
      <c r="X110" s="2"/>
      <c r="Y110" s="2"/>
      <c r="Z110" s="2"/>
    </row>
    <row r="111" spans="1:26" ht="12" customHeight="1">
      <c r="A111" s="50"/>
      <c r="B111" s="79"/>
      <c r="C111" s="2"/>
      <c r="D111" s="63"/>
      <c r="E111" s="63"/>
      <c r="F111" s="75"/>
      <c r="G111" s="80"/>
      <c r="H111" s="2"/>
      <c r="I111" s="2"/>
      <c r="J111" s="2"/>
      <c r="K111" s="2"/>
      <c r="L111" s="2"/>
      <c r="M111" s="2"/>
      <c r="N111" s="2"/>
      <c r="O111" s="2"/>
      <c r="P111" s="2"/>
      <c r="Q111" s="2"/>
      <c r="R111" s="2"/>
      <c r="S111" s="2"/>
      <c r="T111" s="2"/>
      <c r="U111" s="2"/>
      <c r="V111" s="2"/>
      <c r="W111" s="2"/>
      <c r="X111" s="2"/>
      <c r="Y111" s="2"/>
      <c r="Z111" s="2"/>
    </row>
    <row r="112" spans="1:26" ht="12" customHeight="1">
      <c r="A112" s="50"/>
      <c r="B112" s="79"/>
      <c r="C112" s="2"/>
      <c r="D112" s="63"/>
      <c r="E112" s="63"/>
      <c r="F112" s="75"/>
      <c r="G112" s="80"/>
      <c r="H112" s="2"/>
      <c r="I112" s="2"/>
      <c r="J112" s="2"/>
      <c r="K112" s="2"/>
      <c r="L112" s="2"/>
      <c r="M112" s="2"/>
      <c r="N112" s="2"/>
      <c r="O112" s="2"/>
      <c r="P112" s="2"/>
      <c r="Q112" s="2"/>
      <c r="R112" s="2"/>
      <c r="S112" s="2"/>
      <c r="T112" s="2"/>
      <c r="U112" s="2"/>
      <c r="V112" s="2"/>
      <c r="W112" s="2"/>
      <c r="X112" s="2"/>
      <c r="Y112" s="2"/>
      <c r="Z112" s="2"/>
    </row>
    <row r="113" spans="1:26" ht="12" customHeight="1">
      <c r="A113" s="50"/>
      <c r="B113" s="79"/>
      <c r="C113" s="2"/>
      <c r="D113" s="63"/>
      <c r="E113" s="63"/>
      <c r="F113" s="75"/>
      <c r="G113" s="80"/>
      <c r="H113" s="2"/>
      <c r="I113" s="2"/>
      <c r="J113" s="2"/>
      <c r="K113" s="2"/>
      <c r="L113" s="2"/>
      <c r="M113" s="2"/>
      <c r="N113" s="2"/>
      <c r="O113" s="2"/>
      <c r="P113" s="2"/>
      <c r="Q113" s="2"/>
      <c r="R113" s="2"/>
      <c r="S113" s="2"/>
      <c r="T113" s="2"/>
      <c r="U113" s="2"/>
      <c r="V113" s="2"/>
      <c r="W113" s="2"/>
      <c r="X113" s="2"/>
      <c r="Y113" s="2"/>
      <c r="Z113" s="2"/>
    </row>
    <row r="114" spans="1:26" ht="12" customHeight="1">
      <c r="A114" s="50"/>
      <c r="B114" s="79"/>
      <c r="C114" s="2"/>
      <c r="D114" s="63"/>
      <c r="E114" s="63"/>
      <c r="F114" s="75"/>
      <c r="G114" s="80"/>
      <c r="H114" s="2"/>
      <c r="I114" s="2"/>
      <c r="J114" s="2"/>
      <c r="K114" s="2"/>
      <c r="L114" s="2"/>
      <c r="M114" s="2"/>
      <c r="N114" s="2"/>
      <c r="O114" s="2"/>
      <c r="P114" s="2"/>
      <c r="Q114" s="2"/>
      <c r="R114" s="2"/>
      <c r="S114" s="2"/>
      <c r="T114" s="2"/>
      <c r="U114" s="2"/>
      <c r="V114" s="2"/>
      <c r="W114" s="2"/>
      <c r="X114" s="2"/>
      <c r="Y114" s="2"/>
      <c r="Z114" s="2"/>
    </row>
    <row r="115" spans="1:26" ht="12" customHeight="1">
      <c r="A115" s="50"/>
      <c r="B115" s="79"/>
      <c r="C115" s="2"/>
      <c r="D115" s="63"/>
      <c r="E115" s="63"/>
      <c r="F115" s="75"/>
      <c r="G115" s="80"/>
      <c r="H115" s="2"/>
      <c r="I115" s="2"/>
      <c r="J115" s="2"/>
      <c r="K115" s="2"/>
      <c r="L115" s="2"/>
      <c r="M115" s="2"/>
      <c r="N115" s="2"/>
      <c r="O115" s="2"/>
      <c r="P115" s="2"/>
      <c r="Q115" s="2"/>
      <c r="R115" s="2"/>
      <c r="S115" s="2"/>
      <c r="T115" s="2"/>
      <c r="U115" s="2"/>
      <c r="V115" s="2"/>
      <c r="W115" s="2"/>
      <c r="X115" s="2"/>
      <c r="Y115" s="2"/>
      <c r="Z115" s="2"/>
    </row>
    <row r="116" spans="1:26" ht="12" customHeight="1">
      <c r="A116" s="50"/>
      <c r="B116" s="79"/>
      <c r="C116" s="2"/>
      <c r="D116" s="63"/>
      <c r="E116" s="63"/>
      <c r="F116" s="75"/>
      <c r="G116" s="80"/>
      <c r="H116" s="2"/>
      <c r="I116" s="2"/>
      <c r="J116" s="2"/>
      <c r="K116" s="2"/>
      <c r="L116" s="2"/>
      <c r="M116" s="2"/>
      <c r="N116" s="2"/>
      <c r="O116" s="2"/>
      <c r="P116" s="2"/>
      <c r="Q116" s="2"/>
      <c r="R116" s="2"/>
      <c r="S116" s="2"/>
      <c r="T116" s="2"/>
      <c r="U116" s="2"/>
      <c r="V116" s="2"/>
      <c r="W116" s="2"/>
      <c r="X116" s="2"/>
      <c r="Y116" s="2"/>
      <c r="Z116" s="2"/>
    </row>
    <row r="117" spans="1:26" ht="12" customHeight="1">
      <c r="A117" s="50"/>
      <c r="B117" s="79"/>
      <c r="C117" s="2"/>
      <c r="D117" s="63"/>
      <c r="E117" s="63"/>
      <c r="F117" s="75"/>
      <c r="G117" s="80"/>
      <c r="H117" s="2"/>
      <c r="I117" s="2"/>
      <c r="J117" s="2"/>
      <c r="K117" s="2"/>
      <c r="L117" s="2"/>
      <c r="M117" s="2"/>
      <c r="N117" s="2"/>
      <c r="O117" s="2"/>
      <c r="P117" s="2"/>
      <c r="Q117" s="2"/>
      <c r="R117" s="2"/>
      <c r="S117" s="2"/>
      <c r="T117" s="2"/>
      <c r="U117" s="2"/>
      <c r="V117" s="2"/>
      <c r="W117" s="2"/>
      <c r="X117" s="2"/>
      <c r="Y117" s="2"/>
      <c r="Z117" s="2"/>
    </row>
    <row r="118" spans="1:26" ht="12" customHeight="1">
      <c r="A118" s="50"/>
      <c r="B118" s="79"/>
      <c r="C118" s="2"/>
      <c r="D118" s="63"/>
      <c r="E118" s="63"/>
      <c r="F118" s="75"/>
      <c r="G118" s="80"/>
      <c r="H118" s="2"/>
      <c r="I118" s="2"/>
      <c r="J118" s="2"/>
      <c r="K118" s="2"/>
      <c r="L118" s="2"/>
      <c r="M118" s="2"/>
      <c r="N118" s="2"/>
      <c r="O118" s="2"/>
      <c r="P118" s="2"/>
      <c r="Q118" s="2"/>
      <c r="R118" s="2"/>
      <c r="S118" s="2"/>
      <c r="T118" s="2"/>
      <c r="U118" s="2"/>
      <c r="V118" s="2"/>
      <c r="W118" s="2"/>
      <c r="X118" s="2"/>
      <c r="Y118" s="2"/>
      <c r="Z118" s="2"/>
    </row>
    <row r="119" spans="1:26" ht="12" customHeight="1">
      <c r="A119" s="50"/>
      <c r="B119" s="79"/>
      <c r="C119" s="2"/>
      <c r="D119" s="63"/>
      <c r="E119" s="63"/>
      <c r="F119" s="75"/>
      <c r="G119" s="80"/>
      <c r="H119" s="2"/>
      <c r="I119" s="2"/>
      <c r="J119" s="2"/>
      <c r="K119" s="2"/>
      <c r="L119" s="2"/>
      <c r="M119" s="2"/>
      <c r="N119" s="2"/>
      <c r="O119" s="2"/>
      <c r="P119" s="2"/>
      <c r="Q119" s="2"/>
      <c r="R119" s="2"/>
      <c r="S119" s="2"/>
      <c r="T119" s="2"/>
      <c r="U119" s="2"/>
      <c r="V119" s="2"/>
      <c r="W119" s="2"/>
      <c r="X119" s="2"/>
      <c r="Y119" s="2"/>
      <c r="Z119" s="2"/>
    </row>
    <row r="120" spans="1:26" ht="12" customHeight="1">
      <c r="A120" s="50"/>
      <c r="B120" s="79"/>
      <c r="C120" s="2"/>
      <c r="D120" s="63"/>
      <c r="E120" s="63"/>
      <c r="F120" s="75"/>
      <c r="G120" s="80"/>
      <c r="H120" s="2"/>
      <c r="I120" s="2"/>
      <c r="J120" s="2"/>
      <c r="K120" s="2"/>
      <c r="L120" s="2"/>
      <c r="M120" s="2"/>
      <c r="N120" s="2"/>
      <c r="O120" s="2"/>
      <c r="P120" s="2"/>
      <c r="Q120" s="2"/>
      <c r="R120" s="2"/>
      <c r="S120" s="2"/>
      <c r="T120" s="2"/>
      <c r="U120" s="2"/>
      <c r="V120" s="2"/>
      <c r="W120" s="2"/>
      <c r="X120" s="2"/>
      <c r="Y120" s="2"/>
      <c r="Z120" s="2"/>
    </row>
    <row r="121" spans="1:26" ht="12" customHeight="1">
      <c r="A121" s="50"/>
      <c r="B121" s="79"/>
      <c r="C121" s="2"/>
      <c r="D121" s="63"/>
      <c r="E121" s="63"/>
      <c r="F121" s="75"/>
      <c r="G121" s="80"/>
      <c r="H121" s="2"/>
      <c r="I121" s="2"/>
      <c r="J121" s="2"/>
      <c r="K121" s="2"/>
      <c r="L121" s="2"/>
      <c r="M121" s="2"/>
      <c r="N121" s="2"/>
      <c r="O121" s="2"/>
      <c r="P121" s="2"/>
      <c r="Q121" s="2"/>
      <c r="R121" s="2"/>
      <c r="S121" s="2"/>
      <c r="T121" s="2"/>
      <c r="U121" s="2"/>
      <c r="V121" s="2"/>
      <c r="W121" s="2"/>
      <c r="X121" s="2"/>
      <c r="Y121" s="2"/>
      <c r="Z121" s="2"/>
    </row>
    <row r="122" spans="1:26" ht="12" customHeight="1">
      <c r="A122" s="50"/>
      <c r="B122" s="79"/>
      <c r="C122" s="2"/>
      <c r="D122" s="63"/>
      <c r="E122" s="63"/>
      <c r="F122" s="75"/>
      <c r="G122" s="80"/>
      <c r="H122" s="2"/>
      <c r="I122" s="2"/>
      <c r="J122" s="2"/>
      <c r="K122" s="2"/>
      <c r="L122" s="2"/>
      <c r="M122" s="2"/>
      <c r="N122" s="2"/>
      <c r="O122" s="2"/>
      <c r="P122" s="2"/>
      <c r="Q122" s="2"/>
      <c r="R122" s="2"/>
      <c r="S122" s="2"/>
      <c r="T122" s="2"/>
      <c r="U122" s="2"/>
      <c r="V122" s="2"/>
      <c r="W122" s="2"/>
      <c r="X122" s="2"/>
      <c r="Y122" s="2"/>
      <c r="Z122" s="2"/>
    </row>
    <row r="123" spans="1:26" ht="12" customHeight="1">
      <c r="A123" s="50"/>
      <c r="B123" s="79"/>
      <c r="C123" s="2"/>
      <c r="D123" s="63"/>
      <c r="E123" s="63"/>
      <c r="F123" s="75"/>
      <c r="G123" s="80"/>
      <c r="H123" s="2"/>
      <c r="I123" s="2"/>
      <c r="J123" s="2"/>
      <c r="K123" s="2"/>
      <c r="L123" s="2"/>
      <c r="M123" s="2"/>
      <c r="N123" s="2"/>
      <c r="O123" s="2"/>
      <c r="P123" s="2"/>
      <c r="Q123" s="2"/>
      <c r="R123" s="2"/>
      <c r="S123" s="2"/>
      <c r="T123" s="2"/>
      <c r="U123" s="2"/>
      <c r="V123" s="2"/>
      <c r="W123" s="2"/>
      <c r="X123" s="2"/>
      <c r="Y123" s="2"/>
      <c r="Z123" s="2"/>
    </row>
    <row r="124" spans="1:26" ht="12" customHeight="1">
      <c r="A124" s="50"/>
      <c r="B124" s="79"/>
      <c r="C124" s="2"/>
      <c r="D124" s="63"/>
      <c r="E124" s="63"/>
      <c r="F124" s="75"/>
      <c r="G124" s="80"/>
      <c r="H124" s="2"/>
      <c r="I124" s="2"/>
      <c r="J124" s="2"/>
      <c r="K124" s="2"/>
      <c r="L124" s="2"/>
      <c r="M124" s="2"/>
      <c r="N124" s="2"/>
      <c r="O124" s="2"/>
      <c r="P124" s="2"/>
      <c r="Q124" s="2"/>
      <c r="R124" s="2"/>
      <c r="S124" s="2"/>
      <c r="T124" s="2"/>
      <c r="U124" s="2"/>
      <c r="V124" s="2"/>
      <c r="W124" s="2"/>
      <c r="X124" s="2"/>
      <c r="Y124" s="2"/>
      <c r="Z124" s="2"/>
    </row>
    <row r="125" spans="1:26" ht="12" customHeight="1">
      <c r="A125" s="50"/>
      <c r="B125" s="79"/>
      <c r="C125" s="2"/>
      <c r="D125" s="63"/>
      <c r="E125" s="63"/>
      <c r="F125" s="75"/>
      <c r="G125" s="80"/>
      <c r="H125" s="2"/>
      <c r="I125" s="2"/>
      <c r="J125" s="2"/>
      <c r="K125" s="2"/>
      <c r="L125" s="2"/>
      <c r="M125" s="2"/>
      <c r="N125" s="2"/>
      <c r="O125" s="2"/>
      <c r="P125" s="2"/>
      <c r="Q125" s="2"/>
      <c r="R125" s="2"/>
      <c r="S125" s="2"/>
      <c r="T125" s="2"/>
      <c r="U125" s="2"/>
      <c r="V125" s="2"/>
      <c r="W125" s="2"/>
      <c r="X125" s="2"/>
      <c r="Y125" s="2"/>
      <c r="Z125" s="2"/>
    </row>
    <row r="126" spans="1:26" ht="12" customHeight="1">
      <c r="A126" s="50"/>
      <c r="B126" s="79"/>
      <c r="C126" s="2"/>
      <c r="D126" s="63"/>
      <c r="E126" s="63"/>
      <c r="F126" s="75"/>
      <c r="G126" s="80"/>
      <c r="H126" s="2"/>
      <c r="I126" s="2"/>
      <c r="J126" s="2"/>
      <c r="K126" s="2"/>
      <c r="L126" s="2"/>
      <c r="M126" s="2"/>
      <c r="N126" s="2"/>
      <c r="O126" s="2"/>
      <c r="P126" s="2"/>
      <c r="Q126" s="2"/>
      <c r="R126" s="2"/>
      <c r="S126" s="2"/>
      <c r="T126" s="2"/>
      <c r="U126" s="2"/>
      <c r="V126" s="2"/>
      <c r="W126" s="2"/>
      <c r="X126" s="2"/>
      <c r="Y126" s="2"/>
      <c r="Z126" s="2"/>
    </row>
    <row r="127" spans="1:26" ht="12" customHeight="1">
      <c r="A127" s="50"/>
      <c r="B127" s="79"/>
      <c r="C127" s="2"/>
      <c r="D127" s="63"/>
      <c r="E127" s="63"/>
      <c r="F127" s="75"/>
      <c r="G127" s="80"/>
      <c r="H127" s="2"/>
      <c r="I127" s="2"/>
      <c r="J127" s="2"/>
      <c r="K127" s="2"/>
      <c r="L127" s="2"/>
      <c r="M127" s="2"/>
      <c r="N127" s="2"/>
      <c r="O127" s="2"/>
      <c r="P127" s="2"/>
      <c r="Q127" s="2"/>
      <c r="R127" s="2"/>
      <c r="S127" s="2"/>
      <c r="T127" s="2"/>
      <c r="U127" s="2"/>
      <c r="V127" s="2"/>
      <c r="W127" s="2"/>
      <c r="X127" s="2"/>
      <c r="Y127" s="2"/>
      <c r="Z127" s="2"/>
    </row>
    <row r="128" spans="1:26" ht="12" customHeight="1">
      <c r="A128" s="50"/>
      <c r="B128" s="79"/>
      <c r="C128" s="2"/>
      <c r="D128" s="63"/>
      <c r="E128" s="63"/>
      <c r="F128" s="75"/>
      <c r="G128" s="80"/>
      <c r="H128" s="2"/>
      <c r="I128" s="2"/>
      <c r="J128" s="2"/>
      <c r="K128" s="2"/>
      <c r="L128" s="2"/>
      <c r="M128" s="2"/>
      <c r="N128" s="2"/>
      <c r="O128" s="2"/>
      <c r="P128" s="2"/>
      <c r="Q128" s="2"/>
      <c r="R128" s="2"/>
      <c r="S128" s="2"/>
      <c r="T128" s="2"/>
      <c r="U128" s="2"/>
      <c r="V128" s="2"/>
      <c r="W128" s="2"/>
      <c r="X128" s="2"/>
      <c r="Y128" s="2"/>
      <c r="Z128" s="2"/>
    </row>
    <row r="129" spans="1:26" ht="12" customHeight="1">
      <c r="A129" s="50"/>
      <c r="B129" s="79"/>
      <c r="C129" s="2"/>
      <c r="D129" s="63"/>
      <c r="E129" s="63"/>
      <c r="F129" s="75"/>
      <c r="G129" s="80"/>
      <c r="H129" s="2"/>
      <c r="I129" s="2"/>
      <c r="J129" s="2"/>
      <c r="K129" s="2"/>
      <c r="L129" s="2"/>
      <c r="M129" s="2"/>
      <c r="N129" s="2"/>
      <c r="O129" s="2"/>
      <c r="P129" s="2"/>
      <c r="Q129" s="2"/>
      <c r="R129" s="2"/>
      <c r="S129" s="2"/>
      <c r="T129" s="2"/>
      <c r="U129" s="2"/>
      <c r="V129" s="2"/>
      <c r="W129" s="2"/>
      <c r="X129" s="2"/>
      <c r="Y129" s="2"/>
      <c r="Z129" s="2"/>
    </row>
    <row r="130" spans="1:26" ht="12" customHeight="1">
      <c r="A130" s="50"/>
      <c r="B130" s="79"/>
      <c r="C130" s="2"/>
      <c r="D130" s="63"/>
      <c r="E130" s="63"/>
      <c r="F130" s="75"/>
      <c r="G130" s="80"/>
      <c r="H130" s="2"/>
      <c r="I130" s="2"/>
      <c r="J130" s="2"/>
      <c r="K130" s="2"/>
      <c r="L130" s="2"/>
      <c r="M130" s="2"/>
      <c r="N130" s="2"/>
      <c r="O130" s="2"/>
      <c r="P130" s="2"/>
      <c r="Q130" s="2"/>
      <c r="R130" s="2"/>
      <c r="S130" s="2"/>
      <c r="T130" s="2"/>
      <c r="U130" s="2"/>
      <c r="V130" s="2"/>
      <c r="W130" s="2"/>
      <c r="X130" s="2"/>
      <c r="Y130" s="2"/>
      <c r="Z130" s="2"/>
    </row>
    <row r="131" spans="1:26" ht="12" customHeight="1">
      <c r="A131" s="50"/>
      <c r="B131" s="79"/>
      <c r="C131" s="2"/>
      <c r="D131" s="63"/>
      <c r="E131" s="63"/>
      <c r="F131" s="75"/>
      <c r="G131" s="80"/>
      <c r="H131" s="2"/>
      <c r="I131" s="2"/>
      <c r="J131" s="2"/>
      <c r="K131" s="2"/>
      <c r="L131" s="2"/>
      <c r="M131" s="2"/>
      <c r="N131" s="2"/>
      <c r="O131" s="2"/>
      <c r="P131" s="2"/>
      <c r="Q131" s="2"/>
      <c r="R131" s="2"/>
      <c r="S131" s="2"/>
      <c r="T131" s="2"/>
      <c r="U131" s="2"/>
      <c r="V131" s="2"/>
      <c r="W131" s="2"/>
      <c r="X131" s="2"/>
      <c r="Y131" s="2"/>
      <c r="Z131" s="2"/>
    </row>
    <row r="132" spans="1:26" ht="12" customHeight="1">
      <c r="A132" s="50"/>
      <c r="B132" s="79"/>
      <c r="C132" s="2"/>
      <c r="D132" s="63"/>
      <c r="E132" s="63"/>
      <c r="F132" s="75"/>
      <c r="G132" s="80"/>
      <c r="H132" s="2"/>
      <c r="I132" s="2"/>
      <c r="J132" s="2"/>
      <c r="K132" s="2"/>
      <c r="L132" s="2"/>
      <c r="M132" s="2"/>
      <c r="N132" s="2"/>
      <c r="O132" s="2"/>
      <c r="P132" s="2"/>
      <c r="Q132" s="2"/>
      <c r="R132" s="2"/>
      <c r="S132" s="2"/>
      <c r="T132" s="2"/>
      <c r="U132" s="2"/>
      <c r="V132" s="2"/>
      <c r="W132" s="2"/>
      <c r="X132" s="2"/>
      <c r="Y132" s="2"/>
      <c r="Z132" s="2"/>
    </row>
    <row r="133" spans="1:26" ht="12" customHeight="1">
      <c r="A133" s="50"/>
      <c r="B133" s="79"/>
      <c r="C133" s="2"/>
      <c r="D133" s="63"/>
      <c r="E133" s="63"/>
      <c r="F133" s="75"/>
      <c r="G133" s="80"/>
      <c r="H133" s="2"/>
      <c r="I133" s="2"/>
      <c r="J133" s="2"/>
      <c r="K133" s="2"/>
      <c r="L133" s="2"/>
      <c r="M133" s="2"/>
      <c r="N133" s="2"/>
      <c r="O133" s="2"/>
      <c r="P133" s="2"/>
      <c r="Q133" s="2"/>
      <c r="R133" s="2"/>
      <c r="S133" s="2"/>
      <c r="T133" s="2"/>
      <c r="U133" s="2"/>
      <c r="V133" s="2"/>
      <c r="W133" s="2"/>
      <c r="X133" s="2"/>
      <c r="Y133" s="2"/>
      <c r="Z133" s="2"/>
    </row>
    <row r="134" spans="1:26" ht="12" customHeight="1">
      <c r="A134" s="50"/>
      <c r="B134" s="79"/>
      <c r="C134" s="2"/>
      <c r="D134" s="63"/>
      <c r="E134" s="63"/>
      <c r="F134" s="75"/>
      <c r="G134" s="80"/>
      <c r="H134" s="2"/>
      <c r="I134" s="2"/>
      <c r="J134" s="2"/>
      <c r="K134" s="2"/>
      <c r="L134" s="2"/>
      <c r="M134" s="2"/>
      <c r="N134" s="2"/>
      <c r="O134" s="2"/>
      <c r="P134" s="2"/>
      <c r="Q134" s="2"/>
      <c r="R134" s="2"/>
      <c r="S134" s="2"/>
      <c r="T134" s="2"/>
      <c r="U134" s="2"/>
      <c r="V134" s="2"/>
      <c r="W134" s="2"/>
      <c r="X134" s="2"/>
      <c r="Y134" s="2"/>
      <c r="Z134" s="2"/>
    </row>
    <row r="135" spans="1:26" ht="12" customHeight="1">
      <c r="A135" s="50"/>
      <c r="B135" s="79"/>
      <c r="C135" s="2"/>
      <c r="D135" s="63"/>
      <c r="E135" s="63"/>
      <c r="F135" s="75"/>
      <c r="G135" s="80"/>
      <c r="H135" s="2"/>
      <c r="I135" s="2"/>
      <c r="J135" s="2"/>
      <c r="K135" s="2"/>
      <c r="L135" s="2"/>
      <c r="M135" s="2"/>
      <c r="N135" s="2"/>
      <c r="O135" s="2"/>
      <c r="P135" s="2"/>
      <c r="Q135" s="2"/>
      <c r="R135" s="2"/>
      <c r="S135" s="2"/>
      <c r="T135" s="2"/>
      <c r="U135" s="2"/>
      <c r="V135" s="2"/>
      <c r="W135" s="2"/>
      <c r="X135" s="2"/>
      <c r="Y135" s="2"/>
      <c r="Z135" s="2"/>
    </row>
    <row r="136" spans="1:26" ht="12" customHeight="1">
      <c r="A136" s="50"/>
      <c r="B136" s="79"/>
      <c r="C136" s="2"/>
      <c r="D136" s="63"/>
      <c r="E136" s="63"/>
      <c r="F136" s="75"/>
      <c r="G136" s="80"/>
      <c r="H136" s="2"/>
      <c r="I136" s="2"/>
      <c r="J136" s="2"/>
      <c r="K136" s="2"/>
      <c r="L136" s="2"/>
      <c r="M136" s="2"/>
      <c r="N136" s="2"/>
      <c r="O136" s="2"/>
      <c r="P136" s="2"/>
      <c r="Q136" s="2"/>
      <c r="R136" s="2"/>
      <c r="S136" s="2"/>
      <c r="T136" s="2"/>
      <c r="U136" s="2"/>
      <c r="V136" s="2"/>
      <c r="W136" s="2"/>
      <c r="X136" s="2"/>
      <c r="Y136" s="2"/>
      <c r="Z136" s="2"/>
    </row>
    <row r="137" spans="1:26" ht="12" customHeight="1">
      <c r="A137" s="50"/>
      <c r="B137" s="79"/>
      <c r="C137" s="2"/>
      <c r="D137" s="63"/>
      <c r="E137" s="63"/>
      <c r="F137" s="75"/>
      <c r="G137" s="80"/>
      <c r="H137" s="2"/>
      <c r="I137" s="2"/>
      <c r="J137" s="2"/>
      <c r="K137" s="2"/>
      <c r="L137" s="2"/>
      <c r="M137" s="2"/>
      <c r="N137" s="2"/>
      <c r="O137" s="2"/>
      <c r="P137" s="2"/>
      <c r="Q137" s="2"/>
      <c r="R137" s="2"/>
      <c r="S137" s="2"/>
      <c r="T137" s="2"/>
      <c r="U137" s="2"/>
      <c r="V137" s="2"/>
      <c r="W137" s="2"/>
      <c r="X137" s="2"/>
      <c r="Y137" s="2"/>
      <c r="Z137" s="2"/>
    </row>
    <row r="138" spans="1:26" ht="12" customHeight="1">
      <c r="A138" s="50"/>
      <c r="B138" s="79"/>
      <c r="C138" s="2"/>
      <c r="D138" s="63"/>
      <c r="E138" s="63"/>
      <c r="F138" s="75"/>
      <c r="G138" s="80"/>
      <c r="H138" s="2"/>
      <c r="I138" s="2"/>
      <c r="J138" s="2"/>
      <c r="K138" s="2"/>
      <c r="L138" s="2"/>
      <c r="M138" s="2"/>
      <c r="N138" s="2"/>
      <c r="O138" s="2"/>
      <c r="P138" s="2"/>
      <c r="Q138" s="2"/>
      <c r="R138" s="2"/>
      <c r="S138" s="2"/>
      <c r="T138" s="2"/>
      <c r="U138" s="2"/>
      <c r="V138" s="2"/>
      <c r="W138" s="2"/>
      <c r="X138" s="2"/>
      <c r="Y138" s="2"/>
      <c r="Z138" s="2"/>
    </row>
    <row r="139" spans="1:26" ht="12" customHeight="1">
      <c r="A139" s="50"/>
      <c r="B139" s="79"/>
      <c r="C139" s="2"/>
      <c r="D139" s="63"/>
      <c r="E139" s="63"/>
      <c r="F139" s="75"/>
      <c r="G139" s="80"/>
      <c r="H139" s="2"/>
      <c r="I139" s="2"/>
      <c r="J139" s="2"/>
      <c r="K139" s="2"/>
      <c r="L139" s="2"/>
      <c r="M139" s="2"/>
      <c r="N139" s="2"/>
      <c r="O139" s="2"/>
      <c r="P139" s="2"/>
      <c r="Q139" s="2"/>
      <c r="R139" s="2"/>
      <c r="S139" s="2"/>
      <c r="T139" s="2"/>
      <c r="U139" s="2"/>
      <c r="V139" s="2"/>
      <c r="W139" s="2"/>
      <c r="X139" s="2"/>
      <c r="Y139" s="2"/>
      <c r="Z139" s="2"/>
    </row>
    <row r="140" spans="1:26" ht="12" customHeight="1">
      <c r="A140" s="50"/>
      <c r="B140" s="79"/>
      <c r="C140" s="2"/>
      <c r="D140" s="63"/>
      <c r="E140" s="63"/>
      <c r="F140" s="75"/>
      <c r="G140" s="80"/>
      <c r="H140" s="2"/>
      <c r="I140" s="2"/>
      <c r="J140" s="2"/>
      <c r="K140" s="2"/>
      <c r="L140" s="2"/>
      <c r="M140" s="2"/>
      <c r="N140" s="2"/>
      <c r="O140" s="2"/>
      <c r="P140" s="2"/>
      <c r="Q140" s="2"/>
      <c r="R140" s="2"/>
      <c r="S140" s="2"/>
      <c r="T140" s="2"/>
      <c r="U140" s="2"/>
      <c r="V140" s="2"/>
      <c r="W140" s="2"/>
      <c r="X140" s="2"/>
      <c r="Y140" s="2"/>
      <c r="Z140" s="2"/>
    </row>
    <row r="141" spans="1:26" ht="12" customHeight="1">
      <c r="A141" s="50"/>
      <c r="B141" s="79"/>
      <c r="C141" s="2"/>
      <c r="D141" s="63"/>
      <c r="E141" s="63"/>
      <c r="F141" s="75"/>
      <c r="G141" s="80"/>
      <c r="H141" s="2"/>
      <c r="I141" s="2"/>
      <c r="J141" s="2"/>
      <c r="K141" s="2"/>
      <c r="L141" s="2"/>
      <c r="M141" s="2"/>
      <c r="N141" s="2"/>
      <c r="O141" s="2"/>
      <c r="P141" s="2"/>
      <c r="Q141" s="2"/>
      <c r="R141" s="2"/>
      <c r="S141" s="2"/>
      <c r="T141" s="2"/>
      <c r="U141" s="2"/>
      <c r="V141" s="2"/>
      <c r="W141" s="2"/>
      <c r="X141" s="2"/>
      <c r="Y141" s="2"/>
      <c r="Z141" s="2"/>
    </row>
    <row r="142" spans="1:26" ht="12" customHeight="1">
      <c r="A142" s="50"/>
      <c r="B142" s="79"/>
      <c r="C142" s="2"/>
      <c r="D142" s="63"/>
      <c r="E142" s="63"/>
      <c r="F142" s="75"/>
      <c r="G142" s="80"/>
      <c r="H142" s="2"/>
      <c r="I142" s="2"/>
      <c r="J142" s="2"/>
      <c r="K142" s="2"/>
      <c r="L142" s="2"/>
      <c r="M142" s="2"/>
      <c r="N142" s="2"/>
      <c r="O142" s="2"/>
      <c r="P142" s="2"/>
      <c r="Q142" s="2"/>
      <c r="R142" s="2"/>
      <c r="S142" s="2"/>
      <c r="T142" s="2"/>
      <c r="U142" s="2"/>
      <c r="V142" s="2"/>
      <c r="W142" s="2"/>
      <c r="X142" s="2"/>
      <c r="Y142" s="2"/>
      <c r="Z142" s="2"/>
    </row>
    <row r="143" spans="1:26" ht="12" customHeight="1">
      <c r="A143" s="50"/>
      <c r="B143" s="79"/>
      <c r="C143" s="2"/>
      <c r="D143" s="63"/>
      <c r="E143" s="63"/>
      <c r="F143" s="75"/>
      <c r="G143" s="80"/>
      <c r="H143" s="2"/>
      <c r="I143" s="2"/>
      <c r="J143" s="2"/>
      <c r="K143" s="2"/>
      <c r="L143" s="2"/>
      <c r="M143" s="2"/>
      <c r="N143" s="2"/>
      <c r="O143" s="2"/>
      <c r="P143" s="2"/>
      <c r="Q143" s="2"/>
      <c r="R143" s="2"/>
      <c r="S143" s="2"/>
      <c r="T143" s="2"/>
      <c r="U143" s="2"/>
      <c r="V143" s="2"/>
      <c r="W143" s="2"/>
      <c r="X143" s="2"/>
      <c r="Y143" s="2"/>
      <c r="Z143" s="2"/>
    </row>
    <row r="144" spans="1:26" ht="12" customHeight="1">
      <c r="A144" s="50"/>
      <c r="B144" s="79"/>
      <c r="C144" s="2"/>
      <c r="D144" s="63"/>
      <c r="E144" s="63"/>
      <c r="F144" s="75"/>
      <c r="G144" s="80"/>
      <c r="H144" s="2"/>
      <c r="I144" s="2"/>
      <c r="J144" s="2"/>
      <c r="K144" s="2"/>
      <c r="L144" s="2"/>
      <c r="M144" s="2"/>
      <c r="N144" s="2"/>
      <c r="O144" s="2"/>
      <c r="P144" s="2"/>
      <c r="Q144" s="2"/>
      <c r="R144" s="2"/>
      <c r="S144" s="2"/>
      <c r="T144" s="2"/>
      <c r="U144" s="2"/>
      <c r="V144" s="2"/>
      <c r="W144" s="2"/>
      <c r="X144" s="2"/>
      <c r="Y144" s="2"/>
      <c r="Z144" s="2"/>
    </row>
    <row r="145" spans="1:26" ht="12" customHeight="1">
      <c r="A145" s="50"/>
      <c r="B145" s="79"/>
      <c r="C145" s="2"/>
      <c r="D145" s="63"/>
      <c r="E145" s="63"/>
      <c r="F145" s="75"/>
      <c r="G145" s="80"/>
      <c r="H145" s="2"/>
      <c r="I145" s="2"/>
      <c r="J145" s="2"/>
      <c r="K145" s="2"/>
      <c r="L145" s="2"/>
      <c r="M145" s="2"/>
      <c r="N145" s="2"/>
      <c r="O145" s="2"/>
      <c r="P145" s="2"/>
      <c r="Q145" s="2"/>
      <c r="R145" s="2"/>
      <c r="S145" s="2"/>
      <c r="T145" s="2"/>
      <c r="U145" s="2"/>
      <c r="V145" s="2"/>
      <c r="W145" s="2"/>
      <c r="X145" s="2"/>
      <c r="Y145" s="2"/>
      <c r="Z145" s="2"/>
    </row>
    <row r="146" spans="1:26" ht="12" customHeight="1">
      <c r="A146" s="50"/>
      <c r="B146" s="79"/>
      <c r="C146" s="2"/>
      <c r="D146" s="63"/>
      <c r="E146" s="63"/>
      <c r="F146" s="75"/>
      <c r="G146" s="80"/>
      <c r="H146" s="2"/>
      <c r="I146" s="2"/>
      <c r="J146" s="2"/>
      <c r="K146" s="2"/>
      <c r="L146" s="2"/>
      <c r="M146" s="2"/>
      <c r="N146" s="2"/>
      <c r="O146" s="2"/>
      <c r="P146" s="2"/>
      <c r="Q146" s="2"/>
      <c r="R146" s="2"/>
      <c r="S146" s="2"/>
      <c r="T146" s="2"/>
      <c r="U146" s="2"/>
      <c r="V146" s="2"/>
      <c r="W146" s="2"/>
      <c r="X146" s="2"/>
      <c r="Y146" s="2"/>
      <c r="Z146" s="2"/>
    </row>
    <row r="147" spans="1:26" ht="12" customHeight="1">
      <c r="A147" s="50"/>
      <c r="B147" s="79"/>
      <c r="C147" s="2"/>
      <c r="D147" s="63"/>
      <c r="E147" s="63"/>
      <c r="F147" s="75"/>
      <c r="G147" s="80"/>
      <c r="H147" s="2"/>
      <c r="I147" s="2"/>
      <c r="J147" s="2"/>
      <c r="K147" s="2"/>
      <c r="L147" s="2"/>
      <c r="M147" s="2"/>
      <c r="N147" s="2"/>
      <c r="O147" s="2"/>
      <c r="P147" s="2"/>
      <c r="Q147" s="2"/>
      <c r="R147" s="2"/>
      <c r="S147" s="2"/>
      <c r="T147" s="2"/>
      <c r="U147" s="2"/>
      <c r="V147" s="2"/>
      <c r="W147" s="2"/>
      <c r="X147" s="2"/>
      <c r="Y147" s="2"/>
      <c r="Z147" s="2"/>
    </row>
    <row r="148" spans="1:26" ht="12" customHeight="1">
      <c r="A148" s="50"/>
      <c r="B148" s="79"/>
      <c r="C148" s="2"/>
      <c r="D148" s="63"/>
      <c r="E148" s="63"/>
      <c r="F148" s="75"/>
      <c r="G148" s="80"/>
      <c r="H148" s="2"/>
      <c r="I148" s="2"/>
      <c r="J148" s="2"/>
      <c r="K148" s="2"/>
      <c r="L148" s="2"/>
      <c r="M148" s="2"/>
      <c r="N148" s="2"/>
      <c r="O148" s="2"/>
      <c r="P148" s="2"/>
      <c r="Q148" s="2"/>
      <c r="R148" s="2"/>
      <c r="S148" s="2"/>
      <c r="T148" s="2"/>
      <c r="U148" s="2"/>
      <c r="V148" s="2"/>
      <c r="W148" s="2"/>
      <c r="X148" s="2"/>
      <c r="Y148" s="2"/>
      <c r="Z148" s="2"/>
    </row>
    <row r="149" spans="1:26" ht="12" customHeight="1">
      <c r="A149" s="50"/>
      <c r="B149" s="79"/>
      <c r="C149" s="2"/>
      <c r="D149" s="63"/>
      <c r="E149" s="63"/>
      <c r="F149" s="75"/>
      <c r="G149" s="80"/>
      <c r="H149" s="2"/>
      <c r="I149" s="2"/>
      <c r="J149" s="2"/>
      <c r="K149" s="2"/>
      <c r="L149" s="2"/>
      <c r="M149" s="2"/>
      <c r="N149" s="2"/>
      <c r="O149" s="2"/>
      <c r="P149" s="2"/>
      <c r="Q149" s="2"/>
      <c r="R149" s="2"/>
      <c r="S149" s="2"/>
      <c r="T149" s="2"/>
      <c r="U149" s="2"/>
      <c r="V149" s="2"/>
      <c r="W149" s="2"/>
      <c r="X149" s="2"/>
      <c r="Y149" s="2"/>
      <c r="Z149" s="2"/>
    </row>
    <row r="150" spans="1:26" ht="12" customHeight="1">
      <c r="A150" s="50"/>
      <c r="B150" s="79"/>
      <c r="C150" s="2"/>
      <c r="D150" s="63"/>
      <c r="E150" s="63"/>
      <c r="F150" s="75"/>
      <c r="G150" s="80"/>
      <c r="H150" s="2"/>
      <c r="I150" s="2"/>
      <c r="J150" s="2"/>
      <c r="K150" s="2"/>
      <c r="L150" s="2"/>
      <c r="M150" s="2"/>
      <c r="N150" s="2"/>
      <c r="O150" s="2"/>
      <c r="P150" s="2"/>
      <c r="Q150" s="2"/>
      <c r="R150" s="2"/>
      <c r="S150" s="2"/>
      <c r="T150" s="2"/>
      <c r="U150" s="2"/>
      <c r="V150" s="2"/>
      <c r="W150" s="2"/>
      <c r="X150" s="2"/>
      <c r="Y150" s="2"/>
      <c r="Z150" s="2"/>
    </row>
    <row r="151" spans="1:26" ht="12" customHeight="1">
      <c r="A151" s="50"/>
      <c r="B151" s="79"/>
      <c r="C151" s="2"/>
      <c r="D151" s="63"/>
      <c r="E151" s="63"/>
      <c r="F151" s="75"/>
      <c r="G151" s="80"/>
      <c r="H151" s="2"/>
      <c r="I151" s="2"/>
      <c r="J151" s="2"/>
      <c r="K151" s="2"/>
      <c r="L151" s="2"/>
      <c r="M151" s="2"/>
      <c r="N151" s="2"/>
      <c r="O151" s="2"/>
      <c r="P151" s="2"/>
      <c r="Q151" s="2"/>
      <c r="R151" s="2"/>
      <c r="S151" s="2"/>
      <c r="T151" s="2"/>
      <c r="U151" s="2"/>
      <c r="V151" s="2"/>
      <c r="W151" s="2"/>
      <c r="X151" s="2"/>
      <c r="Y151" s="2"/>
      <c r="Z151" s="2"/>
    </row>
    <row r="152" spans="1:26" ht="12" customHeight="1">
      <c r="A152" s="50"/>
      <c r="B152" s="79"/>
      <c r="C152" s="2"/>
      <c r="D152" s="63"/>
      <c r="E152" s="63"/>
      <c r="F152" s="75"/>
      <c r="G152" s="80"/>
      <c r="H152" s="2"/>
      <c r="I152" s="2"/>
      <c r="J152" s="2"/>
      <c r="K152" s="2"/>
      <c r="L152" s="2"/>
      <c r="M152" s="2"/>
      <c r="N152" s="2"/>
      <c r="O152" s="2"/>
      <c r="P152" s="2"/>
      <c r="Q152" s="2"/>
      <c r="R152" s="2"/>
      <c r="S152" s="2"/>
      <c r="T152" s="2"/>
      <c r="U152" s="2"/>
      <c r="V152" s="2"/>
      <c r="W152" s="2"/>
      <c r="X152" s="2"/>
      <c r="Y152" s="2"/>
      <c r="Z152" s="2"/>
    </row>
    <row r="153" spans="1:26" ht="12" customHeight="1">
      <c r="A153" s="50"/>
      <c r="B153" s="79"/>
      <c r="C153" s="2"/>
      <c r="D153" s="63"/>
      <c r="E153" s="63"/>
      <c r="F153" s="75"/>
      <c r="G153" s="80"/>
      <c r="H153" s="2"/>
      <c r="I153" s="2"/>
      <c r="J153" s="2"/>
      <c r="K153" s="2"/>
      <c r="L153" s="2"/>
      <c r="M153" s="2"/>
      <c r="N153" s="2"/>
      <c r="O153" s="2"/>
      <c r="P153" s="2"/>
      <c r="Q153" s="2"/>
      <c r="R153" s="2"/>
      <c r="S153" s="2"/>
      <c r="T153" s="2"/>
      <c r="U153" s="2"/>
      <c r="V153" s="2"/>
      <c r="W153" s="2"/>
      <c r="X153" s="2"/>
      <c r="Y153" s="2"/>
      <c r="Z153" s="2"/>
    </row>
    <row r="154" spans="1:26" ht="12" customHeight="1">
      <c r="A154" s="50"/>
      <c r="B154" s="79"/>
      <c r="C154" s="2"/>
      <c r="D154" s="63"/>
      <c r="E154" s="63"/>
      <c r="F154" s="75"/>
      <c r="G154" s="80"/>
      <c r="H154" s="2"/>
      <c r="I154" s="2"/>
      <c r="J154" s="2"/>
      <c r="K154" s="2"/>
      <c r="L154" s="2"/>
      <c r="M154" s="2"/>
      <c r="N154" s="2"/>
      <c r="O154" s="2"/>
      <c r="P154" s="2"/>
      <c r="Q154" s="2"/>
      <c r="R154" s="2"/>
      <c r="S154" s="2"/>
      <c r="T154" s="2"/>
      <c r="U154" s="2"/>
      <c r="V154" s="2"/>
      <c r="W154" s="2"/>
      <c r="X154" s="2"/>
      <c r="Y154" s="2"/>
      <c r="Z154" s="2"/>
    </row>
    <row r="155" spans="1:26" ht="12" customHeight="1">
      <c r="A155" s="50"/>
      <c r="B155" s="79"/>
      <c r="C155" s="2"/>
      <c r="D155" s="63"/>
      <c r="E155" s="63"/>
      <c r="F155" s="75"/>
      <c r="G155" s="80"/>
      <c r="H155" s="2"/>
      <c r="I155" s="2"/>
      <c r="J155" s="2"/>
      <c r="K155" s="2"/>
      <c r="L155" s="2"/>
      <c r="M155" s="2"/>
      <c r="N155" s="2"/>
      <c r="O155" s="2"/>
      <c r="P155" s="2"/>
      <c r="Q155" s="2"/>
      <c r="R155" s="2"/>
      <c r="S155" s="2"/>
      <c r="T155" s="2"/>
      <c r="U155" s="2"/>
      <c r="V155" s="2"/>
      <c r="W155" s="2"/>
      <c r="X155" s="2"/>
      <c r="Y155" s="2"/>
      <c r="Z155" s="2"/>
    </row>
    <row r="156" spans="1:26" ht="12" customHeight="1">
      <c r="A156" s="50"/>
      <c r="B156" s="79"/>
      <c r="C156" s="2"/>
      <c r="D156" s="63"/>
      <c r="E156" s="63"/>
      <c r="F156" s="75"/>
      <c r="G156" s="80"/>
      <c r="H156" s="2"/>
      <c r="I156" s="2"/>
      <c r="J156" s="2"/>
      <c r="K156" s="2"/>
      <c r="L156" s="2"/>
      <c r="M156" s="2"/>
      <c r="N156" s="2"/>
      <c r="O156" s="2"/>
      <c r="P156" s="2"/>
      <c r="Q156" s="2"/>
      <c r="R156" s="2"/>
      <c r="S156" s="2"/>
      <c r="T156" s="2"/>
      <c r="U156" s="2"/>
      <c r="V156" s="2"/>
      <c r="W156" s="2"/>
      <c r="X156" s="2"/>
      <c r="Y156" s="2"/>
      <c r="Z156" s="2"/>
    </row>
    <row r="157" spans="1:26" ht="12" customHeight="1">
      <c r="A157" s="50"/>
      <c r="B157" s="79"/>
      <c r="C157" s="2"/>
      <c r="D157" s="63"/>
      <c r="E157" s="63"/>
      <c r="F157" s="75"/>
      <c r="G157" s="80"/>
      <c r="H157" s="2"/>
      <c r="I157" s="2"/>
      <c r="J157" s="2"/>
      <c r="K157" s="2"/>
      <c r="L157" s="2"/>
      <c r="M157" s="2"/>
      <c r="N157" s="2"/>
      <c r="O157" s="2"/>
      <c r="P157" s="2"/>
      <c r="Q157" s="2"/>
      <c r="R157" s="2"/>
      <c r="S157" s="2"/>
      <c r="T157" s="2"/>
      <c r="U157" s="2"/>
      <c r="V157" s="2"/>
      <c r="W157" s="2"/>
      <c r="X157" s="2"/>
      <c r="Y157" s="2"/>
      <c r="Z157" s="2"/>
    </row>
    <row r="158" spans="1:26" ht="12" customHeight="1">
      <c r="A158" s="50"/>
      <c r="B158" s="79"/>
      <c r="C158" s="2"/>
      <c r="D158" s="63"/>
      <c r="E158" s="63"/>
      <c r="F158" s="75"/>
      <c r="G158" s="80"/>
      <c r="H158" s="2"/>
      <c r="I158" s="2"/>
      <c r="J158" s="2"/>
      <c r="K158" s="2"/>
      <c r="L158" s="2"/>
      <c r="M158" s="2"/>
      <c r="N158" s="2"/>
      <c r="O158" s="2"/>
      <c r="P158" s="2"/>
      <c r="Q158" s="2"/>
      <c r="R158" s="2"/>
      <c r="S158" s="2"/>
      <c r="T158" s="2"/>
      <c r="U158" s="2"/>
      <c r="V158" s="2"/>
      <c r="W158" s="2"/>
      <c r="X158" s="2"/>
      <c r="Y158" s="2"/>
      <c r="Z158" s="2"/>
    </row>
    <row r="159" spans="1:26" ht="12" customHeight="1">
      <c r="A159" s="50"/>
      <c r="B159" s="79"/>
      <c r="C159" s="2"/>
      <c r="D159" s="63"/>
      <c r="E159" s="63"/>
      <c r="F159" s="75"/>
      <c r="G159" s="80"/>
      <c r="H159" s="2"/>
      <c r="I159" s="2"/>
      <c r="J159" s="2"/>
      <c r="K159" s="2"/>
      <c r="L159" s="2"/>
      <c r="M159" s="2"/>
      <c r="N159" s="2"/>
      <c r="O159" s="2"/>
      <c r="P159" s="2"/>
      <c r="Q159" s="2"/>
      <c r="R159" s="2"/>
      <c r="S159" s="2"/>
      <c r="T159" s="2"/>
      <c r="U159" s="2"/>
      <c r="V159" s="2"/>
      <c r="W159" s="2"/>
      <c r="X159" s="2"/>
      <c r="Y159" s="2"/>
      <c r="Z159" s="2"/>
    </row>
    <row r="160" spans="1:26" ht="12" customHeight="1">
      <c r="A160" s="50"/>
      <c r="B160" s="79"/>
      <c r="C160" s="2"/>
      <c r="D160" s="63"/>
      <c r="E160" s="63"/>
      <c r="F160" s="75"/>
      <c r="G160" s="80"/>
      <c r="H160" s="2"/>
      <c r="I160" s="2"/>
      <c r="J160" s="2"/>
      <c r="K160" s="2"/>
      <c r="L160" s="2"/>
      <c r="M160" s="2"/>
      <c r="N160" s="2"/>
      <c r="O160" s="2"/>
      <c r="P160" s="2"/>
      <c r="Q160" s="2"/>
      <c r="R160" s="2"/>
      <c r="S160" s="2"/>
      <c r="T160" s="2"/>
      <c r="U160" s="2"/>
      <c r="V160" s="2"/>
      <c r="W160" s="2"/>
      <c r="X160" s="2"/>
      <c r="Y160" s="2"/>
      <c r="Z160" s="2"/>
    </row>
    <row r="161" spans="1:26" ht="12" customHeight="1">
      <c r="A161" s="50"/>
      <c r="B161" s="79"/>
      <c r="C161" s="2"/>
      <c r="D161" s="63"/>
      <c r="E161" s="63"/>
      <c r="F161" s="75"/>
      <c r="G161" s="80"/>
      <c r="H161" s="2"/>
      <c r="I161" s="2"/>
      <c r="J161" s="2"/>
      <c r="K161" s="2"/>
      <c r="L161" s="2"/>
      <c r="M161" s="2"/>
      <c r="N161" s="2"/>
      <c r="O161" s="2"/>
      <c r="P161" s="2"/>
      <c r="Q161" s="2"/>
      <c r="R161" s="2"/>
      <c r="S161" s="2"/>
      <c r="T161" s="2"/>
      <c r="U161" s="2"/>
      <c r="V161" s="2"/>
      <c r="W161" s="2"/>
      <c r="X161" s="2"/>
      <c r="Y161" s="2"/>
      <c r="Z161" s="2"/>
    </row>
    <row r="162" spans="1:26" ht="12" customHeight="1">
      <c r="A162" s="50"/>
      <c r="B162" s="79"/>
      <c r="C162" s="2"/>
      <c r="D162" s="63"/>
      <c r="E162" s="63"/>
      <c r="F162" s="75"/>
      <c r="G162" s="80"/>
      <c r="H162" s="2"/>
      <c r="I162" s="2"/>
      <c r="J162" s="2"/>
      <c r="K162" s="2"/>
      <c r="L162" s="2"/>
      <c r="M162" s="2"/>
      <c r="N162" s="2"/>
      <c r="O162" s="2"/>
      <c r="P162" s="2"/>
      <c r="Q162" s="2"/>
      <c r="R162" s="2"/>
      <c r="S162" s="2"/>
      <c r="T162" s="2"/>
      <c r="U162" s="2"/>
      <c r="V162" s="2"/>
      <c r="W162" s="2"/>
      <c r="X162" s="2"/>
      <c r="Y162" s="2"/>
      <c r="Z162" s="2"/>
    </row>
    <row r="163" spans="1:26" ht="12" customHeight="1">
      <c r="A163" s="50"/>
      <c r="B163" s="79"/>
      <c r="C163" s="2"/>
      <c r="D163" s="63"/>
      <c r="E163" s="63"/>
      <c r="F163" s="75"/>
      <c r="G163" s="80"/>
      <c r="H163" s="2"/>
      <c r="I163" s="2"/>
      <c r="J163" s="2"/>
      <c r="K163" s="2"/>
      <c r="L163" s="2"/>
      <c r="M163" s="2"/>
      <c r="N163" s="2"/>
      <c r="O163" s="2"/>
      <c r="P163" s="2"/>
      <c r="Q163" s="2"/>
      <c r="R163" s="2"/>
      <c r="S163" s="2"/>
      <c r="T163" s="2"/>
      <c r="U163" s="2"/>
      <c r="V163" s="2"/>
      <c r="W163" s="2"/>
      <c r="X163" s="2"/>
      <c r="Y163" s="2"/>
      <c r="Z163" s="2"/>
    </row>
    <row r="164" spans="1:26" ht="12" customHeight="1">
      <c r="A164" s="50"/>
      <c r="B164" s="79"/>
      <c r="C164" s="2"/>
      <c r="D164" s="63"/>
      <c r="E164" s="63"/>
      <c r="F164" s="75"/>
      <c r="G164" s="80"/>
      <c r="H164" s="2"/>
      <c r="I164" s="2"/>
      <c r="J164" s="2"/>
      <c r="K164" s="2"/>
      <c r="L164" s="2"/>
      <c r="M164" s="2"/>
      <c r="N164" s="2"/>
      <c r="O164" s="2"/>
      <c r="P164" s="2"/>
      <c r="Q164" s="2"/>
      <c r="R164" s="2"/>
      <c r="S164" s="2"/>
      <c r="T164" s="2"/>
      <c r="U164" s="2"/>
      <c r="V164" s="2"/>
      <c r="W164" s="2"/>
      <c r="X164" s="2"/>
      <c r="Y164" s="2"/>
      <c r="Z164" s="2"/>
    </row>
    <row r="165" spans="1:26" ht="12" customHeight="1">
      <c r="A165" s="50"/>
      <c r="B165" s="79"/>
      <c r="C165" s="2"/>
      <c r="D165" s="63"/>
      <c r="E165" s="63"/>
      <c r="F165" s="75"/>
      <c r="G165" s="80"/>
      <c r="H165" s="2"/>
      <c r="I165" s="2"/>
      <c r="J165" s="2"/>
      <c r="K165" s="2"/>
      <c r="L165" s="2"/>
      <c r="M165" s="2"/>
      <c r="N165" s="2"/>
      <c r="O165" s="2"/>
      <c r="P165" s="2"/>
      <c r="Q165" s="2"/>
      <c r="R165" s="2"/>
      <c r="S165" s="2"/>
      <c r="T165" s="2"/>
      <c r="U165" s="2"/>
      <c r="V165" s="2"/>
      <c r="W165" s="2"/>
      <c r="X165" s="2"/>
      <c r="Y165" s="2"/>
      <c r="Z165" s="2"/>
    </row>
    <row r="166" spans="1:26" ht="12" customHeight="1">
      <c r="A166" s="50"/>
      <c r="B166" s="79"/>
      <c r="C166" s="2"/>
      <c r="D166" s="63"/>
      <c r="E166" s="63"/>
      <c r="F166" s="75"/>
      <c r="G166" s="80"/>
      <c r="H166" s="2"/>
      <c r="I166" s="2"/>
      <c r="J166" s="2"/>
      <c r="K166" s="2"/>
      <c r="L166" s="2"/>
      <c r="M166" s="2"/>
      <c r="N166" s="2"/>
      <c r="O166" s="2"/>
      <c r="P166" s="2"/>
      <c r="Q166" s="2"/>
      <c r="R166" s="2"/>
      <c r="S166" s="2"/>
      <c r="T166" s="2"/>
      <c r="U166" s="2"/>
      <c r="V166" s="2"/>
      <c r="W166" s="2"/>
      <c r="X166" s="2"/>
      <c r="Y166" s="2"/>
      <c r="Z166" s="2"/>
    </row>
    <row r="167" spans="1:26" ht="12" customHeight="1">
      <c r="A167" s="50"/>
      <c r="B167" s="79"/>
      <c r="C167" s="2"/>
      <c r="D167" s="63"/>
      <c r="E167" s="63"/>
      <c r="F167" s="75"/>
      <c r="G167" s="80"/>
      <c r="H167" s="2"/>
      <c r="I167" s="2"/>
      <c r="J167" s="2"/>
      <c r="K167" s="2"/>
      <c r="L167" s="2"/>
      <c r="M167" s="2"/>
      <c r="N167" s="2"/>
      <c r="O167" s="2"/>
      <c r="P167" s="2"/>
      <c r="Q167" s="2"/>
      <c r="R167" s="2"/>
      <c r="S167" s="2"/>
      <c r="T167" s="2"/>
      <c r="U167" s="2"/>
      <c r="V167" s="2"/>
      <c r="W167" s="2"/>
      <c r="X167" s="2"/>
      <c r="Y167" s="2"/>
      <c r="Z167" s="2"/>
    </row>
    <row r="168" spans="1:26" ht="12" customHeight="1">
      <c r="A168" s="50"/>
      <c r="B168" s="79"/>
      <c r="C168" s="2"/>
      <c r="D168" s="63"/>
      <c r="E168" s="63"/>
      <c r="F168" s="75"/>
      <c r="G168" s="80"/>
      <c r="H168" s="2"/>
      <c r="I168" s="2"/>
      <c r="J168" s="2"/>
      <c r="K168" s="2"/>
      <c r="L168" s="2"/>
      <c r="M168" s="2"/>
      <c r="N168" s="2"/>
      <c r="O168" s="2"/>
      <c r="P168" s="2"/>
      <c r="Q168" s="2"/>
      <c r="R168" s="2"/>
      <c r="S168" s="2"/>
      <c r="T168" s="2"/>
      <c r="U168" s="2"/>
      <c r="V168" s="2"/>
      <c r="W168" s="2"/>
      <c r="X168" s="2"/>
      <c r="Y168" s="2"/>
      <c r="Z168" s="2"/>
    </row>
    <row r="169" spans="1:26" ht="12" customHeight="1">
      <c r="A169" s="50"/>
      <c r="B169" s="79"/>
      <c r="C169" s="2"/>
      <c r="D169" s="63"/>
      <c r="E169" s="63"/>
      <c r="F169" s="75"/>
      <c r="G169" s="80"/>
      <c r="H169" s="2"/>
      <c r="I169" s="2"/>
      <c r="J169" s="2"/>
      <c r="K169" s="2"/>
      <c r="L169" s="2"/>
      <c r="M169" s="2"/>
      <c r="N169" s="2"/>
      <c r="O169" s="2"/>
      <c r="P169" s="2"/>
      <c r="Q169" s="2"/>
      <c r="R169" s="2"/>
      <c r="S169" s="2"/>
      <c r="T169" s="2"/>
      <c r="U169" s="2"/>
      <c r="V169" s="2"/>
      <c r="W169" s="2"/>
      <c r="X169" s="2"/>
      <c r="Y169" s="2"/>
      <c r="Z169" s="2"/>
    </row>
    <row r="170" spans="1:26" ht="12" customHeight="1">
      <c r="A170" s="50"/>
      <c r="B170" s="79"/>
      <c r="C170" s="2"/>
      <c r="D170" s="63"/>
      <c r="E170" s="63"/>
      <c r="F170" s="75"/>
      <c r="G170" s="80"/>
      <c r="H170" s="2"/>
      <c r="I170" s="2"/>
      <c r="J170" s="2"/>
      <c r="K170" s="2"/>
      <c r="L170" s="2"/>
      <c r="M170" s="2"/>
      <c r="N170" s="2"/>
      <c r="O170" s="2"/>
      <c r="P170" s="2"/>
      <c r="Q170" s="2"/>
      <c r="R170" s="2"/>
      <c r="S170" s="2"/>
      <c r="T170" s="2"/>
      <c r="U170" s="2"/>
      <c r="V170" s="2"/>
      <c r="W170" s="2"/>
      <c r="X170" s="2"/>
      <c r="Y170" s="2"/>
      <c r="Z170" s="2"/>
    </row>
    <row r="171" spans="1:26" ht="12" customHeight="1">
      <c r="A171" s="50"/>
      <c r="B171" s="79"/>
      <c r="C171" s="2"/>
      <c r="D171" s="63"/>
      <c r="E171" s="63"/>
      <c r="F171" s="75"/>
      <c r="G171" s="80"/>
      <c r="H171" s="2"/>
      <c r="I171" s="2"/>
      <c r="J171" s="2"/>
      <c r="K171" s="2"/>
      <c r="L171" s="2"/>
      <c r="M171" s="2"/>
      <c r="N171" s="2"/>
      <c r="O171" s="2"/>
      <c r="P171" s="2"/>
      <c r="Q171" s="2"/>
      <c r="R171" s="2"/>
      <c r="S171" s="2"/>
      <c r="T171" s="2"/>
      <c r="U171" s="2"/>
      <c r="V171" s="2"/>
      <c r="W171" s="2"/>
      <c r="X171" s="2"/>
      <c r="Y171" s="2"/>
      <c r="Z171" s="2"/>
    </row>
    <row r="172" spans="1:26" ht="12" customHeight="1">
      <c r="A172" s="50"/>
      <c r="B172" s="79"/>
      <c r="C172" s="2"/>
      <c r="D172" s="63"/>
      <c r="E172" s="63"/>
      <c r="F172" s="75"/>
      <c r="G172" s="80"/>
      <c r="H172" s="2"/>
      <c r="I172" s="2"/>
      <c r="J172" s="2"/>
      <c r="K172" s="2"/>
      <c r="L172" s="2"/>
      <c r="M172" s="2"/>
      <c r="N172" s="2"/>
      <c r="O172" s="2"/>
      <c r="P172" s="2"/>
      <c r="Q172" s="2"/>
      <c r="R172" s="2"/>
      <c r="S172" s="2"/>
      <c r="T172" s="2"/>
      <c r="U172" s="2"/>
      <c r="V172" s="2"/>
      <c r="W172" s="2"/>
      <c r="X172" s="2"/>
      <c r="Y172" s="2"/>
      <c r="Z172" s="2"/>
    </row>
    <row r="173" spans="1:26" ht="12" customHeight="1">
      <c r="A173" s="50"/>
      <c r="B173" s="79"/>
      <c r="C173" s="2"/>
      <c r="D173" s="63"/>
      <c r="E173" s="63"/>
      <c r="F173" s="75"/>
      <c r="G173" s="80"/>
      <c r="H173" s="2"/>
      <c r="I173" s="2"/>
      <c r="J173" s="2"/>
      <c r="K173" s="2"/>
      <c r="L173" s="2"/>
      <c r="M173" s="2"/>
      <c r="N173" s="2"/>
      <c r="O173" s="2"/>
      <c r="P173" s="2"/>
      <c r="Q173" s="2"/>
      <c r="R173" s="2"/>
      <c r="S173" s="2"/>
      <c r="T173" s="2"/>
      <c r="U173" s="2"/>
      <c r="V173" s="2"/>
      <c r="W173" s="2"/>
      <c r="X173" s="2"/>
      <c r="Y173" s="2"/>
      <c r="Z173" s="2"/>
    </row>
    <row r="174" spans="1:26" ht="12" customHeight="1">
      <c r="A174" s="50"/>
      <c r="B174" s="79"/>
      <c r="C174" s="2"/>
      <c r="D174" s="63"/>
      <c r="E174" s="63"/>
      <c r="F174" s="75"/>
      <c r="G174" s="80"/>
      <c r="H174" s="2"/>
      <c r="I174" s="2"/>
      <c r="J174" s="2"/>
      <c r="K174" s="2"/>
      <c r="L174" s="2"/>
      <c r="M174" s="2"/>
      <c r="N174" s="2"/>
      <c r="O174" s="2"/>
      <c r="P174" s="2"/>
      <c r="Q174" s="2"/>
      <c r="R174" s="2"/>
      <c r="S174" s="2"/>
      <c r="T174" s="2"/>
      <c r="U174" s="2"/>
      <c r="V174" s="2"/>
      <c r="W174" s="2"/>
      <c r="X174" s="2"/>
      <c r="Y174" s="2"/>
      <c r="Z174" s="2"/>
    </row>
    <row r="175" spans="1:26" ht="12" customHeight="1">
      <c r="A175" s="50"/>
      <c r="B175" s="79"/>
      <c r="C175" s="2"/>
      <c r="D175" s="63"/>
      <c r="E175" s="63"/>
      <c r="F175" s="75"/>
      <c r="G175" s="80"/>
      <c r="H175" s="2"/>
      <c r="I175" s="2"/>
      <c r="J175" s="2"/>
      <c r="K175" s="2"/>
      <c r="L175" s="2"/>
      <c r="M175" s="2"/>
      <c r="N175" s="2"/>
      <c r="O175" s="2"/>
      <c r="P175" s="2"/>
      <c r="Q175" s="2"/>
      <c r="R175" s="2"/>
      <c r="S175" s="2"/>
      <c r="T175" s="2"/>
      <c r="U175" s="2"/>
      <c r="V175" s="2"/>
      <c r="W175" s="2"/>
      <c r="X175" s="2"/>
      <c r="Y175" s="2"/>
      <c r="Z175" s="2"/>
    </row>
    <row r="176" spans="1:26" ht="12" customHeight="1">
      <c r="A176" s="50"/>
      <c r="B176" s="79"/>
      <c r="C176" s="2"/>
      <c r="D176" s="63"/>
      <c r="E176" s="63"/>
      <c r="F176" s="75"/>
      <c r="G176" s="80"/>
      <c r="H176" s="2"/>
      <c r="I176" s="2"/>
      <c r="J176" s="2"/>
      <c r="K176" s="2"/>
      <c r="L176" s="2"/>
      <c r="M176" s="2"/>
      <c r="N176" s="2"/>
      <c r="O176" s="2"/>
      <c r="P176" s="2"/>
      <c r="Q176" s="2"/>
      <c r="R176" s="2"/>
      <c r="S176" s="2"/>
      <c r="T176" s="2"/>
      <c r="U176" s="2"/>
      <c r="V176" s="2"/>
      <c r="W176" s="2"/>
      <c r="X176" s="2"/>
      <c r="Y176" s="2"/>
      <c r="Z176" s="2"/>
    </row>
    <row r="177" spans="1:26" ht="12" customHeight="1">
      <c r="A177" s="50"/>
      <c r="B177" s="79"/>
      <c r="C177" s="2"/>
      <c r="D177" s="63"/>
      <c r="E177" s="63"/>
      <c r="F177" s="75"/>
      <c r="G177" s="80"/>
      <c r="H177" s="2"/>
      <c r="I177" s="2"/>
      <c r="J177" s="2"/>
      <c r="K177" s="2"/>
      <c r="L177" s="2"/>
      <c r="M177" s="2"/>
      <c r="N177" s="2"/>
      <c r="O177" s="2"/>
      <c r="P177" s="2"/>
      <c r="Q177" s="2"/>
      <c r="R177" s="2"/>
      <c r="S177" s="2"/>
      <c r="T177" s="2"/>
      <c r="U177" s="2"/>
      <c r="V177" s="2"/>
      <c r="W177" s="2"/>
      <c r="X177" s="2"/>
      <c r="Y177" s="2"/>
      <c r="Z177" s="2"/>
    </row>
    <row r="178" spans="1:26" ht="12" customHeight="1">
      <c r="A178" s="50"/>
      <c r="B178" s="79"/>
      <c r="C178" s="2"/>
      <c r="D178" s="63"/>
      <c r="E178" s="63"/>
      <c r="F178" s="75"/>
      <c r="G178" s="80"/>
      <c r="H178" s="2"/>
      <c r="I178" s="2"/>
      <c r="J178" s="2"/>
      <c r="K178" s="2"/>
      <c r="L178" s="2"/>
      <c r="M178" s="2"/>
      <c r="N178" s="2"/>
      <c r="O178" s="2"/>
      <c r="P178" s="2"/>
      <c r="Q178" s="2"/>
      <c r="R178" s="2"/>
      <c r="S178" s="2"/>
      <c r="T178" s="2"/>
      <c r="U178" s="2"/>
      <c r="V178" s="2"/>
      <c r="W178" s="2"/>
      <c r="X178" s="2"/>
      <c r="Y178" s="2"/>
      <c r="Z178" s="2"/>
    </row>
    <row r="179" spans="1:26" ht="12" customHeight="1">
      <c r="A179" s="50"/>
      <c r="B179" s="79"/>
      <c r="C179" s="2"/>
      <c r="D179" s="63"/>
      <c r="E179" s="63"/>
      <c r="F179" s="75"/>
      <c r="G179" s="80"/>
      <c r="H179" s="2"/>
      <c r="I179" s="2"/>
      <c r="J179" s="2"/>
      <c r="K179" s="2"/>
      <c r="L179" s="2"/>
      <c r="M179" s="2"/>
      <c r="N179" s="2"/>
      <c r="O179" s="2"/>
      <c r="P179" s="2"/>
      <c r="Q179" s="2"/>
      <c r="R179" s="2"/>
      <c r="S179" s="2"/>
      <c r="T179" s="2"/>
      <c r="U179" s="2"/>
      <c r="V179" s="2"/>
      <c r="W179" s="2"/>
      <c r="X179" s="2"/>
      <c r="Y179" s="2"/>
      <c r="Z179" s="2"/>
    </row>
    <row r="180" spans="1:26" ht="12" customHeight="1">
      <c r="A180" s="50"/>
      <c r="B180" s="79"/>
      <c r="C180" s="2"/>
      <c r="D180" s="63"/>
      <c r="E180" s="63"/>
      <c r="F180" s="75"/>
      <c r="G180" s="80"/>
      <c r="H180" s="2"/>
      <c r="I180" s="2"/>
      <c r="J180" s="2"/>
      <c r="K180" s="2"/>
      <c r="L180" s="2"/>
      <c r="M180" s="2"/>
      <c r="N180" s="2"/>
      <c r="O180" s="2"/>
      <c r="P180" s="2"/>
      <c r="Q180" s="2"/>
      <c r="R180" s="2"/>
      <c r="S180" s="2"/>
      <c r="T180" s="2"/>
      <c r="U180" s="2"/>
      <c r="V180" s="2"/>
      <c r="W180" s="2"/>
      <c r="X180" s="2"/>
      <c r="Y180" s="2"/>
      <c r="Z180" s="2"/>
    </row>
    <row r="181" spans="1:26" ht="12" customHeight="1">
      <c r="A181" s="50"/>
      <c r="B181" s="79"/>
      <c r="C181" s="2"/>
      <c r="D181" s="63"/>
      <c r="E181" s="63"/>
      <c r="F181" s="75"/>
      <c r="G181" s="80"/>
      <c r="H181" s="2"/>
      <c r="I181" s="2"/>
      <c r="J181" s="2"/>
      <c r="K181" s="2"/>
      <c r="L181" s="2"/>
      <c r="M181" s="2"/>
      <c r="N181" s="2"/>
      <c r="O181" s="2"/>
      <c r="P181" s="2"/>
      <c r="Q181" s="2"/>
      <c r="R181" s="2"/>
      <c r="S181" s="2"/>
      <c r="T181" s="2"/>
      <c r="U181" s="2"/>
      <c r="V181" s="2"/>
      <c r="W181" s="2"/>
      <c r="X181" s="2"/>
      <c r="Y181" s="2"/>
      <c r="Z181" s="2"/>
    </row>
    <row r="182" spans="1:26" ht="12" customHeight="1">
      <c r="A182" s="50"/>
      <c r="B182" s="79"/>
      <c r="C182" s="2"/>
      <c r="D182" s="63"/>
      <c r="E182" s="63"/>
      <c r="F182" s="75"/>
      <c r="G182" s="80"/>
      <c r="H182" s="2"/>
      <c r="I182" s="2"/>
      <c r="J182" s="2"/>
      <c r="K182" s="2"/>
      <c r="L182" s="2"/>
      <c r="M182" s="2"/>
      <c r="N182" s="2"/>
      <c r="O182" s="2"/>
      <c r="P182" s="2"/>
      <c r="Q182" s="2"/>
      <c r="R182" s="2"/>
      <c r="S182" s="2"/>
      <c r="T182" s="2"/>
      <c r="U182" s="2"/>
      <c r="V182" s="2"/>
      <c r="W182" s="2"/>
      <c r="X182" s="2"/>
      <c r="Y182" s="2"/>
      <c r="Z182" s="2"/>
    </row>
    <row r="183" spans="1:26" ht="12" customHeight="1">
      <c r="A183" s="50"/>
      <c r="B183" s="79"/>
      <c r="C183" s="2"/>
      <c r="D183" s="63"/>
      <c r="E183" s="63"/>
      <c r="F183" s="75"/>
      <c r="G183" s="80"/>
      <c r="H183" s="2"/>
      <c r="I183" s="2"/>
      <c r="J183" s="2"/>
      <c r="K183" s="2"/>
      <c r="L183" s="2"/>
      <c r="M183" s="2"/>
      <c r="N183" s="2"/>
      <c r="O183" s="2"/>
      <c r="P183" s="2"/>
      <c r="Q183" s="2"/>
      <c r="R183" s="2"/>
      <c r="S183" s="2"/>
      <c r="T183" s="2"/>
      <c r="U183" s="2"/>
      <c r="V183" s="2"/>
      <c r="W183" s="2"/>
      <c r="X183" s="2"/>
      <c r="Y183" s="2"/>
      <c r="Z183" s="2"/>
    </row>
    <row r="184" spans="1:26" ht="12" customHeight="1">
      <c r="A184" s="50"/>
      <c r="B184" s="79"/>
      <c r="C184" s="2"/>
      <c r="D184" s="63"/>
      <c r="E184" s="63"/>
      <c r="F184" s="75"/>
      <c r="G184" s="80"/>
      <c r="H184" s="2"/>
      <c r="I184" s="2"/>
      <c r="J184" s="2"/>
      <c r="K184" s="2"/>
      <c r="L184" s="2"/>
      <c r="M184" s="2"/>
      <c r="N184" s="2"/>
      <c r="O184" s="2"/>
      <c r="P184" s="2"/>
      <c r="Q184" s="2"/>
      <c r="R184" s="2"/>
      <c r="S184" s="2"/>
      <c r="T184" s="2"/>
      <c r="U184" s="2"/>
      <c r="V184" s="2"/>
      <c r="W184" s="2"/>
      <c r="X184" s="2"/>
      <c r="Y184" s="2"/>
      <c r="Z184" s="2"/>
    </row>
    <row r="185" spans="1:26" ht="12" customHeight="1">
      <c r="A185" s="50"/>
      <c r="B185" s="79"/>
      <c r="C185" s="2"/>
      <c r="D185" s="63"/>
      <c r="E185" s="63"/>
      <c r="F185" s="75"/>
      <c r="G185" s="80"/>
      <c r="H185" s="2"/>
      <c r="I185" s="2"/>
      <c r="J185" s="2"/>
      <c r="K185" s="2"/>
      <c r="L185" s="2"/>
      <c r="M185" s="2"/>
      <c r="N185" s="2"/>
      <c r="O185" s="2"/>
      <c r="P185" s="2"/>
      <c r="Q185" s="2"/>
      <c r="R185" s="2"/>
      <c r="S185" s="2"/>
      <c r="T185" s="2"/>
      <c r="U185" s="2"/>
      <c r="V185" s="2"/>
      <c r="W185" s="2"/>
      <c r="X185" s="2"/>
      <c r="Y185" s="2"/>
      <c r="Z185" s="2"/>
    </row>
    <row r="186" spans="1:26" ht="12" customHeight="1">
      <c r="A186" s="50"/>
      <c r="B186" s="79"/>
      <c r="C186" s="2"/>
      <c r="D186" s="63"/>
      <c r="E186" s="63"/>
      <c r="F186" s="75"/>
      <c r="G186" s="80"/>
      <c r="H186" s="2"/>
      <c r="I186" s="2"/>
      <c r="J186" s="2"/>
      <c r="K186" s="2"/>
      <c r="L186" s="2"/>
      <c r="M186" s="2"/>
      <c r="N186" s="2"/>
      <c r="O186" s="2"/>
      <c r="P186" s="2"/>
      <c r="Q186" s="2"/>
      <c r="R186" s="2"/>
      <c r="S186" s="2"/>
      <c r="T186" s="2"/>
      <c r="U186" s="2"/>
      <c r="V186" s="2"/>
      <c r="W186" s="2"/>
      <c r="X186" s="2"/>
      <c r="Y186" s="2"/>
      <c r="Z186" s="2"/>
    </row>
    <row r="187" spans="1:26" ht="12" customHeight="1">
      <c r="A187" s="50"/>
      <c r="B187" s="79"/>
      <c r="C187" s="2"/>
      <c r="D187" s="63"/>
      <c r="E187" s="63"/>
      <c r="F187" s="75"/>
      <c r="G187" s="80"/>
      <c r="H187" s="2"/>
      <c r="I187" s="2"/>
      <c r="J187" s="2"/>
      <c r="K187" s="2"/>
      <c r="L187" s="2"/>
      <c r="M187" s="2"/>
      <c r="N187" s="2"/>
      <c r="O187" s="2"/>
      <c r="P187" s="2"/>
      <c r="Q187" s="2"/>
      <c r="R187" s="2"/>
      <c r="S187" s="2"/>
      <c r="T187" s="2"/>
      <c r="U187" s="2"/>
      <c r="V187" s="2"/>
      <c r="W187" s="2"/>
      <c r="X187" s="2"/>
      <c r="Y187" s="2"/>
      <c r="Z187" s="2"/>
    </row>
    <row r="188" spans="1:26" ht="12" customHeight="1">
      <c r="A188" s="50"/>
      <c r="B188" s="79"/>
      <c r="C188" s="2"/>
      <c r="D188" s="63"/>
      <c r="E188" s="63"/>
      <c r="F188" s="75"/>
      <c r="G188" s="80"/>
      <c r="H188" s="2"/>
      <c r="I188" s="2"/>
      <c r="J188" s="2"/>
      <c r="K188" s="2"/>
      <c r="L188" s="2"/>
      <c r="M188" s="2"/>
      <c r="N188" s="2"/>
      <c r="O188" s="2"/>
      <c r="P188" s="2"/>
      <c r="Q188" s="2"/>
      <c r="R188" s="2"/>
      <c r="S188" s="2"/>
      <c r="T188" s="2"/>
      <c r="U188" s="2"/>
      <c r="V188" s="2"/>
      <c r="W188" s="2"/>
      <c r="X188" s="2"/>
      <c r="Y188" s="2"/>
      <c r="Z188" s="2"/>
    </row>
    <row r="189" spans="1:26" ht="12" customHeight="1">
      <c r="A189" s="50"/>
      <c r="B189" s="79"/>
      <c r="C189" s="2"/>
      <c r="D189" s="63"/>
      <c r="E189" s="63"/>
      <c r="F189" s="75"/>
      <c r="G189" s="80"/>
      <c r="H189" s="2"/>
      <c r="I189" s="2"/>
      <c r="J189" s="2"/>
      <c r="K189" s="2"/>
      <c r="L189" s="2"/>
      <c r="M189" s="2"/>
      <c r="N189" s="2"/>
      <c r="O189" s="2"/>
      <c r="P189" s="2"/>
      <c r="Q189" s="2"/>
      <c r="R189" s="2"/>
      <c r="S189" s="2"/>
      <c r="T189" s="2"/>
      <c r="U189" s="2"/>
      <c r="V189" s="2"/>
      <c r="W189" s="2"/>
      <c r="X189" s="2"/>
      <c r="Y189" s="2"/>
      <c r="Z189" s="2"/>
    </row>
    <row r="190" spans="1:26" ht="12" customHeight="1">
      <c r="A190" s="50"/>
      <c r="B190" s="79"/>
      <c r="C190" s="2"/>
      <c r="D190" s="63"/>
      <c r="E190" s="63"/>
      <c r="F190" s="75"/>
      <c r="G190" s="80"/>
      <c r="H190" s="2"/>
      <c r="I190" s="2"/>
      <c r="J190" s="2"/>
      <c r="K190" s="2"/>
      <c r="L190" s="2"/>
      <c r="M190" s="2"/>
      <c r="N190" s="2"/>
      <c r="O190" s="2"/>
      <c r="P190" s="2"/>
      <c r="Q190" s="2"/>
      <c r="R190" s="2"/>
      <c r="S190" s="2"/>
      <c r="T190" s="2"/>
      <c r="U190" s="2"/>
      <c r="V190" s="2"/>
      <c r="W190" s="2"/>
      <c r="X190" s="2"/>
      <c r="Y190" s="2"/>
      <c r="Z190" s="2"/>
    </row>
    <row r="191" spans="1:26" ht="12" customHeight="1">
      <c r="A191" s="50"/>
      <c r="B191" s="79"/>
      <c r="C191" s="2"/>
      <c r="D191" s="63"/>
      <c r="E191" s="63"/>
      <c r="F191" s="75"/>
      <c r="G191" s="80"/>
      <c r="H191" s="2"/>
      <c r="I191" s="2"/>
      <c r="J191" s="2"/>
      <c r="K191" s="2"/>
      <c r="L191" s="2"/>
      <c r="M191" s="2"/>
      <c r="N191" s="2"/>
      <c r="O191" s="2"/>
      <c r="P191" s="2"/>
      <c r="Q191" s="2"/>
      <c r="R191" s="2"/>
      <c r="S191" s="2"/>
      <c r="T191" s="2"/>
      <c r="U191" s="2"/>
      <c r="V191" s="2"/>
      <c r="W191" s="2"/>
      <c r="X191" s="2"/>
      <c r="Y191" s="2"/>
      <c r="Z191" s="2"/>
    </row>
    <row r="192" spans="1:26" ht="12" customHeight="1">
      <c r="A192" s="50"/>
      <c r="B192" s="79"/>
      <c r="C192" s="2"/>
      <c r="D192" s="63"/>
      <c r="E192" s="63"/>
      <c r="F192" s="75"/>
      <c r="G192" s="80"/>
      <c r="H192" s="2"/>
      <c r="I192" s="2"/>
      <c r="J192" s="2"/>
      <c r="K192" s="2"/>
      <c r="L192" s="2"/>
      <c r="M192" s="2"/>
      <c r="N192" s="2"/>
      <c r="O192" s="2"/>
      <c r="P192" s="2"/>
      <c r="Q192" s="2"/>
      <c r="R192" s="2"/>
      <c r="S192" s="2"/>
      <c r="T192" s="2"/>
      <c r="U192" s="2"/>
      <c r="V192" s="2"/>
      <c r="W192" s="2"/>
      <c r="X192" s="2"/>
      <c r="Y192" s="2"/>
      <c r="Z192" s="2"/>
    </row>
    <row r="193" spans="1:26" ht="12" customHeight="1">
      <c r="A193" s="50"/>
      <c r="B193" s="79"/>
      <c r="C193" s="2"/>
      <c r="D193" s="63"/>
      <c r="E193" s="63"/>
      <c r="F193" s="75"/>
      <c r="G193" s="80"/>
      <c r="H193" s="2"/>
      <c r="I193" s="2"/>
      <c r="J193" s="2"/>
      <c r="K193" s="2"/>
      <c r="L193" s="2"/>
      <c r="M193" s="2"/>
      <c r="N193" s="2"/>
      <c r="O193" s="2"/>
      <c r="P193" s="2"/>
      <c r="Q193" s="2"/>
      <c r="R193" s="2"/>
      <c r="S193" s="2"/>
      <c r="T193" s="2"/>
      <c r="U193" s="2"/>
      <c r="V193" s="2"/>
      <c r="W193" s="2"/>
      <c r="X193" s="2"/>
      <c r="Y193" s="2"/>
      <c r="Z193" s="2"/>
    </row>
    <row r="194" spans="1:26" ht="12" customHeight="1">
      <c r="A194" s="50"/>
      <c r="B194" s="79"/>
      <c r="C194" s="2"/>
      <c r="D194" s="63"/>
      <c r="E194" s="63"/>
      <c r="F194" s="75"/>
      <c r="G194" s="80"/>
      <c r="H194" s="2"/>
      <c r="I194" s="2"/>
      <c r="J194" s="2"/>
      <c r="K194" s="2"/>
      <c r="L194" s="2"/>
      <c r="M194" s="2"/>
      <c r="N194" s="2"/>
      <c r="O194" s="2"/>
      <c r="P194" s="2"/>
      <c r="Q194" s="2"/>
      <c r="R194" s="2"/>
      <c r="S194" s="2"/>
      <c r="T194" s="2"/>
      <c r="U194" s="2"/>
      <c r="V194" s="2"/>
      <c r="W194" s="2"/>
      <c r="X194" s="2"/>
      <c r="Y194" s="2"/>
      <c r="Z194" s="2"/>
    </row>
    <row r="195" spans="1:26" ht="12" customHeight="1">
      <c r="A195" s="50"/>
      <c r="B195" s="79"/>
      <c r="C195" s="2"/>
      <c r="D195" s="63"/>
      <c r="E195" s="63"/>
      <c r="F195" s="75"/>
      <c r="G195" s="80"/>
      <c r="H195" s="2"/>
      <c r="I195" s="2"/>
      <c r="J195" s="2"/>
      <c r="K195" s="2"/>
      <c r="L195" s="2"/>
      <c r="M195" s="2"/>
      <c r="N195" s="2"/>
      <c r="O195" s="2"/>
      <c r="P195" s="2"/>
      <c r="Q195" s="2"/>
      <c r="R195" s="2"/>
      <c r="S195" s="2"/>
      <c r="T195" s="2"/>
      <c r="U195" s="2"/>
      <c r="V195" s="2"/>
      <c r="W195" s="2"/>
      <c r="X195" s="2"/>
      <c r="Y195" s="2"/>
      <c r="Z195" s="2"/>
    </row>
    <row r="196" spans="1:26" ht="12" customHeight="1">
      <c r="A196" s="50"/>
      <c r="B196" s="79"/>
      <c r="C196" s="2"/>
      <c r="D196" s="63"/>
      <c r="E196" s="63"/>
      <c r="F196" s="75"/>
      <c r="G196" s="80"/>
      <c r="H196" s="2"/>
      <c r="I196" s="2"/>
      <c r="J196" s="2"/>
      <c r="K196" s="2"/>
      <c r="L196" s="2"/>
      <c r="M196" s="2"/>
      <c r="N196" s="2"/>
      <c r="O196" s="2"/>
      <c r="P196" s="2"/>
      <c r="Q196" s="2"/>
      <c r="R196" s="2"/>
      <c r="S196" s="2"/>
      <c r="T196" s="2"/>
      <c r="U196" s="2"/>
      <c r="V196" s="2"/>
      <c r="W196" s="2"/>
      <c r="X196" s="2"/>
      <c r="Y196" s="2"/>
      <c r="Z196" s="2"/>
    </row>
    <row r="197" spans="1:26" ht="12" customHeight="1">
      <c r="A197" s="50"/>
      <c r="B197" s="79"/>
      <c r="C197" s="2"/>
      <c r="D197" s="63"/>
      <c r="E197" s="63"/>
      <c r="F197" s="75"/>
      <c r="G197" s="80"/>
      <c r="H197" s="2"/>
      <c r="I197" s="2"/>
      <c r="J197" s="2"/>
      <c r="K197" s="2"/>
      <c r="L197" s="2"/>
      <c r="M197" s="2"/>
      <c r="N197" s="2"/>
      <c r="O197" s="2"/>
      <c r="P197" s="2"/>
      <c r="Q197" s="2"/>
      <c r="R197" s="2"/>
      <c r="S197" s="2"/>
      <c r="T197" s="2"/>
      <c r="U197" s="2"/>
      <c r="V197" s="2"/>
      <c r="W197" s="2"/>
      <c r="X197" s="2"/>
      <c r="Y197" s="2"/>
      <c r="Z197" s="2"/>
    </row>
    <row r="198" spans="1:26" ht="12" customHeight="1">
      <c r="A198" s="50"/>
      <c r="B198" s="79"/>
      <c r="C198" s="2"/>
      <c r="D198" s="63"/>
      <c r="E198" s="63"/>
      <c r="F198" s="75"/>
      <c r="G198" s="80"/>
      <c r="H198" s="2"/>
      <c r="I198" s="2"/>
      <c r="J198" s="2"/>
      <c r="K198" s="2"/>
      <c r="L198" s="2"/>
      <c r="M198" s="2"/>
      <c r="N198" s="2"/>
      <c r="O198" s="2"/>
      <c r="P198" s="2"/>
      <c r="Q198" s="2"/>
      <c r="R198" s="2"/>
      <c r="S198" s="2"/>
      <c r="T198" s="2"/>
      <c r="U198" s="2"/>
      <c r="V198" s="2"/>
      <c r="W198" s="2"/>
      <c r="X198" s="2"/>
      <c r="Y198" s="2"/>
      <c r="Z198" s="2"/>
    </row>
    <row r="199" spans="1:26" ht="12" customHeight="1">
      <c r="A199" s="50"/>
      <c r="B199" s="79"/>
      <c r="C199" s="2"/>
      <c r="D199" s="63"/>
      <c r="E199" s="63"/>
      <c r="F199" s="75"/>
      <c r="G199" s="80"/>
      <c r="H199" s="2"/>
      <c r="I199" s="2"/>
      <c r="J199" s="2"/>
      <c r="K199" s="2"/>
      <c r="L199" s="2"/>
      <c r="M199" s="2"/>
      <c r="N199" s="2"/>
      <c r="O199" s="2"/>
      <c r="P199" s="2"/>
      <c r="Q199" s="2"/>
      <c r="R199" s="2"/>
      <c r="S199" s="2"/>
      <c r="T199" s="2"/>
      <c r="U199" s="2"/>
      <c r="V199" s="2"/>
      <c r="W199" s="2"/>
      <c r="X199" s="2"/>
      <c r="Y199" s="2"/>
      <c r="Z199" s="2"/>
    </row>
    <row r="200" spans="1:26" ht="12" customHeight="1">
      <c r="A200" s="50"/>
      <c r="B200" s="79"/>
      <c r="C200" s="2"/>
      <c r="D200" s="63"/>
      <c r="E200" s="63"/>
      <c r="F200" s="75"/>
      <c r="G200" s="80"/>
      <c r="H200" s="2"/>
      <c r="I200" s="2"/>
      <c r="J200" s="2"/>
      <c r="K200" s="2"/>
      <c r="L200" s="2"/>
      <c r="M200" s="2"/>
      <c r="N200" s="2"/>
      <c r="O200" s="2"/>
      <c r="P200" s="2"/>
      <c r="Q200" s="2"/>
      <c r="R200" s="2"/>
      <c r="S200" s="2"/>
      <c r="T200" s="2"/>
      <c r="U200" s="2"/>
      <c r="V200" s="2"/>
      <c r="W200" s="2"/>
      <c r="X200" s="2"/>
      <c r="Y200" s="2"/>
      <c r="Z200" s="2"/>
    </row>
    <row r="201" spans="1:26" ht="12" customHeight="1">
      <c r="A201" s="50"/>
      <c r="B201" s="79"/>
      <c r="C201" s="2"/>
      <c r="D201" s="63"/>
      <c r="E201" s="63"/>
      <c r="F201" s="75"/>
      <c r="G201" s="80"/>
      <c r="H201" s="2"/>
      <c r="I201" s="2"/>
      <c r="J201" s="2"/>
      <c r="K201" s="2"/>
      <c r="L201" s="2"/>
      <c r="M201" s="2"/>
      <c r="N201" s="2"/>
      <c r="O201" s="2"/>
      <c r="P201" s="2"/>
      <c r="Q201" s="2"/>
      <c r="R201" s="2"/>
      <c r="S201" s="2"/>
      <c r="T201" s="2"/>
      <c r="U201" s="2"/>
      <c r="V201" s="2"/>
      <c r="W201" s="2"/>
      <c r="X201" s="2"/>
      <c r="Y201" s="2"/>
      <c r="Z201" s="2"/>
    </row>
    <row r="202" spans="1:26" ht="12" customHeight="1">
      <c r="A202" s="50"/>
      <c r="B202" s="79"/>
      <c r="C202" s="2"/>
      <c r="D202" s="63"/>
      <c r="E202" s="63"/>
      <c r="F202" s="75"/>
      <c r="G202" s="80"/>
      <c r="H202" s="2"/>
      <c r="I202" s="2"/>
      <c r="J202" s="2"/>
      <c r="K202" s="2"/>
      <c r="L202" s="2"/>
      <c r="M202" s="2"/>
      <c r="N202" s="2"/>
      <c r="O202" s="2"/>
      <c r="P202" s="2"/>
      <c r="Q202" s="2"/>
      <c r="R202" s="2"/>
      <c r="S202" s="2"/>
      <c r="T202" s="2"/>
      <c r="U202" s="2"/>
      <c r="V202" s="2"/>
      <c r="W202" s="2"/>
      <c r="X202" s="2"/>
      <c r="Y202" s="2"/>
      <c r="Z202" s="2"/>
    </row>
    <row r="203" spans="1:26" ht="12" customHeight="1">
      <c r="A203" s="50"/>
      <c r="B203" s="79"/>
      <c r="C203" s="2"/>
      <c r="D203" s="63"/>
      <c r="E203" s="63"/>
      <c r="F203" s="75"/>
      <c r="G203" s="80"/>
      <c r="H203" s="2"/>
      <c r="I203" s="2"/>
      <c r="J203" s="2"/>
      <c r="K203" s="2"/>
      <c r="L203" s="2"/>
      <c r="M203" s="2"/>
      <c r="N203" s="2"/>
      <c r="O203" s="2"/>
      <c r="P203" s="2"/>
      <c r="Q203" s="2"/>
      <c r="R203" s="2"/>
      <c r="S203" s="2"/>
      <c r="T203" s="2"/>
      <c r="U203" s="2"/>
      <c r="V203" s="2"/>
      <c r="W203" s="2"/>
      <c r="X203" s="2"/>
      <c r="Y203" s="2"/>
      <c r="Z203" s="2"/>
    </row>
    <row r="204" spans="1:26" ht="12" customHeight="1">
      <c r="A204" s="50"/>
      <c r="B204" s="79"/>
      <c r="C204" s="2"/>
      <c r="D204" s="63"/>
      <c r="E204" s="63"/>
      <c r="F204" s="75"/>
      <c r="G204" s="80"/>
      <c r="H204" s="2"/>
      <c r="I204" s="2"/>
      <c r="J204" s="2"/>
      <c r="K204" s="2"/>
      <c r="L204" s="2"/>
      <c r="M204" s="2"/>
      <c r="N204" s="2"/>
      <c r="O204" s="2"/>
      <c r="P204" s="2"/>
      <c r="Q204" s="2"/>
      <c r="R204" s="2"/>
      <c r="S204" s="2"/>
      <c r="T204" s="2"/>
      <c r="U204" s="2"/>
      <c r="V204" s="2"/>
      <c r="W204" s="2"/>
      <c r="X204" s="2"/>
      <c r="Y204" s="2"/>
      <c r="Z204" s="2"/>
    </row>
    <row r="205" spans="1:26" ht="12" customHeight="1">
      <c r="A205" s="50"/>
      <c r="B205" s="79"/>
      <c r="C205" s="2"/>
      <c r="D205" s="63"/>
      <c r="E205" s="63"/>
      <c r="F205" s="75"/>
      <c r="G205" s="80"/>
      <c r="H205" s="2"/>
      <c r="I205" s="2"/>
      <c r="J205" s="2"/>
      <c r="K205" s="2"/>
      <c r="L205" s="2"/>
      <c r="M205" s="2"/>
      <c r="N205" s="2"/>
      <c r="O205" s="2"/>
      <c r="P205" s="2"/>
      <c r="Q205" s="2"/>
      <c r="R205" s="2"/>
      <c r="S205" s="2"/>
      <c r="T205" s="2"/>
      <c r="U205" s="2"/>
      <c r="V205" s="2"/>
      <c r="W205" s="2"/>
      <c r="X205" s="2"/>
      <c r="Y205" s="2"/>
      <c r="Z205" s="2"/>
    </row>
    <row r="206" spans="1:26" ht="12" customHeight="1">
      <c r="A206" s="50"/>
      <c r="B206" s="79"/>
      <c r="C206" s="2"/>
      <c r="D206" s="63"/>
      <c r="E206" s="63"/>
      <c r="F206" s="75"/>
      <c r="G206" s="80"/>
      <c r="H206" s="2"/>
      <c r="I206" s="2"/>
      <c r="J206" s="2"/>
      <c r="K206" s="2"/>
      <c r="L206" s="2"/>
      <c r="M206" s="2"/>
      <c r="N206" s="2"/>
      <c r="O206" s="2"/>
      <c r="P206" s="2"/>
      <c r="Q206" s="2"/>
      <c r="R206" s="2"/>
      <c r="S206" s="2"/>
      <c r="T206" s="2"/>
      <c r="U206" s="2"/>
      <c r="V206" s="2"/>
      <c r="W206" s="2"/>
      <c r="X206" s="2"/>
      <c r="Y206" s="2"/>
      <c r="Z206" s="2"/>
    </row>
    <row r="207" spans="1:26" ht="12" customHeight="1">
      <c r="A207" s="50"/>
      <c r="B207" s="79"/>
      <c r="C207" s="2"/>
      <c r="D207" s="63"/>
      <c r="E207" s="63"/>
      <c r="F207" s="75"/>
      <c r="G207" s="80"/>
      <c r="H207" s="2"/>
      <c r="I207" s="2"/>
      <c r="J207" s="2"/>
      <c r="K207" s="2"/>
      <c r="L207" s="2"/>
      <c r="M207" s="2"/>
      <c r="N207" s="2"/>
      <c r="O207" s="2"/>
      <c r="P207" s="2"/>
      <c r="Q207" s="2"/>
      <c r="R207" s="2"/>
      <c r="S207" s="2"/>
      <c r="T207" s="2"/>
      <c r="U207" s="2"/>
      <c r="V207" s="2"/>
      <c r="W207" s="2"/>
      <c r="X207" s="2"/>
      <c r="Y207" s="2"/>
      <c r="Z207" s="2"/>
    </row>
    <row r="208" spans="1:26" ht="12" customHeight="1">
      <c r="A208" s="50"/>
      <c r="B208" s="79"/>
      <c r="C208" s="2"/>
      <c r="D208" s="63"/>
      <c r="E208" s="63"/>
      <c r="F208" s="75"/>
      <c r="G208" s="80"/>
      <c r="H208" s="2"/>
      <c r="I208" s="2"/>
      <c r="J208" s="2"/>
      <c r="K208" s="2"/>
      <c r="L208" s="2"/>
      <c r="M208" s="2"/>
      <c r="N208" s="2"/>
      <c r="O208" s="2"/>
      <c r="P208" s="2"/>
      <c r="Q208" s="2"/>
      <c r="R208" s="2"/>
      <c r="S208" s="2"/>
      <c r="T208" s="2"/>
      <c r="U208" s="2"/>
      <c r="V208" s="2"/>
      <c r="W208" s="2"/>
      <c r="X208" s="2"/>
      <c r="Y208" s="2"/>
      <c r="Z208" s="2"/>
    </row>
    <row r="209" spans="1:26" ht="12" customHeight="1">
      <c r="A209" s="50"/>
      <c r="B209" s="79"/>
      <c r="C209" s="2"/>
      <c r="D209" s="63"/>
      <c r="E209" s="63"/>
      <c r="F209" s="75"/>
      <c r="G209" s="80"/>
      <c r="H209" s="2"/>
      <c r="I209" s="2"/>
      <c r="J209" s="2"/>
      <c r="K209" s="2"/>
      <c r="L209" s="2"/>
      <c r="M209" s="2"/>
      <c r="N209" s="2"/>
      <c r="O209" s="2"/>
      <c r="P209" s="2"/>
      <c r="Q209" s="2"/>
      <c r="R209" s="2"/>
      <c r="S209" s="2"/>
      <c r="T209" s="2"/>
      <c r="U209" s="2"/>
      <c r="V209" s="2"/>
      <c r="W209" s="2"/>
      <c r="X209" s="2"/>
      <c r="Y209" s="2"/>
      <c r="Z209" s="2"/>
    </row>
    <row r="210" spans="1:26" ht="12" customHeight="1">
      <c r="A210" s="50"/>
      <c r="B210" s="79"/>
      <c r="C210" s="2"/>
      <c r="D210" s="63"/>
      <c r="E210" s="63"/>
      <c r="F210" s="75"/>
      <c r="G210" s="80"/>
      <c r="H210" s="2"/>
      <c r="I210" s="2"/>
      <c r="J210" s="2"/>
      <c r="K210" s="2"/>
      <c r="L210" s="2"/>
      <c r="M210" s="2"/>
      <c r="N210" s="2"/>
      <c r="O210" s="2"/>
      <c r="P210" s="2"/>
      <c r="Q210" s="2"/>
      <c r="R210" s="2"/>
      <c r="S210" s="2"/>
      <c r="T210" s="2"/>
      <c r="U210" s="2"/>
      <c r="V210" s="2"/>
      <c r="W210" s="2"/>
      <c r="X210" s="2"/>
      <c r="Y210" s="2"/>
      <c r="Z210" s="2"/>
    </row>
    <row r="211" spans="1:26" ht="12" customHeight="1">
      <c r="A211" s="50"/>
      <c r="B211" s="79"/>
      <c r="C211" s="2"/>
      <c r="D211" s="63"/>
      <c r="E211" s="63"/>
      <c r="F211" s="75"/>
      <c r="G211" s="80"/>
      <c r="H211" s="2"/>
      <c r="I211" s="2"/>
      <c r="J211" s="2"/>
      <c r="K211" s="2"/>
      <c r="L211" s="2"/>
      <c r="M211" s="2"/>
      <c r="N211" s="2"/>
      <c r="O211" s="2"/>
      <c r="P211" s="2"/>
      <c r="Q211" s="2"/>
      <c r="R211" s="2"/>
      <c r="S211" s="2"/>
      <c r="T211" s="2"/>
      <c r="U211" s="2"/>
      <c r="V211" s="2"/>
      <c r="W211" s="2"/>
      <c r="X211" s="2"/>
      <c r="Y211" s="2"/>
      <c r="Z211" s="2"/>
    </row>
    <row r="212" spans="1:26" ht="12" customHeight="1">
      <c r="A212" s="50"/>
      <c r="B212" s="79"/>
      <c r="C212" s="2"/>
      <c r="D212" s="63"/>
      <c r="E212" s="63"/>
      <c r="F212" s="75"/>
      <c r="G212" s="80"/>
      <c r="H212" s="2"/>
      <c r="I212" s="2"/>
      <c r="J212" s="2"/>
      <c r="K212" s="2"/>
      <c r="L212" s="2"/>
      <c r="M212" s="2"/>
      <c r="N212" s="2"/>
      <c r="O212" s="2"/>
      <c r="P212" s="2"/>
      <c r="Q212" s="2"/>
      <c r="R212" s="2"/>
      <c r="S212" s="2"/>
      <c r="T212" s="2"/>
      <c r="U212" s="2"/>
      <c r="V212" s="2"/>
      <c r="W212" s="2"/>
      <c r="X212" s="2"/>
      <c r="Y212" s="2"/>
      <c r="Z212" s="2"/>
    </row>
    <row r="213" spans="1:26" ht="12" customHeight="1">
      <c r="A213" s="50"/>
      <c r="B213" s="79"/>
      <c r="C213" s="2"/>
      <c r="D213" s="63"/>
      <c r="E213" s="63"/>
      <c r="F213" s="75"/>
      <c r="G213" s="80"/>
      <c r="H213" s="2"/>
      <c r="I213" s="2"/>
      <c r="J213" s="2"/>
      <c r="K213" s="2"/>
      <c r="L213" s="2"/>
      <c r="M213" s="2"/>
      <c r="N213" s="2"/>
      <c r="O213" s="2"/>
      <c r="P213" s="2"/>
      <c r="Q213" s="2"/>
      <c r="R213" s="2"/>
      <c r="S213" s="2"/>
      <c r="T213" s="2"/>
      <c r="U213" s="2"/>
      <c r="V213" s="2"/>
      <c r="W213" s="2"/>
      <c r="X213" s="2"/>
      <c r="Y213" s="2"/>
      <c r="Z213" s="2"/>
    </row>
    <row r="214" spans="1:26" ht="12" customHeight="1">
      <c r="A214" s="50"/>
      <c r="B214" s="79"/>
      <c r="C214" s="2"/>
      <c r="D214" s="63"/>
      <c r="E214" s="63"/>
      <c r="F214" s="75"/>
      <c r="G214" s="80"/>
      <c r="H214" s="2"/>
      <c r="I214" s="2"/>
      <c r="J214" s="2"/>
      <c r="K214" s="2"/>
      <c r="L214" s="2"/>
      <c r="M214" s="2"/>
      <c r="N214" s="2"/>
      <c r="O214" s="2"/>
      <c r="P214" s="2"/>
      <c r="Q214" s="2"/>
      <c r="R214" s="2"/>
      <c r="S214" s="2"/>
      <c r="T214" s="2"/>
      <c r="U214" s="2"/>
      <c r="V214" s="2"/>
      <c r="W214" s="2"/>
      <c r="X214" s="2"/>
      <c r="Y214" s="2"/>
      <c r="Z214" s="2"/>
    </row>
    <row r="215" spans="1:26" ht="12" customHeight="1">
      <c r="A215" s="50"/>
      <c r="B215" s="79"/>
      <c r="C215" s="2"/>
      <c r="D215" s="63"/>
      <c r="E215" s="63"/>
      <c r="F215" s="75"/>
      <c r="G215" s="80"/>
      <c r="H215" s="2"/>
      <c r="I215" s="2"/>
      <c r="J215" s="2"/>
      <c r="K215" s="2"/>
      <c r="L215" s="2"/>
      <c r="M215" s="2"/>
      <c r="N215" s="2"/>
      <c r="O215" s="2"/>
      <c r="P215" s="2"/>
      <c r="Q215" s="2"/>
      <c r="R215" s="2"/>
      <c r="S215" s="2"/>
      <c r="T215" s="2"/>
      <c r="U215" s="2"/>
      <c r="V215" s="2"/>
      <c r="W215" s="2"/>
      <c r="X215" s="2"/>
      <c r="Y215" s="2"/>
      <c r="Z215" s="2"/>
    </row>
    <row r="216" spans="1:26" ht="12" customHeight="1">
      <c r="A216" s="50"/>
      <c r="B216" s="79"/>
      <c r="C216" s="2"/>
      <c r="D216" s="63"/>
      <c r="E216" s="63"/>
      <c r="F216" s="75"/>
      <c r="G216" s="80"/>
      <c r="H216" s="2"/>
      <c r="I216" s="2"/>
      <c r="J216" s="2"/>
      <c r="K216" s="2"/>
      <c r="L216" s="2"/>
      <c r="M216" s="2"/>
      <c r="N216" s="2"/>
      <c r="O216" s="2"/>
      <c r="P216" s="2"/>
      <c r="Q216" s="2"/>
      <c r="R216" s="2"/>
      <c r="S216" s="2"/>
      <c r="T216" s="2"/>
      <c r="U216" s="2"/>
      <c r="V216" s="2"/>
      <c r="W216" s="2"/>
      <c r="X216" s="2"/>
      <c r="Y216" s="2"/>
      <c r="Z216" s="2"/>
    </row>
    <row r="217" spans="1:26" ht="12" customHeight="1">
      <c r="A217" s="50"/>
      <c r="B217" s="79"/>
      <c r="C217" s="2"/>
      <c r="D217" s="63"/>
      <c r="E217" s="63"/>
      <c r="F217" s="75"/>
      <c r="G217" s="80"/>
      <c r="H217" s="2"/>
      <c r="I217" s="2"/>
      <c r="J217" s="2"/>
      <c r="K217" s="2"/>
      <c r="L217" s="2"/>
      <c r="M217" s="2"/>
      <c r="N217" s="2"/>
      <c r="O217" s="2"/>
      <c r="P217" s="2"/>
      <c r="Q217" s="2"/>
      <c r="R217" s="2"/>
      <c r="S217" s="2"/>
      <c r="T217" s="2"/>
      <c r="U217" s="2"/>
      <c r="V217" s="2"/>
      <c r="W217" s="2"/>
      <c r="X217" s="2"/>
      <c r="Y217" s="2"/>
      <c r="Z217" s="2"/>
    </row>
    <row r="218" spans="1:26" ht="12" customHeight="1">
      <c r="A218" s="50"/>
      <c r="B218" s="79"/>
      <c r="C218" s="2"/>
      <c r="D218" s="63"/>
      <c r="E218" s="63"/>
      <c r="F218" s="75"/>
      <c r="G218" s="80"/>
      <c r="H218" s="2"/>
      <c r="I218" s="2"/>
      <c r="J218" s="2"/>
      <c r="K218" s="2"/>
      <c r="L218" s="2"/>
      <c r="M218" s="2"/>
      <c r="N218" s="2"/>
      <c r="O218" s="2"/>
      <c r="P218" s="2"/>
      <c r="Q218" s="2"/>
      <c r="R218" s="2"/>
      <c r="S218" s="2"/>
      <c r="T218" s="2"/>
      <c r="U218" s="2"/>
      <c r="V218" s="2"/>
      <c r="W218" s="2"/>
      <c r="X218" s="2"/>
      <c r="Y218" s="2"/>
      <c r="Z218" s="2"/>
    </row>
    <row r="219" spans="1:26" ht="12" customHeight="1">
      <c r="A219" s="50"/>
      <c r="B219" s="79"/>
      <c r="C219" s="2"/>
      <c r="D219" s="63"/>
      <c r="E219" s="63"/>
      <c r="F219" s="75"/>
      <c r="G219" s="80"/>
      <c r="H219" s="2"/>
      <c r="I219" s="2"/>
      <c r="J219" s="2"/>
      <c r="K219" s="2"/>
      <c r="L219" s="2"/>
      <c r="M219" s="2"/>
      <c r="N219" s="2"/>
      <c r="O219" s="2"/>
      <c r="P219" s="2"/>
      <c r="Q219" s="2"/>
      <c r="R219" s="2"/>
      <c r="S219" s="2"/>
      <c r="T219" s="2"/>
      <c r="U219" s="2"/>
      <c r="V219" s="2"/>
      <c r="W219" s="2"/>
      <c r="X219" s="2"/>
      <c r="Y219" s="2"/>
      <c r="Z219" s="2"/>
    </row>
    <row r="220" spans="1:26" ht="12" customHeight="1">
      <c r="A220" s="50"/>
      <c r="B220" s="79"/>
      <c r="C220" s="2"/>
      <c r="D220" s="63"/>
      <c r="E220" s="63"/>
      <c r="F220" s="75"/>
      <c r="G220" s="80"/>
      <c r="H220" s="2"/>
      <c r="I220" s="2"/>
      <c r="J220" s="2"/>
      <c r="K220" s="2"/>
      <c r="L220" s="2"/>
      <c r="M220" s="2"/>
      <c r="N220" s="2"/>
      <c r="O220" s="2"/>
      <c r="P220" s="2"/>
      <c r="Q220" s="2"/>
      <c r="R220" s="2"/>
      <c r="S220" s="2"/>
      <c r="T220" s="2"/>
      <c r="U220" s="2"/>
      <c r="V220" s="2"/>
      <c r="W220" s="2"/>
      <c r="X220" s="2"/>
      <c r="Y220" s="2"/>
      <c r="Z220" s="2"/>
    </row>
    <row r="221" spans="1:26" ht="12" customHeight="1">
      <c r="A221" s="50"/>
      <c r="B221" s="79"/>
      <c r="C221" s="2"/>
      <c r="D221" s="63"/>
      <c r="E221" s="63"/>
      <c r="F221" s="75"/>
      <c r="G221" s="80"/>
      <c r="H221" s="2"/>
      <c r="I221" s="2"/>
      <c r="J221" s="2"/>
      <c r="K221" s="2"/>
      <c r="L221" s="2"/>
      <c r="M221" s="2"/>
      <c r="N221" s="2"/>
      <c r="O221" s="2"/>
      <c r="P221" s="2"/>
      <c r="Q221" s="2"/>
      <c r="R221" s="2"/>
      <c r="S221" s="2"/>
      <c r="T221" s="2"/>
      <c r="U221" s="2"/>
      <c r="V221" s="2"/>
      <c r="W221" s="2"/>
      <c r="X221" s="2"/>
      <c r="Y221" s="2"/>
      <c r="Z221" s="2"/>
    </row>
    <row r="222" spans="1:26" ht="12" customHeight="1">
      <c r="A222" s="50"/>
      <c r="B222" s="79"/>
      <c r="C222" s="2"/>
      <c r="D222" s="63"/>
      <c r="E222" s="63"/>
      <c r="F222" s="75"/>
      <c r="G222" s="80"/>
      <c r="H222" s="2"/>
      <c r="I222" s="2"/>
      <c r="J222" s="2"/>
      <c r="K222" s="2"/>
      <c r="L222" s="2"/>
      <c r="M222" s="2"/>
      <c r="N222" s="2"/>
      <c r="O222" s="2"/>
      <c r="P222" s="2"/>
      <c r="Q222" s="2"/>
      <c r="R222" s="2"/>
      <c r="S222" s="2"/>
      <c r="T222" s="2"/>
      <c r="U222" s="2"/>
      <c r="V222" s="2"/>
      <c r="W222" s="2"/>
      <c r="X222" s="2"/>
      <c r="Y222" s="2"/>
      <c r="Z222" s="2"/>
    </row>
    <row r="223" spans="1:26" ht="12" customHeight="1">
      <c r="A223" s="50"/>
      <c r="B223" s="79"/>
      <c r="C223" s="2"/>
      <c r="D223" s="63"/>
      <c r="E223" s="63"/>
      <c r="F223" s="75"/>
      <c r="G223" s="80"/>
      <c r="H223" s="2"/>
      <c r="I223" s="2"/>
      <c r="J223" s="2"/>
      <c r="K223" s="2"/>
      <c r="L223" s="2"/>
      <c r="M223" s="2"/>
      <c r="N223" s="2"/>
      <c r="O223" s="2"/>
      <c r="P223" s="2"/>
      <c r="Q223" s="2"/>
      <c r="R223" s="2"/>
      <c r="S223" s="2"/>
      <c r="T223" s="2"/>
      <c r="U223" s="2"/>
      <c r="V223" s="2"/>
      <c r="W223" s="2"/>
      <c r="X223" s="2"/>
      <c r="Y223" s="2"/>
      <c r="Z223" s="2"/>
    </row>
    <row r="224" spans="1:26" ht="12" customHeight="1">
      <c r="A224" s="50"/>
      <c r="B224" s="79"/>
      <c r="C224" s="2"/>
      <c r="D224" s="63"/>
      <c r="E224" s="63"/>
      <c r="F224" s="75"/>
      <c r="G224" s="80"/>
      <c r="H224" s="2"/>
      <c r="I224" s="2"/>
      <c r="J224" s="2"/>
      <c r="K224" s="2"/>
      <c r="L224" s="2"/>
      <c r="M224" s="2"/>
      <c r="N224" s="2"/>
      <c r="O224" s="2"/>
      <c r="P224" s="2"/>
      <c r="Q224" s="2"/>
      <c r="R224" s="2"/>
      <c r="S224" s="2"/>
      <c r="T224" s="2"/>
      <c r="U224" s="2"/>
      <c r="V224" s="2"/>
      <c r="W224" s="2"/>
      <c r="X224" s="2"/>
      <c r="Y224" s="2"/>
      <c r="Z224" s="2"/>
    </row>
    <row r="225" spans="1:26" ht="12" customHeight="1">
      <c r="A225" s="50"/>
      <c r="B225" s="79"/>
      <c r="C225" s="2"/>
      <c r="D225" s="63"/>
      <c r="E225" s="63"/>
      <c r="F225" s="75"/>
      <c r="G225" s="80"/>
      <c r="H225" s="2"/>
      <c r="I225" s="2"/>
      <c r="J225" s="2"/>
      <c r="K225" s="2"/>
      <c r="L225" s="2"/>
      <c r="M225" s="2"/>
      <c r="N225" s="2"/>
      <c r="O225" s="2"/>
      <c r="P225" s="2"/>
      <c r="Q225" s="2"/>
      <c r="R225" s="2"/>
      <c r="S225" s="2"/>
      <c r="T225" s="2"/>
      <c r="U225" s="2"/>
      <c r="V225" s="2"/>
      <c r="W225" s="2"/>
      <c r="X225" s="2"/>
      <c r="Y225" s="2"/>
      <c r="Z225" s="2"/>
    </row>
    <row r="226" spans="1:26" ht="12" customHeight="1">
      <c r="A226" s="50"/>
      <c r="B226" s="79"/>
      <c r="C226" s="2"/>
      <c r="D226" s="63"/>
      <c r="E226" s="63"/>
      <c r="F226" s="75"/>
      <c r="G226" s="80"/>
      <c r="H226" s="2"/>
      <c r="I226" s="2"/>
      <c r="J226" s="2"/>
      <c r="K226" s="2"/>
      <c r="L226" s="2"/>
      <c r="M226" s="2"/>
      <c r="N226" s="2"/>
      <c r="O226" s="2"/>
      <c r="P226" s="2"/>
      <c r="Q226" s="2"/>
      <c r="R226" s="2"/>
      <c r="S226" s="2"/>
      <c r="T226" s="2"/>
      <c r="U226" s="2"/>
      <c r="V226" s="2"/>
      <c r="W226" s="2"/>
      <c r="X226" s="2"/>
      <c r="Y226" s="2"/>
      <c r="Z226" s="2"/>
    </row>
    <row r="227" spans="1:26" ht="12" customHeight="1">
      <c r="A227" s="50"/>
      <c r="B227" s="79"/>
      <c r="C227" s="2"/>
      <c r="D227" s="63"/>
      <c r="E227" s="63"/>
      <c r="F227" s="75"/>
      <c r="G227" s="80"/>
      <c r="H227" s="2"/>
      <c r="I227" s="2"/>
      <c r="J227" s="2"/>
      <c r="K227" s="2"/>
      <c r="L227" s="2"/>
      <c r="M227" s="2"/>
      <c r="N227" s="2"/>
      <c r="O227" s="2"/>
      <c r="P227" s="2"/>
      <c r="Q227" s="2"/>
      <c r="R227" s="2"/>
      <c r="S227" s="2"/>
      <c r="T227" s="2"/>
      <c r="U227" s="2"/>
      <c r="V227" s="2"/>
      <c r="W227" s="2"/>
      <c r="X227" s="2"/>
      <c r="Y227" s="2"/>
      <c r="Z227" s="2"/>
    </row>
    <row r="228" spans="1:26" ht="12" customHeight="1">
      <c r="A228" s="50"/>
      <c r="B228" s="79"/>
      <c r="C228" s="2"/>
      <c r="D228" s="63"/>
      <c r="E228" s="63"/>
      <c r="F228" s="75"/>
      <c r="G228" s="80"/>
      <c r="H228" s="2"/>
      <c r="I228" s="2"/>
      <c r="J228" s="2"/>
      <c r="K228" s="2"/>
      <c r="L228" s="2"/>
      <c r="M228" s="2"/>
      <c r="N228" s="2"/>
      <c r="O228" s="2"/>
      <c r="P228" s="2"/>
      <c r="Q228" s="2"/>
      <c r="R228" s="2"/>
      <c r="S228" s="2"/>
      <c r="T228" s="2"/>
      <c r="U228" s="2"/>
      <c r="V228" s="2"/>
      <c r="W228" s="2"/>
      <c r="X228" s="2"/>
      <c r="Y228" s="2"/>
      <c r="Z228" s="2"/>
    </row>
    <row r="229" spans="1:26" ht="12" customHeight="1">
      <c r="A229" s="50"/>
      <c r="B229" s="79"/>
      <c r="C229" s="2"/>
      <c r="D229" s="63"/>
      <c r="E229" s="63"/>
      <c r="F229" s="75"/>
      <c r="G229" s="80"/>
      <c r="H229" s="2"/>
      <c r="I229" s="2"/>
      <c r="J229" s="2"/>
      <c r="K229" s="2"/>
      <c r="L229" s="2"/>
      <c r="M229" s="2"/>
      <c r="N229" s="2"/>
      <c r="O229" s="2"/>
      <c r="P229" s="2"/>
      <c r="Q229" s="2"/>
      <c r="R229" s="2"/>
      <c r="S229" s="2"/>
      <c r="T229" s="2"/>
      <c r="U229" s="2"/>
      <c r="V229" s="2"/>
      <c r="W229" s="2"/>
      <c r="X229" s="2"/>
      <c r="Y229" s="2"/>
      <c r="Z229" s="2"/>
    </row>
    <row r="230" spans="1:26" ht="12" customHeight="1">
      <c r="A230" s="50"/>
      <c r="B230" s="79"/>
      <c r="C230" s="2"/>
      <c r="D230" s="63"/>
      <c r="E230" s="63"/>
      <c r="F230" s="75"/>
      <c r="G230" s="80"/>
      <c r="H230" s="2"/>
      <c r="I230" s="2"/>
      <c r="J230" s="2"/>
      <c r="K230" s="2"/>
      <c r="L230" s="2"/>
      <c r="M230" s="2"/>
      <c r="N230" s="2"/>
      <c r="O230" s="2"/>
      <c r="P230" s="2"/>
      <c r="Q230" s="2"/>
      <c r="R230" s="2"/>
      <c r="S230" s="2"/>
      <c r="T230" s="2"/>
      <c r="U230" s="2"/>
      <c r="V230" s="2"/>
      <c r="W230" s="2"/>
      <c r="X230" s="2"/>
      <c r="Y230" s="2"/>
      <c r="Z230" s="2"/>
    </row>
    <row r="231" spans="1:26" ht="12" customHeight="1">
      <c r="A231" s="50"/>
      <c r="B231" s="79"/>
      <c r="C231" s="2"/>
      <c r="D231" s="63"/>
      <c r="E231" s="63"/>
      <c r="F231" s="75"/>
      <c r="G231" s="80"/>
      <c r="H231" s="2"/>
      <c r="I231" s="2"/>
      <c r="J231" s="2"/>
      <c r="K231" s="2"/>
      <c r="L231" s="2"/>
      <c r="M231" s="2"/>
      <c r="N231" s="2"/>
      <c r="O231" s="2"/>
      <c r="P231" s="2"/>
      <c r="Q231" s="2"/>
      <c r="R231" s="2"/>
      <c r="S231" s="2"/>
      <c r="T231" s="2"/>
      <c r="U231" s="2"/>
      <c r="V231" s="2"/>
      <c r="W231" s="2"/>
      <c r="X231" s="2"/>
      <c r="Y231" s="2"/>
      <c r="Z231" s="2"/>
    </row>
    <row r="232" spans="1:26" ht="12" customHeight="1">
      <c r="A232" s="50"/>
      <c r="B232" s="79"/>
      <c r="C232" s="2"/>
      <c r="D232" s="63"/>
      <c r="E232" s="63"/>
      <c r="F232" s="75"/>
      <c r="G232" s="80"/>
      <c r="H232" s="2"/>
      <c r="I232" s="2"/>
      <c r="J232" s="2"/>
      <c r="K232" s="2"/>
      <c r="L232" s="2"/>
      <c r="M232" s="2"/>
      <c r="N232" s="2"/>
      <c r="O232" s="2"/>
      <c r="P232" s="2"/>
      <c r="Q232" s="2"/>
      <c r="R232" s="2"/>
      <c r="S232" s="2"/>
      <c r="T232" s="2"/>
      <c r="U232" s="2"/>
      <c r="V232" s="2"/>
      <c r="W232" s="2"/>
      <c r="X232" s="2"/>
      <c r="Y232" s="2"/>
      <c r="Z232" s="2"/>
    </row>
    <row r="233" spans="1:26" ht="12" customHeight="1">
      <c r="A233" s="50"/>
      <c r="B233" s="79"/>
      <c r="C233" s="2"/>
      <c r="D233" s="63"/>
      <c r="E233" s="63"/>
      <c r="F233" s="75"/>
      <c r="G233" s="80"/>
      <c r="H233" s="2"/>
      <c r="I233" s="2"/>
      <c r="J233" s="2"/>
      <c r="K233" s="2"/>
      <c r="L233" s="2"/>
      <c r="M233" s="2"/>
      <c r="N233" s="2"/>
      <c r="O233" s="2"/>
      <c r="P233" s="2"/>
      <c r="Q233" s="2"/>
      <c r="R233" s="2"/>
      <c r="S233" s="2"/>
      <c r="T233" s="2"/>
      <c r="U233" s="2"/>
      <c r="V233" s="2"/>
      <c r="W233" s="2"/>
      <c r="X233" s="2"/>
      <c r="Y233" s="2"/>
      <c r="Z233" s="2"/>
    </row>
    <row r="234" spans="1:26" ht="12" customHeight="1">
      <c r="A234" s="50"/>
      <c r="B234" s="79"/>
      <c r="C234" s="2"/>
      <c r="D234" s="63"/>
      <c r="E234" s="63"/>
      <c r="F234" s="75"/>
      <c r="G234" s="80"/>
      <c r="H234" s="2"/>
      <c r="I234" s="2"/>
      <c r="J234" s="2"/>
      <c r="K234" s="2"/>
      <c r="L234" s="2"/>
      <c r="M234" s="2"/>
      <c r="N234" s="2"/>
      <c r="O234" s="2"/>
      <c r="P234" s="2"/>
      <c r="Q234" s="2"/>
      <c r="R234" s="2"/>
      <c r="S234" s="2"/>
      <c r="T234" s="2"/>
      <c r="U234" s="2"/>
      <c r="V234" s="2"/>
      <c r="W234" s="2"/>
      <c r="X234" s="2"/>
      <c r="Y234" s="2"/>
      <c r="Z234" s="2"/>
    </row>
    <row r="235" spans="1:26" ht="12" customHeight="1">
      <c r="A235" s="50"/>
      <c r="B235" s="79"/>
      <c r="C235" s="2"/>
      <c r="D235" s="63"/>
      <c r="E235" s="63"/>
      <c r="F235" s="75"/>
      <c r="G235" s="80"/>
      <c r="H235" s="2"/>
      <c r="I235" s="2"/>
      <c r="J235" s="2"/>
      <c r="K235" s="2"/>
      <c r="L235" s="2"/>
      <c r="M235" s="2"/>
      <c r="N235" s="2"/>
      <c r="O235" s="2"/>
      <c r="P235" s="2"/>
      <c r="Q235" s="2"/>
      <c r="R235" s="2"/>
      <c r="S235" s="2"/>
      <c r="T235" s="2"/>
      <c r="U235" s="2"/>
      <c r="V235" s="2"/>
      <c r="W235" s="2"/>
      <c r="X235" s="2"/>
      <c r="Y235" s="2"/>
      <c r="Z235" s="2"/>
    </row>
    <row r="236" spans="1:26" ht="12" customHeight="1">
      <c r="A236" s="50"/>
      <c r="B236" s="79"/>
      <c r="C236" s="2"/>
      <c r="D236" s="63"/>
      <c r="E236" s="63"/>
      <c r="F236" s="75"/>
      <c r="G236" s="80"/>
      <c r="H236" s="2"/>
      <c r="I236" s="2"/>
      <c r="J236" s="2"/>
      <c r="K236" s="2"/>
      <c r="L236" s="2"/>
      <c r="M236" s="2"/>
      <c r="N236" s="2"/>
      <c r="O236" s="2"/>
      <c r="P236" s="2"/>
      <c r="Q236" s="2"/>
      <c r="R236" s="2"/>
      <c r="S236" s="2"/>
      <c r="T236" s="2"/>
      <c r="U236" s="2"/>
      <c r="V236" s="2"/>
      <c r="W236" s="2"/>
      <c r="X236" s="2"/>
      <c r="Y236" s="2"/>
      <c r="Z236" s="2"/>
    </row>
    <row r="237" spans="1:26" ht="12" customHeight="1">
      <c r="A237" s="50"/>
      <c r="B237" s="79"/>
      <c r="C237" s="2"/>
      <c r="D237" s="63"/>
      <c r="E237" s="63"/>
      <c r="F237" s="75"/>
      <c r="G237" s="80"/>
      <c r="H237" s="2"/>
      <c r="I237" s="2"/>
      <c r="J237" s="2"/>
      <c r="K237" s="2"/>
      <c r="L237" s="2"/>
      <c r="M237" s="2"/>
      <c r="N237" s="2"/>
      <c r="O237" s="2"/>
      <c r="P237" s="2"/>
      <c r="Q237" s="2"/>
      <c r="R237" s="2"/>
      <c r="S237" s="2"/>
      <c r="T237" s="2"/>
      <c r="U237" s="2"/>
      <c r="V237" s="2"/>
      <c r="W237" s="2"/>
      <c r="X237" s="2"/>
      <c r="Y237" s="2"/>
      <c r="Z237" s="2"/>
    </row>
    <row r="238" spans="1:26" ht="12" customHeight="1">
      <c r="A238" s="50"/>
      <c r="B238" s="79"/>
      <c r="C238" s="2"/>
      <c r="D238" s="63"/>
      <c r="E238" s="63"/>
      <c r="F238" s="75"/>
      <c r="G238" s="80"/>
      <c r="H238" s="2"/>
      <c r="I238" s="2"/>
      <c r="J238" s="2"/>
      <c r="K238" s="2"/>
      <c r="L238" s="2"/>
      <c r="M238" s="2"/>
      <c r="N238" s="2"/>
      <c r="O238" s="2"/>
      <c r="P238" s="2"/>
      <c r="Q238" s="2"/>
      <c r="R238" s="2"/>
      <c r="S238" s="2"/>
      <c r="T238" s="2"/>
      <c r="U238" s="2"/>
      <c r="V238" s="2"/>
      <c r="W238" s="2"/>
      <c r="X238" s="2"/>
      <c r="Y238" s="2"/>
      <c r="Z238" s="2"/>
    </row>
    <row r="239" spans="1:26" ht="12" customHeight="1">
      <c r="A239" s="50"/>
      <c r="B239" s="79"/>
      <c r="C239" s="2"/>
      <c r="D239" s="63"/>
      <c r="E239" s="63"/>
      <c r="F239" s="75"/>
      <c r="G239" s="80"/>
      <c r="H239" s="2"/>
      <c r="I239" s="2"/>
      <c r="J239" s="2"/>
      <c r="K239" s="2"/>
      <c r="L239" s="2"/>
      <c r="M239" s="2"/>
      <c r="N239" s="2"/>
      <c r="O239" s="2"/>
      <c r="P239" s="2"/>
      <c r="Q239" s="2"/>
      <c r="R239" s="2"/>
      <c r="S239" s="2"/>
      <c r="T239" s="2"/>
      <c r="U239" s="2"/>
      <c r="V239" s="2"/>
      <c r="W239" s="2"/>
      <c r="X239" s="2"/>
      <c r="Y239" s="2"/>
      <c r="Z239" s="2"/>
    </row>
    <row r="240" spans="1:26" ht="12" customHeight="1">
      <c r="A240" s="50"/>
      <c r="B240" s="79"/>
      <c r="C240" s="2"/>
      <c r="D240" s="63"/>
      <c r="E240" s="63"/>
      <c r="F240" s="75"/>
      <c r="G240" s="80"/>
      <c r="H240" s="2"/>
      <c r="I240" s="2"/>
      <c r="J240" s="2"/>
      <c r="K240" s="2"/>
      <c r="L240" s="2"/>
      <c r="M240" s="2"/>
      <c r="N240" s="2"/>
      <c r="O240" s="2"/>
      <c r="P240" s="2"/>
      <c r="Q240" s="2"/>
      <c r="R240" s="2"/>
      <c r="S240" s="2"/>
      <c r="T240" s="2"/>
      <c r="U240" s="2"/>
      <c r="V240" s="2"/>
      <c r="W240" s="2"/>
      <c r="X240" s="2"/>
      <c r="Y240" s="2"/>
      <c r="Z240" s="2"/>
    </row>
    <row r="241" spans="1:26" ht="12" customHeight="1">
      <c r="A241" s="50"/>
      <c r="B241" s="79"/>
      <c r="C241" s="2"/>
      <c r="D241" s="63"/>
      <c r="E241" s="63"/>
      <c r="F241" s="75"/>
      <c r="G241" s="80"/>
      <c r="H241" s="2"/>
      <c r="I241" s="2"/>
      <c r="J241" s="2"/>
      <c r="K241" s="2"/>
      <c r="L241" s="2"/>
      <c r="M241" s="2"/>
      <c r="N241" s="2"/>
      <c r="O241" s="2"/>
      <c r="P241" s="2"/>
      <c r="Q241" s="2"/>
      <c r="R241" s="2"/>
      <c r="S241" s="2"/>
      <c r="T241" s="2"/>
      <c r="U241" s="2"/>
      <c r="V241" s="2"/>
      <c r="W241" s="2"/>
      <c r="X241" s="2"/>
      <c r="Y241" s="2"/>
      <c r="Z241" s="2"/>
    </row>
    <row r="242" spans="1:26" ht="12" customHeight="1">
      <c r="A242" s="50"/>
      <c r="B242" s="79"/>
      <c r="C242" s="2"/>
      <c r="D242" s="63"/>
      <c r="E242" s="63"/>
      <c r="F242" s="75"/>
      <c r="G242" s="80"/>
      <c r="H242" s="2"/>
      <c r="I242" s="2"/>
      <c r="J242" s="2"/>
      <c r="K242" s="2"/>
      <c r="L242" s="2"/>
      <c r="M242" s="2"/>
      <c r="N242" s="2"/>
      <c r="O242" s="2"/>
      <c r="P242" s="2"/>
      <c r="Q242" s="2"/>
      <c r="R242" s="2"/>
      <c r="S242" s="2"/>
      <c r="T242" s="2"/>
      <c r="U242" s="2"/>
      <c r="V242" s="2"/>
      <c r="W242" s="2"/>
      <c r="X242" s="2"/>
      <c r="Y242" s="2"/>
      <c r="Z242" s="2"/>
    </row>
    <row r="243" spans="1:26" ht="12" customHeight="1">
      <c r="A243" s="50"/>
      <c r="B243" s="79"/>
      <c r="C243" s="2"/>
      <c r="D243" s="63"/>
      <c r="E243" s="63"/>
      <c r="F243" s="75"/>
      <c r="G243" s="80"/>
      <c r="H243" s="2"/>
      <c r="I243" s="2"/>
      <c r="J243" s="2"/>
      <c r="K243" s="2"/>
      <c r="L243" s="2"/>
      <c r="M243" s="2"/>
      <c r="N243" s="2"/>
      <c r="O243" s="2"/>
      <c r="P243" s="2"/>
      <c r="Q243" s="2"/>
      <c r="R243" s="2"/>
      <c r="S243" s="2"/>
      <c r="T243" s="2"/>
      <c r="U243" s="2"/>
      <c r="V243" s="2"/>
      <c r="W243" s="2"/>
      <c r="X243" s="2"/>
      <c r="Y243" s="2"/>
      <c r="Z243" s="2"/>
    </row>
    <row r="244" spans="1:26" ht="12" customHeight="1">
      <c r="A244" s="50"/>
      <c r="B244" s="79"/>
      <c r="C244" s="2"/>
      <c r="D244" s="63"/>
      <c r="E244" s="63"/>
      <c r="F244" s="75"/>
      <c r="G244" s="80"/>
      <c r="H244" s="2"/>
      <c r="I244" s="2"/>
      <c r="J244" s="2"/>
      <c r="K244" s="2"/>
      <c r="L244" s="2"/>
      <c r="M244" s="2"/>
      <c r="N244" s="2"/>
      <c r="O244" s="2"/>
      <c r="P244" s="2"/>
      <c r="Q244" s="2"/>
      <c r="R244" s="2"/>
      <c r="S244" s="2"/>
      <c r="T244" s="2"/>
      <c r="U244" s="2"/>
      <c r="V244" s="2"/>
      <c r="W244" s="2"/>
      <c r="X244" s="2"/>
      <c r="Y244" s="2"/>
      <c r="Z244" s="2"/>
    </row>
    <row r="245" spans="1:26" ht="12" customHeight="1">
      <c r="A245" s="50"/>
      <c r="B245" s="79"/>
      <c r="C245" s="2"/>
      <c r="D245" s="63"/>
      <c r="E245" s="63"/>
      <c r="F245" s="75"/>
      <c r="G245" s="80"/>
      <c r="H245" s="2"/>
      <c r="I245" s="2"/>
      <c r="J245" s="2"/>
      <c r="K245" s="2"/>
      <c r="L245" s="2"/>
      <c r="M245" s="2"/>
      <c r="N245" s="2"/>
      <c r="O245" s="2"/>
      <c r="P245" s="2"/>
      <c r="Q245" s="2"/>
      <c r="R245" s="2"/>
      <c r="S245" s="2"/>
      <c r="T245" s="2"/>
      <c r="U245" s="2"/>
      <c r="V245" s="2"/>
      <c r="W245" s="2"/>
      <c r="X245" s="2"/>
      <c r="Y245" s="2"/>
      <c r="Z245" s="2"/>
    </row>
    <row r="246" spans="1:26" ht="12" customHeight="1">
      <c r="A246" s="50"/>
      <c r="B246" s="79"/>
      <c r="C246" s="2"/>
      <c r="D246" s="63"/>
      <c r="E246" s="63"/>
      <c r="F246" s="75"/>
      <c r="G246" s="80"/>
      <c r="H246" s="2"/>
      <c r="I246" s="2"/>
      <c r="J246" s="2"/>
      <c r="K246" s="2"/>
      <c r="L246" s="2"/>
      <c r="M246" s="2"/>
      <c r="N246" s="2"/>
      <c r="O246" s="2"/>
      <c r="P246" s="2"/>
      <c r="Q246" s="2"/>
      <c r="R246" s="2"/>
      <c r="S246" s="2"/>
      <c r="T246" s="2"/>
      <c r="U246" s="2"/>
      <c r="V246" s="2"/>
      <c r="W246" s="2"/>
      <c r="X246" s="2"/>
      <c r="Y246" s="2"/>
      <c r="Z246" s="2"/>
    </row>
    <row r="247" spans="1:26" ht="12" customHeight="1">
      <c r="A247" s="50"/>
      <c r="B247" s="79"/>
      <c r="C247" s="2"/>
      <c r="D247" s="63"/>
      <c r="E247" s="63"/>
      <c r="F247" s="75"/>
      <c r="G247" s="80"/>
      <c r="H247" s="2"/>
      <c r="I247" s="2"/>
      <c r="J247" s="2"/>
      <c r="K247" s="2"/>
      <c r="L247" s="2"/>
      <c r="M247" s="2"/>
      <c r="N247" s="2"/>
      <c r="O247" s="2"/>
      <c r="P247" s="2"/>
      <c r="Q247" s="2"/>
      <c r="R247" s="2"/>
      <c r="S247" s="2"/>
      <c r="T247" s="2"/>
      <c r="U247" s="2"/>
      <c r="V247" s="2"/>
      <c r="W247" s="2"/>
      <c r="X247" s="2"/>
      <c r="Y247" s="2"/>
      <c r="Z247" s="2"/>
    </row>
    <row r="248" spans="1:26" ht="12" customHeight="1">
      <c r="A248" s="50"/>
      <c r="B248" s="79"/>
      <c r="C248" s="2"/>
      <c r="D248" s="63"/>
      <c r="E248" s="63"/>
      <c r="F248" s="75"/>
      <c r="G248" s="80"/>
      <c r="H248" s="2"/>
      <c r="I248" s="2"/>
      <c r="J248" s="2"/>
      <c r="K248" s="2"/>
      <c r="L248" s="2"/>
      <c r="M248" s="2"/>
      <c r="N248" s="2"/>
      <c r="O248" s="2"/>
      <c r="P248" s="2"/>
      <c r="Q248" s="2"/>
      <c r="R248" s="2"/>
      <c r="S248" s="2"/>
      <c r="T248" s="2"/>
      <c r="U248" s="2"/>
      <c r="V248" s="2"/>
      <c r="W248" s="2"/>
      <c r="X248" s="2"/>
      <c r="Y248" s="2"/>
      <c r="Z248" s="2"/>
    </row>
    <row r="249" spans="1:26" ht="12" customHeight="1">
      <c r="A249" s="50"/>
      <c r="B249" s="79"/>
      <c r="C249" s="2"/>
      <c r="D249" s="63"/>
      <c r="E249" s="63"/>
      <c r="F249" s="75"/>
      <c r="G249" s="80"/>
      <c r="H249" s="2"/>
      <c r="I249" s="2"/>
      <c r="J249" s="2"/>
      <c r="K249" s="2"/>
      <c r="L249" s="2"/>
      <c r="M249" s="2"/>
      <c r="N249" s="2"/>
      <c r="O249" s="2"/>
      <c r="P249" s="2"/>
      <c r="Q249" s="2"/>
      <c r="R249" s="2"/>
      <c r="S249" s="2"/>
      <c r="T249" s="2"/>
      <c r="U249" s="2"/>
      <c r="V249" s="2"/>
      <c r="W249" s="2"/>
      <c r="X249" s="2"/>
      <c r="Y249" s="2"/>
      <c r="Z249" s="2"/>
    </row>
    <row r="250" spans="1:26" ht="12" customHeight="1">
      <c r="A250" s="50"/>
      <c r="B250" s="79"/>
      <c r="C250" s="2"/>
      <c r="D250" s="63"/>
      <c r="E250" s="63"/>
      <c r="F250" s="75"/>
      <c r="G250" s="80"/>
      <c r="H250" s="2"/>
      <c r="I250" s="2"/>
      <c r="J250" s="2"/>
      <c r="K250" s="2"/>
      <c r="L250" s="2"/>
      <c r="M250" s="2"/>
      <c r="N250" s="2"/>
      <c r="O250" s="2"/>
      <c r="P250" s="2"/>
      <c r="Q250" s="2"/>
      <c r="R250" s="2"/>
      <c r="S250" s="2"/>
      <c r="T250" s="2"/>
      <c r="U250" s="2"/>
      <c r="V250" s="2"/>
      <c r="W250" s="2"/>
      <c r="X250" s="2"/>
      <c r="Y250" s="2"/>
      <c r="Z250" s="2"/>
    </row>
    <row r="251" spans="1:26" ht="12" customHeight="1">
      <c r="A251" s="50"/>
      <c r="B251" s="79"/>
      <c r="C251" s="2"/>
      <c r="D251" s="63"/>
      <c r="E251" s="63"/>
      <c r="F251" s="75"/>
      <c r="G251" s="80"/>
      <c r="H251" s="2"/>
      <c r="I251" s="2"/>
      <c r="J251" s="2"/>
      <c r="K251" s="2"/>
      <c r="L251" s="2"/>
      <c r="M251" s="2"/>
      <c r="N251" s="2"/>
      <c r="O251" s="2"/>
      <c r="P251" s="2"/>
      <c r="Q251" s="2"/>
      <c r="R251" s="2"/>
      <c r="S251" s="2"/>
      <c r="T251" s="2"/>
      <c r="U251" s="2"/>
      <c r="V251" s="2"/>
      <c r="W251" s="2"/>
      <c r="X251" s="2"/>
      <c r="Y251" s="2"/>
      <c r="Z251" s="2"/>
    </row>
    <row r="252" spans="1:26" ht="12" customHeight="1">
      <c r="A252" s="50"/>
      <c r="B252" s="79"/>
      <c r="C252" s="2"/>
      <c r="D252" s="63"/>
      <c r="E252" s="63"/>
      <c r="F252" s="75"/>
      <c r="G252" s="80"/>
      <c r="H252" s="2"/>
      <c r="I252" s="2"/>
      <c r="J252" s="2"/>
      <c r="K252" s="2"/>
      <c r="L252" s="2"/>
      <c r="M252" s="2"/>
      <c r="N252" s="2"/>
      <c r="O252" s="2"/>
      <c r="P252" s="2"/>
      <c r="Q252" s="2"/>
      <c r="R252" s="2"/>
      <c r="S252" s="2"/>
      <c r="T252" s="2"/>
      <c r="U252" s="2"/>
      <c r="V252" s="2"/>
      <c r="W252" s="2"/>
      <c r="X252" s="2"/>
      <c r="Y252" s="2"/>
      <c r="Z252" s="2"/>
    </row>
    <row r="253" spans="1:26" ht="12" customHeight="1">
      <c r="A253" s="50"/>
      <c r="B253" s="79"/>
      <c r="C253" s="2"/>
      <c r="D253" s="63"/>
      <c r="E253" s="63"/>
      <c r="F253" s="75"/>
      <c r="G253" s="80"/>
      <c r="H253" s="2"/>
      <c r="I253" s="2"/>
      <c r="J253" s="2"/>
      <c r="K253" s="2"/>
      <c r="L253" s="2"/>
      <c r="M253" s="2"/>
      <c r="N253" s="2"/>
      <c r="O253" s="2"/>
      <c r="P253" s="2"/>
      <c r="Q253" s="2"/>
      <c r="R253" s="2"/>
      <c r="S253" s="2"/>
      <c r="T253" s="2"/>
      <c r="U253" s="2"/>
      <c r="V253" s="2"/>
      <c r="W253" s="2"/>
      <c r="X253" s="2"/>
      <c r="Y253" s="2"/>
      <c r="Z253" s="2"/>
    </row>
    <row r="254" spans="1:26" ht="12" customHeight="1">
      <c r="A254" s="50"/>
      <c r="B254" s="79"/>
      <c r="C254" s="2"/>
      <c r="D254" s="63"/>
      <c r="E254" s="63"/>
      <c r="F254" s="75"/>
      <c r="G254" s="80"/>
      <c r="H254" s="2"/>
      <c r="I254" s="2"/>
      <c r="J254" s="2"/>
      <c r="K254" s="2"/>
      <c r="L254" s="2"/>
      <c r="M254" s="2"/>
      <c r="N254" s="2"/>
      <c r="O254" s="2"/>
      <c r="P254" s="2"/>
      <c r="Q254" s="2"/>
      <c r="R254" s="2"/>
      <c r="S254" s="2"/>
      <c r="T254" s="2"/>
      <c r="U254" s="2"/>
      <c r="V254" s="2"/>
      <c r="W254" s="2"/>
      <c r="X254" s="2"/>
      <c r="Y254" s="2"/>
      <c r="Z254" s="2"/>
    </row>
    <row r="255" spans="1:26" ht="12" customHeight="1">
      <c r="A255" s="50"/>
      <c r="B255" s="79"/>
      <c r="C255" s="2"/>
      <c r="D255" s="63"/>
      <c r="E255" s="63"/>
      <c r="F255" s="75"/>
      <c r="G255" s="80"/>
      <c r="H255" s="2"/>
      <c r="I255" s="2"/>
      <c r="J255" s="2"/>
      <c r="K255" s="2"/>
      <c r="L255" s="2"/>
      <c r="M255" s="2"/>
      <c r="N255" s="2"/>
      <c r="O255" s="2"/>
      <c r="P255" s="2"/>
      <c r="Q255" s="2"/>
      <c r="R255" s="2"/>
      <c r="S255" s="2"/>
      <c r="T255" s="2"/>
      <c r="U255" s="2"/>
      <c r="V255" s="2"/>
      <c r="W255" s="2"/>
      <c r="X255" s="2"/>
      <c r="Y255" s="2"/>
      <c r="Z255" s="2"/>
    </row>
    <row r="256" spans="1:26" ht="12" customHeight="1">
      <c r="A256" s="50"/>
      <c r="B256" s="79"/>
      <c r="C256" s="2"/>
      <c r="D256" s="63"/>
      <c r="E256" s="63"/>
      <c r="F256" s="75"/>
      <c r="G256" s="80"/>
      <c r="H256" s="2"/>
      <c r="I256" s="2"/>
      <c r="J256" s="2"/>
      <c r="K256" s="2"/>
      <c r="L256" s="2"/>
      <c r="M256" s="2"/>
      <c r="N256" s="2"/>
      <c r="O256" s="2"/>
      <c r="P256" s="2"/>
      <c r="Q256" s="2"/>
      <c r="R256" s="2"/>
      <c r="S256" s="2"/>
      <c r="T256" s="2"/>
      <c r="U256" s="2"/>
      <c r="V256" s="2"/>
      <c r="W256" s="2"/>
      <c r="X256" s="2"/>
      <c r="Y256" s="2"/>
      <c r="Z256" s="2"/>
    </row>
    <row r="257" spans="1:26" ht="12" customHeight="1">
      <c r="A257" s="50"/>
      <c r="B257" s="79"/>
      <c r="C257" s="2"/>
      <c r="D257" s="63"/>
      <c r="E257" s="63"/>
      <c r="F257" s="75"/>
      <c r="G257" s="80"/>
      <c r="H257" s="2"/>
      <c r="I257" s="2"/>
      <c r="J257" s="2"/>
      <c r="K257" s="2"/>
      <c r="L257" s="2"/>
      <c r="M257" s="2"/>
      <c r="N257" s="2"/>
      <c r="O257" s="2"/>
      <c r="P257" s="2"/>
      <c r="Q257" s="2"/>
      <c r="R257" s="2"/>
      <c r="S257" s="2"/>
      <c r="T257" s="2"/>
      <c r="U257" s="2"/>
      <c r="V257" s="2"/>
      <c r="W257" s="2"/>
      <c r="X257" s="2"/>
      <c r="Y257" s="2"/>
      <c r="Z257" s="2"/>
    </row>
    <row r="258" spans="1:26" ht="12" customHeight="1">
      <c r="A258" s="50"/>
      <c r="B258" s="79"/>
      <c r="C258" s="2"/>
      <c r="D258" s="63"/>
      <c r="E258" s="63"/>
      <c r="F258" s="75"/>
      <c r="G258" s="80"/>
      <c r="H258" s="2"/>
      <c r="I258" s="2"/>
      <c r="J258" s="2"/>
      <c r="K258" s="2"/>
      <c r="L258" s="2"/>
      <c r="M258" s="2"/>
      <c r="N258" s="2"/>
      <c r="O258" s="2"/>
      <c r="P258" s="2"/>
      <c r="Q258" s="2"/>
      <c r="R258" s="2"/>
      <c r="S258" s="2"/>
      <c r="T258" s="2"/>
      <c r="U258" s="2"/>
      <c r="V258" s="2"/>
      <c r="W258" s="2"/>
      <c r="X258" s="2"/>
      <c r="Y258" s="2"/>
      <c r="Z258" s="2"/>
    </row>
    <row r="259" spans="1:26" ht="12" customHeight="1">
      <c r="A259" s="50"/>
      <c r="B259" s="79"/>
      <c r="C259" s="2"/>
      <c r="D259" s="63"/>
      <c r="E259" s="63"/>
      <c r="F259" s="75"/>
      <c r="G259" s="80"/>
      <c r="H259" s="2"/>
      <c r="I259" s="2"/>
      <c r="J259" s="2"/>
      <c r="K259" s="2"/>
      <c r="L259" s="2"/>
      <c r="M259" s="2"/>
      <c r="N259" s="2"/>
      <c r="O259" s="2"/>
      <c r="P259" s="2"/>
      <c r="Q259" s="2"/>
      <c r="R259" s="2"/>
      <c r="S259" s="2"/>
      <c r="T259" s="2"/>
      <c r="U259" s="2"/>
      <c r="V259" s="2"/>
      <c r="W259" s="2"/>
      <c r="X259" s="2"/>
      <c r="Y259" s="2"/>
      <c r="Z259" s="2"/>
    </row>
    <row r="260" spans="1:26" ht="12" customHeight="1">
      <c r="A260" s="50"/>
      <c r="B260" s="79"/>
      <c r="C260" s="2"/>
      <c r="D260" s="63"/>
      <c r="E260" s="63"/>
      <c r="F260" s="75"/>
      <c r="G260" s="80"/>
      <c r="H260" s="2"/>
      <c r="I260" s="2"/>
      <c r="J260" s="2"/>
      <c r="K260" s="2"/>
      <c r="L260" s="2"/>
      <c r="M260" s="2"/>
      <c r="N260" s="2"/>
      <c r="O260" s="2"/>
      <c r="P260" s="2"/>
      <c r="Q260" s="2"/>
      <c r="R260" s="2"/>
      <c r="S260" s="2"/>
      <c r="T260" s="2"/>
      <c r="U260" s="2"/>
      <c r="V260" s="2"/>
      <c r="W260" s="2"/>
      <c r="X260" s="2"/>
      <c r="Y260" s="2"/>
      <c r="Z260" s="2"/>
    </row>
    <row r="261" spans="1:26" ht="12" customHeight="1">
      <c r="A261" s="50"/>
      <c r="B261" s="79"/>
      <c r="C261" s="2"/>
      <c r="D261" s="63"/>
      <c r="E261" s="63"/>
      <c r="F261" s="75"/>
      <c r="G261" s="80"/>
      <c r="H261" s="2"/>
      <c r="I261" s="2"/>
      <c r="J261" s="2"/>
      <c r="K261" s="2"/>
      <c r="L261" s="2"/>
      <c r="M261" s="2"/>
      <c r="N261" s="2"/>
      <c r="O261" s="2"/>
      <c r="P261" s="2"/>
      <c r="Q261" s="2"/>
      <c r="R261" s="2"/>
      <c r="S261" s="2"/>
      <c r="T261" s="2"/>
      <c r="U261" s="2"/>
      <c r="V261" s="2"/>
      <c r="W261" s="2"/>
      <c r="X261" s="2"/>
      <c r="Y261" s="2"/>
      <c r="Z261" s="2"/>
    </row>
    <row r="262" spans="1:26" ht="12" customHeight="1">
      <c r="A262" s="50"/>
      <c r="B262" s="79"/>
      <c r="C262" s="2"/>
      <c r="D262" s="63"/>
      <c r="E262" s="63"/>
      <c r="F262" s="75"/>
      <c r="G262" s="80"/>
      <c r="H262" s="2"/>
      <c r="I262" s="2"/>
      <c r="J262" s="2"/>
      <c r="K262" s="2"/>
      <c r="L262" s="2"/>
      <c r="M262" s="2"/>
      <c r="N262" s="2"/>
      <c r="O262" s="2"/>
      <c r="P262" s="2"/>
      <c r="Q262" s="2"/>
      <c r="R262" s="2"/>
      <c r="S262" s="2"/>
      <c r="T262" s="2"/>
      <c r="U262" s="2"/>
      <c r="V262" s="2"/>
      <c r="W262" s="2"/>
      <c r="X262" s="2"/>
      <c r="Y262" s="2"/>
      <c r="Z262" s="2"/>
    </row>
    <row r="263" spans="1:26" ht="12" customHeight="1">
      <c r="A263" s="50"/>
      <c r="B263" s="79"/>
      <c r="C263" s="2"/>
      <c r="D263" s="63"/>
      <c r="E263" s="63"/>
      <c r="F263" s="75"/>
      <c r="G263" s="80"/>
      <c r="H263" s="2"/>
      <c r="I263" s="2"/>
      <c r="J263" s="2"/>
      <c r="K263" s="2"/>
      <c r="L263" s="2"/>
      <c r="M263" s="2"/>
      <c r="N263" s="2"/>
      <c r="O263" s="2"/>
      <c r="P263" s="2"/>
      <c r="Q263" s="2"/>
      <c r="R263" s="2"/>
      <c r="S263" s="2"/>
      <c r="T263" s="2"/>
      <c r="U263" s="2"/>
      <c r="V263" s="2"/>
      <c r="W263" s="2"/>
      <c r="X263" s="2"/>
      <c r="Y263" s="2"/>
      <c r="Z263" s="2"/>
    </row>
    <row r="264" spans="1:26" ht="12" customHeight="1">
      <c r="A264" s="50"/>
      <c r="B264" s="79"/>
      <c r="C264" s="2"/>
      <c r="D264" s="63"/>
      <c r="E264" s="63"/>
      <c r="F264" s="75"/>
      <c r="G264" s="80"/>
      <c r="H264" s="2"/>
      <c r="I264" s="2"/>
      <c r="J264" s="2"/>
      <c r="K264" s="2"/>
      <c r="L264" s="2"/>
      <c r="M264" s="2"/>
      <c r="N264" s="2"/>
      <c r="O264" s="2"/>
      <c r="P264" s="2"/>
      <c r="Q264" s="2"/>
      <c r="R264" s="2"/>
      <c r="S264" s="2"/>
      <c r="T264" s="2"/>
      <c r="U264" s="2"/>
      <c r="V264" s="2"/>
      <c r="W264" s="2"/>
      <c r="X264" s="2"/>
      <c r="Y264" s="2"/>
      <c r="Z264" s="2"/>
    </row>
    <row r="265" spans="1:26" ht="12" customHeight="1">
      <c r="A265" s="50"/>
      <c r="B265" s="79"/>
      <c r="C265" s="2"/>
      <c r="D265" s="63"/>
      <c r="E265" s="63"/>
      <c r="F265" s="75"/>
      <c r="G265" s="80"/>
      <c r="H265" s="2"/>
      <c r="I265" s="2"/>
      <c r="J265" s="2"/>
      <c r="K265" s="2"/>
      <c r="L265" s="2"/>
      <c r="M265" s="2"/>
      <c r="N265" s="2"/>
      <c r="O265" s="2"/>
      <c r="P265" s="2"/>
      <c r="Q265" s="2"/>
      <c r="R265" s="2"/>
      <c r="S265" s="2"/>
      <c r="T265" s="2"/>
      <c r="U265" s="2"/>
      <c r="V265" s="2"/>
      <c r="W265" s="2"/>
      <c r="X265" s="2"/>
      <c r="Y265" s="2"/>
      <c r="Z265" s="2"/>
    </row>
    <row r="266" spans="1:26" ht="12" customHeight="1">
      <c r="A266" s="50"/>
      <c r="B266" s="79"/>
      <c r="C266" s="2"/>
      <c r="D266" s="63"/>
      <c r="E266" s="63"/>
      <c r="F266" s="75"/>
      <c r="G266" s="80"/>
      <c r="H266" s="2"/>
      <c r="I266" s="2"/>
      <c r="J266" s="2"/>
      <c r="K266" s="2"/>
      <c r="L266" s="2"/>
      <c r="M266" s="2"/>
      <c r="N266" s="2"/>
      <c r="O266" s="2"/>
      <c r="P266" s="2"/>
      <c r="Q266" s="2"/>
      <c r="R266" s="2"/>
      <c r="S266" s="2"/>
      <c r="T266" s="2"/>
      <c r="U266" s="2"/>
      <c r="V266" s="2"/>
      <c r="W266" s="2"/>
      <c r="X266" s="2"/>
      <c r="Y266" s="2"/>
      <c r="Z266" s="2"/>
    </row>
    <row r="267" spans="1:26" ht="12" customHeight="1">
      <c r="A267" s="50"/>
      <c r="B267" s="79"/>
      <c r="C267" s="2"/>
      <c r="D267" s="63"/>
      <c r="E267" s="63"/>
      <c r="F267" s="75"/>
      <c r="G267" s="80"/>
      <c r="H267" s="2"/>
      <c r="I267" s="2"/>
      <c r="J267" s="2"/>
      <c r="K267" s="2"/>
      <c r="L267" s="2"/>
      <c r="M267" s="2"/>
      <c r="N267" s="2"/>
      <c r="O267" s="2"/>
      <c r="P267" s="2"/>
      <c r="Q267" s="2"/>
      <c r="R267" s="2"/>
      <c r="S267" s="2"/>
      <c r="T267" s="2"/>
      <c r="U267" s="2"/>
      <c r="V267" s="2"/>
      <c r="W267" s="2"/>
      <c r="X267" s="2"/>
      <c r="Y267" s="2"/>
      <c r="Z267" s="2"/>
    </row>
    <row r="268" spans="1:26" ht="12" customHeight="1">
      <c r="A268" s="50"/>
      <c r="B268" s="79"/>
      <c r="C268" s="2"/>
      <c r="D268" s="63"/>
      <c r="E268" s="63"/>
      <c r="F268" s="75"/>
      <c r="G268" s="80"/>
      <c r="H268" s="2"/>
      <c r="I268" s="2"/>
      <c r="J268" s="2"/>
      <c r="K268" s="2"/>
      <c r="L268" s="2"/>
      <c r="M268" s="2"/>
      <c r="N268" s="2"/>
      <c r="O268" s="2"/>
      <c r="P268" s="2"/>
      <c r="Q268" s="2"/>
      <c r="R268" s="2"/>
      <c r="S268" s="2"/>
      <c r="T268" s="2"/>
      <c r="U268" s="2"/>
      <c r="V268" s="2"/>
      <c r="W268" s="2"/>
      <c r="X268" s="2"/>
      <c r="Y268" s="2"/>
      <c r="Z268" s="2"/>
    </row>
    <row r="269" spans="1:26" ht="12" customHeight="1">
      <c r="A269" s="50"/>
      <c r="B269" s="79"/>
      <c r="C269" s="2"/>
      <c r="D269" s="63"/>
      <c r="E269" s="63"/>
      <c r="F269" s="75"/>
      <c r="G269" s="80"/>
      <c r="H269" s="2"/>
      <c r="I269" s="2"/>
      <c r="J269" s="2"/>
      <c r="K269" s="2"/>
      <c r="L269" s="2"/>
      <c r="M269" s="2"/>
      <c r="N269" s="2"/>
      <c r="O269" s="2"/>
      <c r="P269" s="2"/>
      <c r="Q269" s="2"/>
      <c r="R269" s="2"/>
      <c r="S269" s="2"/>
      <c r="T269" s="2"/>
      <c r="U269" s="2"/>
      <c r="V269" s="2"/>
      <c r="W269" s="2"/>
      <c r="X269" s="2"/>
      <c r="Y269" s="2"/>
      <c r="Z269" s="2"/>
    </row>
    <row r="270" spans="1:26" ht="12" customHeight="1">
      <c r="A270" s="50"/>
      <c r="B270" s="79"/>
      <c r="C270" s="2"/>
      <c r="D270" s="63"/>
      <c r="E270" s="63"/>
      <c r="F270" s="75"/>
      <c r="G270" s="80"/>
      <c r="H270" s="2"/>
      <c r="I270" s="2"/>
      <c r="J270" s="2"/>
      <c r="K270" s="2"/>
      <c r="L270" s="2"/>
      <c r="M270" s="2"/>
      <c r="N270" s="2"/>
      <c r="O270" s="2"/>
      <c r="P270" s="2"/>
      <c r="Q270" s="2"/>
      <c r="R270" s="2"/>
      <c r="S270" s="2"/>
      <c r="T270" s="2"/>
      <c r="U270" s="2"/>
      <c r="V270" s="2"/>
      <c r="W270" s="2"/>
      <c r="X270" s="2"/>
      <c r="Y270" s="2"/>
      <c r="Z270" s="2"/>
    </row>
    <row r="271" spans="1:26" ht="15.75" customHeight="1"/>
    <row r="272" spans="1:2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62:A68"/>
    <mergeCell ref="A1:B1"/>
    <mergeCell ref="C1:D1"/>
    <mergeCell ref="A10:A13"/>
    <mergeCell ref="A20:A23"/>
    <mergeCell ref="A52:A57"/>
  </mergeCells>
  <pageMargins left="0.70866141732283472" right="0.70866141732283472" top="0.74803149606299213" bottom="0.74803149606299213" header="0" footer="0"/>
  <pageSetup scale="97" orientation="portrait" r:id="rId1"/>
  <rowBreaks count="1" manualBreakCount="1">
    <brk id="1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1073"/>
  <sheetViews>
    <sheetView view="pageBreakPreview" zoomScale="160" zoomScaleNormal="115" zoomScaleSheetLayoutView="160" workbookViewId="0">
      <pane ySplit="2" topLeftCell="A147" activePane="bottomLeft" state="frozen"/>
      <selection activeCell="B159" sqref="B159"/>
      <selection pane="bottomLeft" activeCell="E154" sqref="E154"/>
    </sheetView>
  </sheetViews>
  <sheetFormatPr defaultColWidth="14.33203125" defaultRowHeight="15" customHeight="1"/>
  <cols>
    <col min="1" max="1" width="7.6640625" customWidth="1"/>
    <col min="2" max="2" width="48.1640625" customWidth="1"/>
    <col min="3" max="3" width="4.83203125" customWidth="1"/>
    <col min="4" max="5" width="10.83203125" customWidth="1"/>
    <col min="6" max="6" width="20.83203125" customWidth="1"/>
    <col min="7" max="10" width="9.33203125" customWidth="1"/>
    <col min="11" max="26" width="8" customWidth="1"/>
  </cols>
  <sheetData>
    <row r="1" spans="1:26" ht="72"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2" customHeight="1">
      <c r="A2" s="44" t="s">
        <v>30</v>
      </c>
      <c r="B2" s="44" t="s">
        <v>31</v>
      </c>
      <c r="C2" s="44" t="s">
        <v>32</v>
      </c>
      <c r="D2" s="46" t="s">
        <v>33</v>
      </c>
      <c r="E2" s="138" t="s">
        <v>34</v>
      </c>
      <c r="F2" s="46" t="s">
        <v>35</v>
      </c>
      <c r="G2" s="108"/>
      <c r="H2" s="108"/>
      <c r="I2" s="108"/>
      <c r="J2" s="108"/>
      <c r="K2" s="108"/>
      <c r="L2" s="108"/>
      <c r="M2" s="108"/>
      <c r="N2" s="108"/>
      <c r="O2" s="108"/>
      <c r="P2" s="108"/>
      <c r="Q2" s="108"/>
      <c r="R2" s="108"/>
      <c r="S2" s="108"/>
      <c r="T2" s="108"/>
      <c r="U2" s="108"/>
      <c r="V2" s="108"/>
      <c r="W2" s="108"/>
      <c r="X2" s="108"/>
      <c r="Y2" s="108"/>
      <c r="Z2" s="108"/>
    </row>
    <row r="3" spans="1:26" ht="12" customHeight="1">
      <c r="A3" s="2"/>
      <c r="B3" s="2"/>
      <c r="C3" s="2"/>
      <c r="D3" s="52"/>
      <c r="E3" s="139"/>
      <c r="F3" s="75"/>
      <c r="G3" s="82"/>
      <c r="H3" s="82"/>
      <c r="I3" s="82"/>
      <c r="J3" s="82"/>
      <c r="K3" s="82"/>
      <c r="L3" s="82"/>
      <c r="M3" s="82"/>
      <c r="N3" s="82"/>
      <c r="O3" s="82"/>
      <c r="P3" s="82"/>
      <c r="Q3" s="82"/>
      <c r="R3" s="82"/>
      <c r="S3" s="82"/>
      <c r="T3" s="82"/>
      <c r="U3" s="82"/>
      <c r="V3" s="82"/>
      <c r="W3" s="82"/>
      <c r="X3" s="82"/>
      <c r="Y3" s="82"/>
      <c r="Z3" s="82"/>
    </row>
    <row r="4" spans="1:26" ht="12" customHeight="1">
      <c r="A4" s="55">
        <v>600</v>
      </c>
      <c r="B4" s="140" t="s">
        <v>313</v>
      </c>
      <c r="C4" s="140"/>
      <c r="D4" s="140"/>
      <c r="E4" s="140"/>
      <c r="F4" s="141"/>
      <c r="G4" s="82"/>
      <c r="H4" s="82"/>
      <c r="I4" s="82"/>
      <c r="J4" s="82"/>
      <c r="K4" s="82"/>
      <c r="L4" s="82"/>
      <c r="M4" s="82"/>
      <c r="N4" s="82"/>
      <c r="O4" s="82"/>
      <c r="P4" s="82"/>
      <c r="Q4" s="82"/>
      <c r="R4" s="82"/>
      <c r="S4" s="82"/>
      <c r="T4" s="82"/>
      <c r="U4" s="82"/>
      <c r="V4" s="82"/>
      <c r="W4" s="82"/>
      <c r="X4" s="82"/>
      <c r="Y4" s="82"/>
      <c r="Z4" s="82"/>
    </row>
    <row r="5" spans="1:26" ht="12" customHeight="1">
      <c r="A5" s="142"/>
      <c r="B5" s="143"/>
      <c r="C5" s="144"/>
      <c r="D5" s="101"/>
      <c r="E5" s="145"/>
      <c r="F5" s="77"/>
      <c r="G5" s="82"/>
      <c r="H5" s="82"/>
      <c r="I5" s="82"/>
      <c r="J5" s="82"/>
      <c r="K5" s="82"/>
      <c r="L5" s="82"/>
      <c r="M5" s="82"/>
      <c r="N5" s="82"/>
      <c r="O5" s="82"/>
      <c r="P5" s="82"/>
      <c r="Q5" s="82"/>
      <c r="R5" s="82"/>
      <c r="S5" s="82"/>
      <c r="T5" s="82"/>
      <c r="U5" s="82"/>
      <c r="V5" s="82"/>
      <c r="W5" s="82"/>
      <c r="X5" s="82"/>
      <c r="Y5" s="82"/>
      <c r="Z5" s="82"/>
    </row>
    <row r="6" spans="1:26" ht="70.5" customHeight="1">
      <c r="A6" s="78"/>
      <c r="B6" s="69" t="s">
        <v>314</v>
      </c>
      <c r="C6" s="123"/>
      <c r="D6" s="123"/>
      <c r="E6" s="123"/>
      <c r="F6" s="123"/>
      <c r="G6" s="82"/>
      <c r="H6" s="82"/>
      <c r="I6" s="82"/>
      <c r="J6" s="82"/>
      <c r="K6" s="82"/>
      <c r="L6" s="82"/>
      <c r="M6" s="82"/>
      <c r="N6" s="82"/>
      <c r="O6" s="82"/>
      <c r="P6" s="82"/>
      <c r="Q6" s="82"/>
      <c r="R6" s="82"/>
      <c r="S6" s="82"/>
      <c r="T6" s="82"/>
      <c r="U6" s="82"/>
      <c r="V6" s="82"/>
      <c r="W6" s="82"/>
      <c r="X6" s="82"/>
      <c r="Y6" s="82"/>
      <c r="Z6" s="82"/>
    </row>
    <row r="7" spans="1:26" ht="252" customHeight="1">
      <c r="A7" s="128"/>
      <c r="B7" s="69" t="s">
        <v>315</v>
      </c>
      <c r="C7" s="123"/>
      <c r="D7" s="123"/>
      <c r="E7" s="123"/>
      <c r="F7" s="123"/>
      <c r="G7" s="82"/>
      <c r="H7" s="82"/>
      <c r="I7" s="82"/>
      <c r="J7" s="82"/>
      <c r="K7" s="82"/>
      <c r="L7" s="82"/>
      <c r="M7" s="82"/>
      <c r="N7" s="82"/>
      <c r="O7" s="82"/>
      <c r="P7" s="82"/>
      <c r="Q7" s="82"/>
      <c r="R7" s="82"/>
      <c r="S7" s="82"/>
      <c r="T7" s="82"/>
      <c r="U7" s="82"/>
      <c r="V7" s="82"/>
      <c r="W7" s="82"/>
      <c r="X7" s="82"/>
      <c r="Y7" s="82"/>
      <c r="Z7" s="82"/>
    </row>
    <row r="8" spans="1:26" ht="94.7" customHeight="1">
      <c r="A8" s="128"/>
      <c r="B8" s="69" t="s">
        <v>316</v>
      </c>
      <c r="C8" s="123"/>
      <c r="D8" s="123"/>
      <c r="E8" s="123"/>
      <c r="F8" s="123"/>
      <c r="G8" s="82"/>
      <c r="H8" s="82"/>
      <c r="I8" s="82"/>
      <c r="J8" s="82"/>
      <c r="K8" s="82"/>
      <c r="L8" s="82"/>
      <c r="M8" s="82"/>
      <c r="N8" s="82"/>
      <c r="O8" s="82"/>
      <c r="P8" s="82"/>
      <c r="Q8" s="82"/>
      <c r="R8" s="82"/>
      <c r="S8" s="82"/>
      <c r="T8" s="82"/>
      <c r="U8" s="82"/>
      <c r="V8" s="82"/>
      <c r="W8" s="82"/>
      <c r="X8" s="82"/>
      <c r="Y8" s="82"/>
      <c r="Z8" s="82"/>
    </row>
    <row r="9" spans="1:26" ht="30.75" customHeight="1">
      <c r="A9" s="128"/>
      <c r="B9" s="69" t="s">
        <v>317</v>
      </c>
      <c r="C9" s="123"/>
      <c r="D9" s="123"/>
      <c r="E9" s="123"/>
      <c r="F9" s="123"/>
      <c r="G9" s="82"/>
      <c r="H9" s="82"/>
      <c r="I9" s="82"/>
      <c r="J9" s="82"/>
      <c r="K9" s="82"/>
      <c r="L9" s="82"/>
      <c r="M9" s="82"/>
      <c r="N9" s="82"/>
      <c r="O9" s="82"/>
      <c r="P9" s="82"/>
      <c r="Q9" s="82"/>
      <c r="R9" s="82"/>
      <c r="S9" s="82"/>
      <c r="T9" s="82"/>
      <c r="U9" s="82"/>
      <c r="V9" s="82"/>
      <c r="W9" s="82"/>
      <c r="X9" s="82"/>
      <c r="Y9" s="82"/>
      <c r="Z9" s="82"/>
    </row>
    <row r="10" spans="1:26" ht="12" customHeight="1">
      <c r="A10" s="128"/>
      <c r="B10" s="10"/>
      <c r="C10" s="10"/>
      <c r="D10" s="10"/>
      <c r="E10" s="10"/>
      <c r="F10" s="10"/>
      <c r="G10" s="82"/>
      <c r="H10" s="82"/>
      <c r="I10" s="82"/>
      <c r="J10" s="82"/>
      <c r="K10" s="82"/>
      <c r="L10" s="82"/>
      <c r="M10" s="82"/>
      <c r="N10" s="82"/>
      <c r="O10" s="82"/>
      <c r="P10" s="82"/>
      <c r="Q10" s="82"/>
      <c r="R10" s="82"/>
      <c r="S10" s="82"/>
      <c r="T10" s="82"/>
      <c r="U10" s="82"/>
      <c r="V10" s="82"/>
      <c r="W10" s="82"/>
      <c r="X10" s="82"/>
      <c r="Y10" s="82"/>
      <c r="Z10" s="82"/>
    </row>
    <row r="11" spans="1:26" ht="12" customHeight="1">
      <c r="A11" s="128"/>
      <c r="B11" s="65" t="s">
        <v>318</v>
      </c>
      <c r="C11" s="10"/>
      <c r="D11" s="10"/>
      <c r="E11" s="10"/>
      <c r="F11" s="10"/>
      <c r="G11" s="82"/>
      <c r="H11" s="82"/>
      <c r="I11" s="82"/>
      <c r="J11" s="82"/>
      <c r="K11" s="82"/>
      <c r="L11" s="82"/>
      <c r="M11" s="82"/>
      <c r="N11" s="82"/>
      <c r="O11" s="82"/>
      <c r="P11" s="82"/>
      <c r="Q11" s="82"/>
      <c r="R11" s="82"/>
      <c r="S11" s="82"/>
      <c r="T11" s="82"/>
      <c r="U11" s="82"/>
      <c r="V11" s="82"/>
      <c r="W11" s="82"/>
      <c r="X11" s="82"/>
      <c r="Y11" s="82"/>
      <c r="Z11" s="82"/>
    </row>
    <row r="12" spans="1:26" ht="44.25" customHeight="1">
      <c r="A12" s="346">
        <f>A4+1</f>
        <v>601</v>
      </c>
      <c r="B12" s="65" t="s">
        <v>754</v>
      </c>
      <c r="C12" s="67"/>
      <c r="D12" s="68"/>
      <c r="E12" s="146"/>
      <c r="F12" s="75"/>
      <c r="G12" s="2"/>
      <c r="H12" s="2"/>
      <c r="I12" s="2"/>
      <c r="J12" s="2"/>
      <c r="K12" s="2"/>
      <c r="L12" s="2"/>
      <c r="M12" s="2"/>
      <c r="N12" s="2"/>
      <c r="O12" s="2"/>
      <c r="P12" s="2"/>
      <c r="Q12" s="2"/>
      <c r="R12" s="2"/>
      <c r="S12" s="2"/>
      <c r="T12" s="2"/>
      <c r="U12" s="2"/>
      <c r="V12" s="2"/>
      <c r="W12" s="2"/>
      <c r="X12" s="2"/>
      <c r="Y12" s="2"/>
      <c r="Z12" s="2"/>
    </row>
    <row r="13" spans="1:26" ht="257.45" customHeight="1">
      <c r="A13" s="347"/>
      <c r="B13" s="266" t="s">
        <v>755</v>
      </c>
      <c r="C13" s="67"/>
      <c r="D13" s="66"/>
      <c r="E13" s="53"/>
      <c r="F13" s="64"/>
      <c r="G13" s="2"/>
      <c r="H13" s="75"/>
      <c r="I13" s="75"/>
      <c r="J13" s="75"/>
      <c r="K13" s="2"/>
      <c r="L13" s="2"/>
      <c r="M13" s="2"/>
      <c r="N13" s="2"/>
      <c r="O13" s="2"/>
      <c r="P13" s="2"/>
      <c r="Q13" s="2"/>
      <c r="R13" s="2"/>
      <c r="S13" s="2"/>
      <c r="T13" s="2"/>
      <c r="U13" s="2"/>
      <c r="V13" s="2"/>
      <c r="W13" s="2"/>
      <c r="X13" s="2"/>
      <c r="Y13" s="2"/>
      <c r="Z13" s="2"/>
    </row>
    <row r="14" spans="1:26" ht="12.75">
      <c r="A14" s="347"/>
      <c r="B14" s="267" t="s">
        <v>756</v>
      </c>
      <c r="C14" s="67"/>
      <c r="D14" s="66"/>
      <c r="E14" s="53"/>
      <c r="F14" s="64"/>
      <c r="G14" s="2"/>
      <c r="H14" s="75"/>
      <c r="I14" s="75"/>
      <c r="J14" s="75"/>
      <c r="K14" s="2"/>
      <c r="L14" s="2"/>
      <c r="M14" s="2"/>
      <c r="N14" s="2"/>
      <c r="O14" s="2"/>
      <c r="P14" s="2"/>
      <c r="Q14" s="2"/>
      <c r="R14" s="2"/>
      <c r="S14" s="2"/>
      <c r="T14" s="2"/>
      <c r="U14" s="2"/>
      <c r="V14" s="2"/>
      <c r="W14" s="2"/>
      <c r="X14" s="2"/>
      <c r="Y14" s="2"/>
      <c r="Z14" s="2"/>
    </row>
    <row r="15" spans="1:26" ht="12" customHeight="1">
      <c r="A15" s="347"/>
      <c r="B15" s="65" t="s">
        <v>320</v>
      </c>
      <c r="C15" s="67"/>
      <c r="D15" s="66"/>
      <c r="E15" s="53"/>
      <c r="F15" s="64"/>
      <c r="G15" s="2"/>
      <c r="H15" s="75"/>
      <c r="I15" s="75"/>
      <c r="J15" s="75"/>
      <c r="K15" s="2"/>
      <c r="L15" s="2"/>
      <c r="M15" s="2"/>
      <c r="N15" s="2"/>
      <c r="O15" s="2"/>
      <c r="P15" s="2"/>
      <c r="Q15" s="2"/>
      <c r="R15" s="2"/>
      <c r="S15" s="2"/>
      <c r="T15" s="2"/>
      <c r="U15" s="2"/>
      <c r="V15" s="2"/>
      <c r="W15" s="2"/>
      <c r="X15" s="2"/>
      <c r="Y15" s="2"/>
      <c r="Z15" s="2"/>
    </row>
    <row r="16" spans="1:26" ht="12.75">
      <c r="A16" s="347"/>
      <c r="B16" s="266" t="s">
        <v>757</v>
      </c>
      <c r="C16" s="67" t="s">
        <v>45</v>
      </c>
      <c r="D16" s="66">
        <f>(5.1+1.2*2+1.1*2+1.2+2.4)*2.85</f>
        <v>37.905000000000001</v>
      </c>
      <c r="E16" s="53"/>
      <c r="F16" s="64"/>
      <c r="G16" s="2"/>
      <c r="H16" s="75"/>
      <c r="I16" s="75"/>
      <c r="J16" s="75"/>
      <c r="K16" s="2"/>
      <c r="L16" s="2"/>
      <c r="M16" s="2"/>
      <c r="N16" s="2"/>
      <c r="O16" s="2"/>
      <c r="P16" s="2"/>
      <c r="Q16" s="2"/>
      <c r="R16" s="2"/>
      <c r="S16" s="2"/>
      <c r="T16" s="2"/>
      <c r="U16" s="2"/>
      <c r="V16" s="2"/>
      <c r="W16" s="2"/>
      <c r="X16" s="2"/>
      <c r="Y16" s="2"/>
      <c r="Z16" s="2"/>
    </row>
    <row r="17" spans="1:26" ht="12" customHeight="1">
      <c r="A17" s="347"/>
      <c r="B17" s="65" t="s">
        <v>182</v>
      </c>
      <c r="C17" s="67"/>
      <c r="D17" s="66"/>
      <c r="E17" s="53"/>
      <c r="F17" s="64"/>
      <c r="G17" s="2"/>
      <c r="H17" s="2"/>
      <c r="I17" s="2"/>
      <c r="J17" s="2"/>
      <c r="K17" s="2"/>
      <c r="L17" s="2"/>
      <c r="M17" s="2"/>
      <c r="N17" s="2"/>
      <c r="O17" s="2"/>
      <c r="P17" s="2"/>
      <c r="Q17" s="2"/>
      <c r="R17" s="2"/>
      <c r="S17" s="2"/>
      <c r="T17" s="2"/>
      <c r="U17" s="2"/>
      <c r="V17" s="2"/>
      <c r="W17" s="2"/>
      <c r="X17" s="2"/>
      <c r="Y17" s="2"/>
      <c r="Z17" s="2"/>
    </row>
    <row r="18" spans="1:26" ht="12.75">
      <c r="A18" s="347"/>
      <c r="B18" s="266" t="s">
        <v>758</v>
      </c>
      <c r="C18" s="67" t="s">
        <v>45</v>
      </c>
      <c r="D18" s="66">
        <f>1.2*2*4.35</f>
        <v>10.44</v>
      </c>
      <c r="E18" s="53"/>
      <c r="F18" s="64"/>
      <c r="G18" s="2"/>
      <c r="H18" s="2"/>
      <c r="I18" s="2"/>
      <c r="J18" s="2"/>
      <c r="K18" s="2"/>
      <c r="L18" s="2"/>
      <c r="M18" s="2"/>
      <c r="N18" s="2"/>
      <c r="O18" s="2"/>
      <c r="P18" s="2"/>
      <c r="Q18" s="2"/>
      <c r="R18" s="2"/>
      <c r="S18" s="2"/>
      <c r="T18" s="2"/>
      <c r="U18" s="2"/>
      <c r="V18" s="2"/>
      <c r="W18" s="2"/>
      <c r="X18" s="2"/>
      <c r="Y18" s="2"/>
      <c r="Z18" s="2"/>
    </row>
    <row r="19" spans="1:26" ht="12" customHeight="1">
      <c r="A19" s="347"/>
      <c r="B19" s="65" t="s">
        <v>311</v>
      </c>
      <c r="C19" s="67"/>
      <c r="D19" s="66"/>
      <c r="E19" s="53"/>
      <c r="F19" s="64"/>
      <c r="G19" s="2"/>
      <c r="H19" s="2"/>
      <c r="I19" s="2"/>
      <c r="J19" s="2"/>
      <c r="K19" s="2"/>
      <c r="L19" s="2"/>
      <c r="M19" s="2"/>
      <c r="N19" s="2"/>
      <c r="O19" s="2"/>
      <c r="P19" s="2"/>
      <c r="Q19" s="2"/>
      <c r="R19" s="2"/>
      <c r="S19" s="2"/>
      <c r="T19" s="2"/>
      <c r="U19" s="2"/>
      <c r="V19" s="2"/>
      <c r="W19" s="2"/>
      <c r="X19" s="2"/>
      <c r="Y19" s="2"/>
      <c r="Z19" s="2"/>
    </row>
    <row r="20" spans="1:26" ht="25.5">
      <c r="A20" s="347"/>
      <c r="B20" s="266" t="s">
        <v>759</v>
      </c>
      <c r="C20" s="67" t="s">
        <v>45</v>
      </c>
      <c r="D20" s="66">
        <f>(1.25+1.15+0.95*2+2.45+1.1+2.45+1.15+2.5)*3.85</f>
        <v>53.707500000000003</v>
      </c>
      <c r="E20" s="53"/>
      <c r="F20" s="64"/>
      <c r="G20" s="2"/>
      <c r="H20" s="2"/>
      <c r="I20" s="2"/>
      <c r="J20" s="2"/>
      <c r="K20" s="2"/>
      <c r="L20" s="2"/>
      <c r="M20" s="2"/>
      <c r="N20" s="2"/>
      <c r="O20" s="2"/>
      <c r="P20" s="2"/>
      <c r="Q20" s="2"/>
      <c r="R20" s="2"/>
      <c r="S20" s="2"/>
      <c r="T20" s="2"/>
      <c r="U20" s="2"/>
      <c r="V20" s="2"/>
      <c r="W20" s="2"/>
      <c r="X20" s="2"/>
      <c r="Y20" s="2"/>
      <c r="Z20" s="2"/>
    </row>
    <row r="21" spans="1:26" ht="12.75">
      <c r="A21" s="347"/>
      <c r="B21" s="267" t="s">
        <v>760</v>
      </c>
      <c r="C21" s="67"/>
      <c r="D21" s="66"/>
      <c r="E21" s="53"/>
      <c r="F21" s="64"/>
      <c r="G21" s="2"/>
      <c r="H21" s="2"/>
      <c r="I21" s="2"/>
      <c r="J21" s="2"/>
      <c r="K21" s="2"/>
      <c r="L21" s="2"/>
      <c r="M21" s="2"/>
      <c r="N21" s="2"/>
      <c r="O21" s="2"/>
      <c r="P21" s="2"/>
      <c r="Q21" s="2"/>
      <c r="R21" s="2"/>
      <c r="S21" s="2"/>
      <c r="T21" s="2"/>
      <c r="U21" s="2"/>
      <c r="V21" s="2"/>
      <c r="W21" s="2"/>
      <c r="X21" s="2"/>
      <c r="Y21" s="2"/>
      <c r="Z21" s="2"/>
    </row>
    <row r="22" spans="1:26" ht="12.75">
      <c r="A22" s="347"/>
      <c r="B22" s="65" t="s">
        <v>320</v>
      </c>
      <c r="C22" s="67"/>
      <c r="D22" s="66"/>
      <c r="E22" s="53"/>
      <c r="F22" s="64"/>
      <c r="G22" s="2"/>
      <c r="H22" s="2"/>
      <c r="I22" s="2"/>
      <c r="J22" s="2"/>
      <c r="K22" s="2"/>
      <c r="L22" s="2"/>
      <c r="M22" s="2"/>
      <c r="N22" s="2"/>
      <c r="O22" s="2"/>
      <c r="P22" s="2"/>
      <c r="Q22" s="2"/>
      <c r="R22" s="2"/>
      <c r="S22" s="2"/>
      <c r="T22" s="2"/>
      <c r="U22" s="2"/>
      <c r="V22" s="2"/>
      <c r="W22" s="2"/>
      <c r="X22" s="2"/>
      <c r="Y22" s="2"/>
      <c r="Z22" s="2"/>
    </row>
    <row r="23" spans="1:26" ht="38.25">
      <c r="A23" s="347"/>
      <c r="B23" s="266" t="s">
        <v>761</v>
      </c>
      <c r="C23" s="67" t="s">
        <v>45</v>
      </c>
      <c r="D23" s="66">
        <f>(3.2+2.4+2.2*3+2.5+1.65+1.5*2+2.05*2+3.75*2+0.9*2+9.5+1.35+3.55+1.1+2.75*2+1.5+8.25+2.1+1.1)*2.85</f>
        <v>190.09499999999997</v>
      </c>
      <c r="E23" s="53"/>
      <c r="F23" s="64"/>
      <c r="G23" s="2"/>
      <c r="H23" s="2"/>
      <c r="I23" s="2"/>
      <c r="J23" s="2"/>
      <c r="K23" s="2"/>
      <c r="L23" s="2"/>
      <c r="M23" s="2"/>
      <c r="N23" s="2"/>
      <c r="O23" s="2"/>
      <c r="P23" s="2"/>
      <c r="Q23" s="2"/>
      <c r="R23" s="2"/>
      <c r="S23" s="2"/>
      <c r="T23" s="2"/>
      <c r="U23" s="2"/>
      <c r="V23" s="2"/>
      <c r="W23" s="2"/>
      <c r="X23" s="2"/>
      <c r="Y23" s="2"/>
      <c r="Z23" s="2"/>
    </row>
    <row r="24" spans="1:26" ht="12.75">
      <c r="A24" s="347"/>
      <c r="B24" s="65" t="s">
        <v>182</v>
      </c>
      <c r="C24" s="67"/>
      <c r="D24" s="66"/>
      <c r="E24" s="53"/>
      <c r="F24" s="64"/>
      <c r="G24" s="2"/>
      <c r="H24" s="2"/>
      <c r="I24" s="2"/>
      <c r="J24" s="2"/>
      <c r="K24" s="2"/>
      <c r="L24" s="2"/>
      <c r="M24" s="2"/>
      <c r="N24" s="2"/>
      <c r="O24" s="2"/>
      <c r="P24" s="2"/>
      <c r="Q24" s="2"/>
      <c r="R24" s="2"/>
      <c r="S24" s="2"/>
      <c r="T24" s="2"/>
      <c r="U24" s="2"/>
      <c r="V24" s="2"/>
      <c r="W24" s="2"/>
      <c r="X24" s="2"/>
      <c r="Y24" s="2"/>
      <c r="Z24" s="2"/>
    </row>
    <row r="25" spans="1:26" ht="25.5">
      <c r="A25" s="347"/>
      <c r="B25" s="266" t="s">
        <v>762</v>
      </c>
      <c r="C25" s="67" t="s">
        <v>45</v>
      </c>
      <c r="D25" s="66">
        <f>(2.3*2+1.2*2+0.85+1.15+1.2*2+4.35+2.55*2)*4.35</f>
        <v>90.697500000000005</v>
      </c>
      <c r="E25" s="53"/>
      <c r="F25" s="64"/>
      <c r="G25" s="2"/>
      <c r="H25" s="2"/>
      <c r="I25" s="2"/>
      <c r="J25" s="2"/>
      <c r="K25" s="2"/>
      <c r="L25" s="2"/>
      <c r="M25" s="2"/>
      <c r="N25" s="2"/>
      <c r="O25" s="2"/>
      <c r="P25" s="2"/>
      <c r="Q25" s="2"/>
      <c r="R25" s="2"/>
      <c r="S25" s="2"/>
      <c r="T25" s="2"/>
      <c r="U25" s="2"/>
      <c r="V25" s="2"/>
      <c r="W25" s="2"/>
      <c r="X25" s="2"/>
      <c r="Y25" s="2"/>
      <c r="Z25" s="2"/>
    </row>
    <row r="26" spans="1:26" ht="12.75">
      <c r="A26" s="347"/>
      <c r="B26" s="65" t="s">
        <v>311</v>
      </c>
      <c r="C26" s="67"/>
      <c r="D26" s="66"/>
      <c r="E26" s="53"/>
      <c r="F26" s="64"/>
      <c r="G26" s="2"/>
      <c r="H26" s="2"/>
      <c r="I26" s="2"/>
      <c r="J26" s="2"/>
      <c r="K26" s="2"/>
      <c r="L26" s="2"/>
      <c r="M26" s="2"/>
      <c r="N26" s="2"/>
      <c r="O26" s="2"/>
      <c r="P26" s="2"/>
      <c r="Q26" s="2"/>
      <c r="R26" s="2"/>
      <c r="S26" s="2"/>
      <c r="T26" s="2"/>
      <c r="U26" s="2"/>
      <c r="V26" s="2"/>
      <c r="W26" s="2"/>
      <c r="X26" s="2"/>
      <c r="Y26" s="2"/>
      <c r="Z26" s="2"/>
    </row>
    <row r="27" spans="1:26" ht="51">
      <c r="A27" s="347"/>
      <c r="B27" s="266" t="s">
        <v>763</v>
      </c>
      <c r="C27" s="67" t="s">
        <v>45</v>
      </c>
      <c r="D27" s="66">
        <f>(2.3+2.35+1.15+1.35+1.8+1.85*2+2.05+3.6+2+2.15+0.5+0.9+3.95+8+3.3+0.95+3.1+3.4+2.6+6+1.35+3.6+2.35+2.5)*3.85</f>
        <v>250.0575</v>
      </c>
      <c r="E27" s="53"/>
      <c r="F27" s="64"/>
      <c r="G27" s="2"/>
      <c r="H27" s="2"/>
      <c r="I27" s="2"/>
      <c r="J27" s="2"/>
      <c r="K27" s="2"/>
      <c r="L27" s="2"/>
      <c r="M27" s="2"/>
      <c r="N27" s="2"/>
      <c r="O27" s="2"/>
      <c r="P27" s="2"/>
      <c r="Q27" s="2"/>
      <c r="R27" s="2"/>
      <c r="S27" s="2"/>
      <c r="T27" s="2"/>
      <c r="U27" s="2"/>
      <c r="V27" s="2"/>
      <c r="W27" s="2"/>
      <c r="X27" s="2"/>
      <c r="Y27" s="2"/>
      <c r="Z27" s="2"/>
    </row>
    <row r="28" spans="1:26" ht="12.75">
      <c r="A28" s="347"/>
      <c r="B28" s="267" t="s">
        <v>764</v>
      </c>
      <c r="C28" s="67"/>
      <c r="D28" s="66"/>
      <c r="E28" s="53"/>
      <c r="F28" s="64"/>
      <c r="G28" s="2"/>
      <c r="H28" s="2"/>
      <c r="I28" s="2"/>
      <c r="J28" s="2"/>
      <c r="K28" s="2"/>
      <c r="L28" s="2"/>
      <c r="M28" s="2"/>
      <c r="N28" s="2"/>
      <c r="O28" s="2"/>
      <c r="P28" s="2"/>
      <c r="Q28" s="2"/>
      <c r="R28" s="2"/>
      <c r="S28" s="2"/>
      <c r="T28" s="2"/>
      <c r="U28" s="2"/>
      <c r="V28" s="2"/>
      <c r="W28" s="2"/>
      <c r="X28" s="2"/>
      <c r="Y28" s="2"/>
      <c r="Z28" s="2"/>
    </row>
    <row r="29" spans="1:26" ht="12.75">
      <c r="A29" s="347"/>
      <c r="B29" s="65" t="s">
        <v>320</v>
      </c>
      <c r="C29" s="67"/>
      <c r="D29" s="66"/>
      <c r="E29" s="53"/>
      <c r="F29" s="64"/>
      <c r="G29" s="2"/>
      <c r="H29" s="2"/>
      <c r="I29" s="2"/>
      <c r="J29" s="2"/>
      <c r="K29" s="2"/>
      <c r="L29" s="2"/>
      <c r="M29" s="2"/>
      <c r="N29" s="2"/>
      <c r="O29" s="2"/>
      <c r="P29" s="2"/>
      <c r="Q29" s="2"/>
      <c r="R29" s="2"/>
      <c r="S29" s="2"/>
      <c r="T29" s="2"/>
      <c r="U29" s="2"/>
      <c r="V29" s="2"/>
      <c r="W29" s="2"/>
      <c r="X29" s="2"/>
      <c r="Y29" s="2"/>
      <c r="Z29" s="2"/>
    </row>
    <row r="30" spans="1:26" ht="51">
      <c r="A30" s="347"/>
      <c r="B30" s="266" t="s">
        <v>765</v>
      </c>
      <c r="C30" s="67" t="s">
        <v>45</v>
      </c>
      <c r="D30" s="66">
        <f>(5.85+3.4+5.2+2.2*2+4+4.75+1.05*2+1.6*2+3.25+2.25+1.75+3.45+3.15+3.45+4.85+2.95+2.2+4.6+10.6+0.9+3.6+5.75+2.5*2)*2.85</f>
        <v>258.35250000000002</v>
      </c>
      <c r="E30" s="53"/>
      <c r="F30" s="64"/>
      <c r="G30" s="2"/>
      <c r="H30" s="2"/>
      <c r="I30" s="2"/>
      <c r="J30" s="2"/>
      <c r="K30" s="2"/>
      <c r="L30" s="2"/>
      <c r="M30" s="2"/>
      <c r="N30" s="2"/>
      <c r="O30" s="2"/>
      <c r="P30" s="2"/>
      <c r="Q30" s="2"/>
      <c r="R30" s="2"/>
      <c r="S30" s="2"/>
      <c r="T30" s="2"/>
      <c r="U30" s="2"/>
      <c r="V30" s="2"/>
      <c r="W30" s="2"/>
      <c r="X30" s="2"/>
      <c r="Y30" s="2"/>
      <c r="Z30" s="2"/>
    </row>
    <row r="31" spans="1:26" ht="12.75">
      <c r="A31" s="347"/>
      <c r="B31" s="65" t="s">
        <v>182</v>
      </c>
      <c r="C31" s="67"/>
      <c r="D31" s="66"/>
      <c r="E31" s="53"/>
      <c r="F31" s="64"/>
      <c r="G31" s="2"/>
      <c r="H31" s="2"/>
      <c r="I31" s="2"/>
      <c r="J31" s="2"/>
      <c r="K31" s="2"/>
      <c r="L31" s="2"/>
      <c r="M31" s="2"/>
      <c r="N31" s="2"/>
      <c r="O31" s="2"/>
      <c r="P31" s="2"/>
      <c r="Q31" s="2"/>
      <c r="R31" s="2"/>
      <c r="S31" s="2"/>
      <c r="T31" s="2"/>
      <c r="U31" s="2"/>
      <c r="V31" s="2"/>
      <c r="W31" s="2"/>
      <c r="X31" s="2"/>
      <c r="Y31" s="2"/>
      <c r="Z31" s="2"/>
    </row>
    <row r="32" spans="1:26" ht="51">
      <c r="A32" s="347"/>
      <c r="B32" s="266" t="s">
        <v>766</v>
      </c>
      <c r="C32" s="67" t="s">
        <v>45</v>
      </c>
      <c r="D32" s="66">
        <f>(1.1+4.8+2.25*2+5.25*2+3.4+2.05+2.6+5.5+3.5+1.85*2+3.25+5.25*2+3.4+2.05+2.7+1.75+3.45+4.2+1.9*2+3.25+5.9+1.75+2.9*2+3.15+6.15)*4.35</f>
        <v>446.96250000000009</v>
      </c>
      <c r="E32" s="53"/>
      <c r="F32" s="64"/>
      <c r="G32" s="2"/>
      <c r="H32" s="2"/>
      <c r="I32" s="2"/>
      <c r="J32" s="2"/>
      <c r="K32" s="2"/>
      <c r="L32" s="2"/>
      <c r="M32" s="2"/>
      <c r="N32" s="2"/>
      <c r="O32" s="2"/>
      <c r="P32" s="2"/>
      <c r="Q32" s="2"/>
      <c r="R32" s="2"/>
      <c r="S32" s="2"/>
      <c r="T32" s="2"/>
      <c r="U32" s="2"/>
      <c r="V32" s="2"/>
      <c r="W32" s="2"/>
      <c r="X32" s="2"/>
      <c r="Y32" s="2"/>
      <c r="Z32" s="2"/>
    </row>
    <row r="33" spans="1:26" ht="12.75">
      <c r="A33" s="347"/>
      <c r="B33" s="65" t="s">
        <v>311</v>
      </c>
      <c r="C33" s="67"/>
      <c r="D33" s="66"/>
      <c r="E33" s="53"/>
      <c r="F33" s="64"/>
      <c r="G33" s="2"/>
      <c r="H33" s="2"/>
      <c r="I33" s="2"/>
      <c r="J33" s="2"/>
      <c r="K33" s="2"/>
      <c r="L33" s="2"/>
      <c r="M33" s="2"/>
      <c r="N33" s="2"/>
      <c r="O33" s="2"/>
      <c r="P33" s="2"/>
      <c r="Q33" s="2"/>
      <c r="R33" s="2"/>
      <c r="S33" s="2"/>
      <c r="T33" s="2"/>
      <c r="U33" s="2"/>
      <c r="V33" s="2"/>
      <c r="W33" s="2"/>
      <c r="X33" s="2"/>
      <c r="Y33" s="2"/>
      <c r="Z33" s="2"/>
    </row>
    <row r="34" spans="1:26" ht="25.5">
      <c r="A34" s="347"/>
      <c r="B34" s="266" t="s">
        <v>767</v>
      </c>
      <c r="C34" s="67" t="s">
        <v>45</v>
      </c>
      <c r="D34" s="66">
        <f>(5.85+0.65+4.6+2.05+2.3+2.45+5.15*3+11.45+1.45+4.25+2.75+4+3+3.4)*3.85</f>
        <v>245.05250000000001</v>
      </c>
      <c r="E34" s="53"/>
      <c r="F34" s="64"/>
      <c r="G34" s="2"/>
      <c r="H34" s="2"/>
      <c r="I34" s="2"/>
      <c r="J34" s="2"/>
      <c r="K34" s="2"/>
      <c r="L34" s="2"/>
      <c r="M34" s="2"/>
      <c r="N34" s="2"/>
      <c r="O34" s="2"/>
      <c r="P34" s="2"/>
      <c r="Q34" s="2"/>
      <c r="R34" s="2"/>
      <c r="S34" s="2"/>
      <c r="T34" s="2"/>
      <c r="U34" s="2"/>
      <c r="V34" s="2"/>
      <c r="W34" s="2"/>
      <c r="X34" s="2"/>
      <c r="Y34" s="2"/>
      <c r="Z34" s="2"/>
    </row>
    <row r="35" spans="1:26" ht="12.75">
      <c r="A35" s="347"/>
      <c r="B35" s="267" t="s">
        <v>770</v>
      </c>
      <c r="C35" s="67"/>
      <c r="D35" s="66"/>
      <c r="E35" s="53"/>
      <c r="F35" s="64"/>
      <c r="G35" s="2"/>
      <c r="H35" s="2"/>
      <c r="I35" s="2"/>
      <c r="J35" s="2"/>
      <c r="K35" s="2"/>
      <c r="L35" s="2"/>
      <c r="M35" s="2"/>
      <c r="N35" s="2"/>
      <c r="O35" s="2"/>
      <c r="P35" s="2"/>
      <c r="Q35" s="2"/>
      <c r="R35" s="2"/>
      <c r="S35" s="2"/>
      <c r="T35" s="2"/>
      <c r="U35" s="2"/>
      <c r="V35" s="2"/>
      <c r="W35" s="2"/>
      <c r="X35" s="2"/>
      <c r="Y35" s="2"/>
      <c r="Z35" s="2"/>
    </row>
    <row r="36" spans="1:26" ht="12.75">
      <c r="A36" s="347"/>
      <c r="B36" s="65" t="s">
        <v>182</v>
      </c>
      <c r="C36" s="67"/>
      <c r="D36" s="66"/>
      <c r="E36" s="53"/>
      <c r="F36" s="64"/>
      <c r="G36" s="2"/>
      <c r="H36" s="2"/>
      <c r="I36" s="2"/>
      <c r="J36" s="2"/>
      <c r="K36" s="2"/>
      <c r="L36" s="2"/>
      <c r="M36" s="2"/>
      <c r="N36" s="2"/>
      <c r="O36" s="2"/>
      <c r="P36" s="2"/>
      <c r="Q36" s="2"/>
      <c r="R36" s="2"/>
      <c r="S36" s="2"/>
      <c r="T36" s="2"/>
      <c r="U36" s="2"/>
      <c r="V36" s="2"/>
      <c r="W36" s="2"/>
      <c r="X36" s="2"/>
      <c r="Y36" s="2"/>
      <c r="Z36" s="2"/>
    </row>
    <row r="37" spans="1:26" ht="12.75">
      <c r="A37" s="347"/>
      <c r="B37" s="266" t="s">
        <v>768</v>
      </c>
      <c r="C37" s="67" t="s">
        <v>45</v>
      </c>
      <c r="D37" s="66">
        <f>0.4*4.35</f>
        <v>1.74</v>
      </c>
      <c r="E37" s="53"/>
      <c r="F37" s="64"/>
      <c r="G37" s="2"/>
      <c r="H37" s="2"/>
      <c r="I37" s="2"/>
      <c r="J37" s="2"/>
      <c r="K37" s="2"/>
      <c r="L37" s="2"/>
      <c r="M37" s="2"/>
      <c r="N37" s="2"/>
      <c r="O37" s="2"/>
      <c r="P37" s="2"/>
      <c r="Q37" s="2"/>
      <c r="R37" s="2"/>
      <c r="S37" s="2"/>
      <c r="T37" s="2"/>
      <c r="U37" s="2"/>
      <c r="V37" s="2"/>
      <c r="W37" s="2"/>
      <c r="X37" s="2"/>
      <c r="Y37" s="2"/>
      <c r="Z37" s="2"/>
    </row>
    <row r="38" spans="1:26" ht="12.75">
      <c r="A38" s="347"/>
      <c r="B38" s="65" t="s">
        <v>311</v>
      </c>
      <c r="C38" s="67"/>
      <c r="D38" s="66"/>
      <c r="E38" s="53"/>
      <c r="F38" s="64"/>
      <c r="G38" s="2"/>
      <c r="H38" s="2"/>
      <c r="I38" s="2"/>
      <c r="J38" s="2"/>
      <c r="K38" s="2"/>
      <c r="L38" s="2"/>
      <c r="M38" s="2"/>
      <c r="N38" s="2"/>
      <c r="O38" s="2"/>
      <c r="P38" s="2"/>
      <c r="Q38" s="2"/>
      <c r="R38" s="2"/>
      <c r="S38" s="2"/>
      <c r="T38" s="2"/>
      <c r="U38" s="2"/>
      <c r="V38" s="2"/>
      <c r="W38" s="2"/>
      <c r="X38" s="2"/>
      <c r="Y38" s="2"/>
      <c r="Z38" s="2"/>
    </row>
    <row r="39" spans="1:26" ht="12.75">
      <c r="A39" s="347"/>
      <c r="B39" s="266" t="s">
        <v>769</v>
      </c>
      <c r="C39" s="67" t="s">
        <v>45</v>
      </c>
      <c r="D39" s="66">
        <f>1.4*3.85</f>
        <v>5.39</v>
      </c>
      <c r="E39" s="53"/>
      <c r="F39" s="64"/>
      <c r="G39" s="2"/>
      <c r="H39" s="2"/>
      <c r="I39" s="2"/>
      <c r="J39" s="2"/>
      <c r="K39" s="2"/>
      <c r="L39" s="2"/>
      <c r="M39" s="2"/>
      <c r="N39" s="2"/>
      <c r="O39" s="2"/>
      <c r="P39" s="2"/>
      <c r="Q39" s="2"/>
      <c r="R39" s="2"/>
      <c r="S39" s="2"/>
      <c r="T39" s="2"/>
      <c r="U39" s="2"/>
      <c r="V39" s="2"/>
      <c r="W39" s="2"/>
      <c r="X39" s="2"/>
      <c r="Y39" s="2"/>
      <c r="Z39" s="2"/>
    </row>
    <row r="40" spans="1:26" ht="12.75" customHeight="1">
      <c r="A40" s="347"/>
      <c r="B40" s="70" t="s">
        <v>108</v>
      </c>
      <c r="C40" s="71" t="s">
        <v>45</v>
      </c>
      <c r="D40" s="72">
        <f>SUM(D16:D39)</f>
        <v>1590.4</v>
      </c>
      <c r="E40" s="77">
        <v>0</v>
      </c>
      <c r="F40" s="77">
        <f>D40*E40</f>
        <v>0</v>
      </c>
      <c r="G40" s="2"/>
      <c r="H40" s="2"/>
      <c r="I40" s="2"/>
      <c r="J40" s="2"/>
      <c r="K40" s="2"/>
      <c r="L40" s="2"/>
      <c r="M40" s="2"/>
      <c r="N40" s="2"/>
      <c r="O40" s="2"/>
      <c r="P40" s="2"/>
      <c r="Q40" s="2"/>
      <c r="R40" s="2"/>
      <c r="S40" s="2"/>
      <c r="T40" s="2"/>
      <c r="U40" s="2"/>
      <c r="V40" s="2"/>
      <c r="W40" s="2"/>
      <c r="X40" s="2"/>
      <c r="Y40" s="2"/>
      <c r="Z40" s="2"/>
    </row>
    <row r="41" spans="1:26" ht="12.75" customHeight="1">
      <c r="A41" s="347"/>
      <c r="B41" s="70"/>
      <c r="C41" s="67"/>
      <c r="D41" s="68"/>
      <c r="E41" s="146"/>
      <c r="F41" s="75"/>
      <c r="G41" s="2"/>
      <c r="H41" s="2"/>
      <c r="I41" s="2"/>
      <c r="J41" s="2"/>
      <c r="K41" s="2"/>
      <c r="L41" s="2"/>
      <c r="M41" s="2"/>
      <c r="N41" s="2"/>
      <c r="O41" s="2"/>
      <c r="P41" s="2"/>
      <c r="Q41" s="2"/>
      <c r="R41" s="2"/>
      <c r="S41" s="2"/>
      <c r="T41" s="2"/>
      <c r="U41" s="2"/>
      <c r="V41" s="2"/>
      <c r="W41" s="2"/>
      <c r="X41" s="2"/>
      <c r="Y41" s="2"/>
      <c r="Z41" s="2"/>
    </row>
    <row r="42" spans="1:26" ht="41.45" customHeight="1">
      <c r="A42" s="346">
        <f>A12+1</f>
        <v>602</v>
      </c>
      <c r="B42" s="267" t="s">
        <v>784</v>
      </c>
      <c r="C42" s="67"/>
      <c r="D42" s="68"/>
      <c r="E42" s="146"/>
      <c r="F42" s="75"/>
      <c r="G42" s="2"/>
      <c r="H42" s="2"/>
      <c r="I42" s="2"/>
      <c r="J42" s="2"/>
      <c r="K42" s="2"/>
      <c r="L42" s="2"/>
      <c r="M42" s="2"/>
      <c r="N42" s="2"/>
      <c r="O42" s="2"/>
      <c r="P42" s="2"/>
      <c r="Q42" s="2"/>
      <c r="R42" s="2"/>
      <c r="S42" s="2"/>
      <c r="T42" s="2"/>
      <c r="U42" s="2"/>
      <c r="V42" s="2"/>
      <c r="W42" s="2"/>
      <c r="X42" s="2"/>
      <c r="Y42" s="2"/>
      <c r="Z42" s="2"/>
    </row>
    <row r="43" spans="1:26" ht="252.95" customHeight="1">
      <c r="A43" s="347"/>
      <c r="B43" s="266" t="s">
        <v>781</v>
      </c>
      <c r="C43" s="67"/>
      <c r="D43" s="66"/>
      <c r="E43" s="53"/>
      <c r="F43" s="64"/>
      <c r="G43" s="2"/>
      <c r="H43" s="2"/>
      <c r="I43" s="2"/>
      <c r="J43" s="2"/>
      <c r="K43" s="2"/>
      <c r="L43" s="2"/>
      <c r="M43" s="2"/>
      <c r="N43" s="2"/>
      <c r="O43" s="2"/>
      <c r="P43" s="2"/>
      <c r="Q43" s="2"/>
      <c r="R43" s="2"/>
      <c r="S43" s="2"/>
      <c r="T43" s="2"/>
      <c r="U43" s="2"/>
      <c r="V43" s="2"/>
      <c r="W43" s="2"/>
      <c r="X43" s="2"/>
      <c r="Y43" s="2"/>
      <c r="Z43" s="2"/>
    </row>
    <row r="44" spans="1:26" ht="15.75" customHeight="1">
      <c r="A44" s="347"/>
      <c r="B44" s="10" t="s">
        <v>321</v>
      </c>
      <c r="C44" s="67"/>
      <c r="D44" s="66"/>
      <c r="E44" s="53"/>
      <c r="F44" s="64"/>
      <c r="G44" s="2"/>
      <c r="H44" s="2"/>
      <c r="I44" s="2"/>
      <c r="J44" s="2"/>
      <c r="K44" s="2"/>
      <c r="L44" s="2"/>
      <c r="M44" s="2"/>
      <c r="N44" s="2"/>
      <c r="O44" s="2"/>
      <c r="P44" s="2"/>
      <c r="Q44" s="2"/>
      <c r="R44" s="2"/>
      <c r="S44" s="2"/>
      <c r="T44" s="2"/>
      <c r="U44" s="2"/>
      <c r="V44" s="2"/>
      <c r="W44" s="2"/>
      <c r="X44" s="2"/>
      <c r="Y44" s="2"/>
      <c r="Z44" s="2"/>
    </row>
    <row r="45" spans="1:26" ht="12.75">
      <c r="A45" s="347"/>
      <c r="B45" s="267" t="s">
        <v>782</v>
      </c>
      <c r="C45" s="67"/>
      <c r="D45" s="66"/>
      <c r="E45" s="53"/>
      <c r="F45" s="64"/>
      <c r="G45" s="2"/>
      <c r="H45" s="2"/>
      <c r="I45" s="2"/>
      <c r="J45" s="2"/>
      <c r="K45" s="2"/>
      <c r="L45" s="2"/>
      <c r="M45" s="2"/>
      <c r="N45" s="2"/>
      <c r="O45" s="2"/>
      <c r="P45" s="2"/>
      <c r="Q45" s="2"/>
      <c r="R45" s="2"/>
      <c r="S45" s="2"/>
      <c r="T45" s="2"/>
      <c r="U45" s="2"/>
      <c r="V45" s="2"/>
      <c r="W45" s="2"/>
      <c r="X45" s="2"/>
      <c r="Y45" s="2"/>
      <c r="Z45" s="2"/>
    </row>
    <row r="46" spans="1:26" ht="15.6" customHeight="1">
      <c r="A46" s="128"/>
      <c r="B46" s="65" t="s">
        <v>320</v>
      </c>
      <c r="C46" s="67"/>
      <c r="D46" s="66"/>
      <c r="E46" s="53"/>
      <c r="F46" s="64"/>
      <c r="G46" s="2"/>
      <c r="H46" s="2"/>
      <c r="I46" s="2"/>
      <c r="J46" s="2"/>
      <c r="K46" s="2"/>
      <c r="L46" s="2"/>
      <c r="M46" s="2"/>
      <c r="N46" s="2"/>
      <c r="O46" s="2"/>
      <c r="P46" s="2"/>
      <c r="Q46" s="2"/>
      <c r="R46" s="2"/>
      <c r="S46" s="2"/>
      <c r="T46" s="2"/>
      <c r="U46" s="2"/>
      <c r="V46" s="2"/>
      <c r="W46" s="2"/>
      <c r="X46" s="2"/>
      <c r="Y46" s="2"/>
      <c r="Z46" s="2"/>
    </row>
    <row r="47" spans="1:26" ht="12.75">
      <c r="A47" s="128"/>
      <c r="B47" s="266" t="s">
        <v>783</v>
      </c>
      <c r="C47" s="67" t="s">
        <v>45</v>
      </c>
      <c r="D47" s="66">
        <f>(1.7)*2.85</f>
        <v>4.8449999999999998</v>
      </c>
      <c r="E47" s="53"/>
      <c r="F47" s="64"/>
      <c r="G47" s="2"/>
      <c r="H47" s="2"/>
      <c r="I47" s="2"/>
      <c r="J47" s="2"/>
      <c r="K47" s="2"/>
      <c r="L47" s="2"/>
      <c r="M47" s="2"/>
      <c r="N47" s="2"/>
      <c r="O47" s="2"/>
      <c r="P47" s="2"/>
      <c r="Q47" s="2"/>
      <c r="R47" s="2"/>
      <c r="S47" s="2"/>
      <c r="T47" s="2"/>
      <c r="U47" s="2"/>
      <c r="V47" s="2"/>
      <c r="W47" s="2"/>
      <c r="X47" s="2"/>
      <c r="Y47" s="2"/>
      <c r="Z47" s="2"/>
    </row>
    <row r="48" spans="1:26" ht="12.75" customHeight="1">
      <c r="A48" s="128"/>
      <c r="B48" s="65" t="s">
        <v>182</v>
      </c>
      <c r="C48" s="67"/>
      <c r="D48" s="66"/>
      <c r="E48" s="53"/>
      <c r="F48" s="64"/>
      <c r="G48" s="2"/>
      <c r="H48" s="2"/>
      <c r="I48" s="2"/>
      <c r="J48" s="2"/>
      <c r="K48" s="2"/>
      <c r="L48" s="2"/>
      <c r="M48" s="2"/>
      <c r="N48" s="2"/>
      <c r="O48" s="2"/>
      <c r="P48" s="2"/>
      <c r="Q48" s="2"/>
      <c r="R48" s="2"/>
      <c r="S48" s="2"/>
      <c r="T48" s="2"/>
      <c r="U48" s="2"/>
      <c r="V48" s="2"/>
      <c r="W48" s="2"/>
      <c r="X48" s="2"/>
      <c r="Y48" s="2"/>
      <c r="Z48" s="2"/>
    </row>
    <row r="49" spans="1:26" ht="15.75" customHeight="1">
      <c r="A49" s="128"/>
      <c r="B49" s="266" t="s">
        <v>787</v>
      </c>
      <c r="C49" s="67" t="s">
        <v>45</v>
      </c>
      <c r="D49" s="66">
        <f>0.9*4.35</f>
        <v>3.9149999999999996</v>
      </c>
      <c r="E49" s="53"/>
      <c r="F49" s="64"/>
      <c r="G49" s="2"/>
      <c r="H49" s="2"/>
      <c r="I49" s="2"/>
      <c r="J49" s="2"/>
      <c r="K49" s="2"/>
      <c r="L49" s="2"/>
      <c r="M49" s="2"/>
      <c r="N49" s="2"/>
      <c r="O49" s="2"/>
      <c r="P49" s="2"/>
      <c r="Q49" s="2"/>
      <c r="R49" s="2"/>
      <c r="S49" s="2"/>
      <c r="T49" s="2"/>
      <c r="U49" s="2"/>
      <c r="V49" s="2"/>
      <c r="W49" s="2"/>
      <c r="X49" s="2"/>
      <c r="Y49" s="2"/>
      <c r="Z49" s="2"/>
    </row>
    <row r="50" spans="1:26" ht="12.75" customHeight="1">
      <c r="A50" s="128"/>
      <c r="B50" s="65" t="s">
        <v>311</v>
      </c>
      <c r="C50" s="67"/>
      <c r="D50" s="66"/>
      <c r="E50" s="53"/>
      <c r="F50" s="64"/>
      <c r="G50" s="2"/>
      <c r="H50" s="2"/>
      <c r="I50" s="2"/>
      <c r="J50" s="2"/>
      <c r="K50" s="2"/>
      <c r="L50" s="2"/>
      <c r="M50" s="2"/>
      <c r="N50" s="2"/>
      <c r="O50" s="2"/>
      <c r="P50" s="2"/>
      <c r="Q50" s="2"/>
      <c r="R50" s="2"/>
      <c r="S50" s="2"/>
      <c r="T50" s="2"/>
      <c r="U50" s="2"/>
      <c r="V50" s="2"/>
      <c r="W50" s="2"/>
      <c r="X50" s="2"/>
      <c r="Y50" s="2"/>
      <c r="Z50" s="2"/>
    </row>
    <row r="51" spans="1:26" ht="12.75">
      <c r="A51" s="128"/>
      <c r="B51" s="266" t="s">
        <v>769</v>
      </c>
      <c r="C51" s="67" t="s">
        <v>45</v>
      </c>
      <c r="D51" s="66">
        <f>(2.8+1.22+1.1+1.17*2+2+1.5+1.63+2.45+2.4+1.47)*3.9</f>
        <v>73.748999999999981</v>
      </c>
      <c r="E51" s="53"/>
      <c r="F51" s="64"/>
      <c r="G51" s="2"/>
      <c r="H51" s="2"/>
      <c r="I51" s="2"/>
      <c r="J51" s="2"/>
      <c r="K51" s="2"/>
      <c r="L51" s="2"/>
      <c r="M51" s="2"/>
      <c r="N51" s="2"/>
      <c r="O51" s="2"/>
      <c r="P51" s="2"/>
      <c r="Q51" s="2"/>
      <c r="R51" s="2"/>
      <c r="S51" s="2"/>
      <c r="T51" s="2"/>
      <c r="U51" s="2"/>
      <c r="V51" s="2"/>
      <c r="W51" s="2"/>
      <c r="X51" s="2"/>
      <c r="Y51" s="2"/>
      <c r="Z51" s="2"/>
    </row>
    <row r="52" spans="1:26" ht="12.75">
      <c r="A52" s="128"/>
      <c r="B52" s="267" t="s">
        <v>785</v>
      </c>
      <c r="C52" s="67"/>
      <c r="D52" s="66"/>
      <c r="E52" s="53"/>
      <c r="F52" s="64"/>
      <c r="G52" s="2"/>
      <c r="H52" s="2"/>
      <c r="I52" s="2"/>
      <c r="J52" s="2"/>
      <c r="K52" s="2"/>
      <c r="L52" s="2"/>
      <c r="M52" s="2"/>
      <c r="N52" s="2"/>
      <c r="O52" s="2"/>
      <c r="P52" s="2"/>
      <c r="Q52" s="2"/>
      <c r="R52" s="2"/>
      <c r="S52" s="2"/>
      <c r="T52" s="2"/>
      <c r="U52" s="2"/>
      <c r="V52" s="2"/>
      <c r="W52" s="2"/>
      <c r="X52" s="2"/>
      <c r="Y52" s="2"/>
      <c r="Z52" s="2"/>
    </row>
    <row r="53" spans="1:26" ht="12.75">
      <c r="A53" s="128"/>
      <c r="B53" s="65" t="s">
        <v>320</v>
      </c>
      <c r="C53" s="67"/>
      <c r="D53" s="66"/>
      <c r="E53" s="53"/>
      <c r="F53" s="64"/>
      <c r="G53" s="2"/>
      <c r="H53" s="2"/>
      <c r="I53" s="2"/>
      <c r="J53" s="2"/>
      <c r="K53" s="2"/>
      <c r="L53" s="2"/>
      <c r="M53" s="2"/>
      <c r="N53" s="2"/>
      <c r="O53" s="2"/>
      <c r="P53" s="2"/>
      <c r="Q53" s="2"/>
      <c r="R53" s="2"/>
      <c r="S53" s="2"/>
      <c r="T53" s="2"/>
      <c r="U53" s="2"/>
      <c r="V53" s="2"/>
      <c r="W53" s="2"/>
      <c r="X53" s="2"/>
      <c r="Y53" s="2"/>
      <c r="Z53" s="2"/>
    </row>
    <row r="54" spans="1:26" ht="12.75">
      <c r="A54" s="128"/>
      <c r="B54" s="266" t="s">
        <v>786</v>
      </c>
      <c r="C54" s="67" t="s">
        <v>45</v>
      </c>
      <c r="D54" s="66">
        <f>(2.1)*2.85</f>
        <v>5.9850000000000003</v>
      </c>
      <c r="E54" s="53"/>
      <c r="F54" s="64"/>
      <c r="G54" s="2"/>
      <c r="H54" s="2"/>
      <c r="I54" s="2"/>
      <c r="J54" s="2"/>
      <c r="K54" s="2"/>
      <c r="L54" s="2"/>
      <c r="M54" s="2"/>
      <c r="N54" s="2"/>
      <c r="O54" s="2"/>
      <c r="P54" s="2"/>
      <c r="Q54" s="2"/>
      <c r="R54" s="2"/>
      <c r="S54" s="2"/>
      <c r="T54" s="2"/>
      <c r="U54" s="2"/>
      <c r="V54" s="2"/>
      <c r="W54" s="2"/>
      <c r="X54" s="2"/>
      <c r="Y54" s="2"/>
      <c r="Z54" s="2"/>
    </row>
    <row r="55" spans="1:26" ht="12.75">
      <c r="A55" s="128"/>
      <c r="B55" s="65" t="s">
        <v>182</v>
      </c>
      <c r="C55" s="67"/>
      <c r="D55" s="66"/>
      <c r="E55" s="53"/>
      <c r="F55" s="64"/>
      <c r="G55" s="2"/>
      <c r="H55" s="2"/>
      <c r="I55" s="2"/>
      <c r="J55" s="2"/>
      <c r="K55" s="2"/>
      <c r="L55" s="2"/>
      <c r="M55" s="2"/>
      <c r="N55" s="2"/>
      <c r="O55" s="2"/>
      <c r="P55" s="2"/>
      <c r="Q55" s="2"/>
      <c r="R55" s="2"/>
      <c r="S55" s="2"/>
      <c r="T55" s="2"/>
      <c r="U55" s="2"/>
      <c r="V55" s="2"/>
      <c r="W55" s="2"/>
      <c r="X55" s="2"/>
      <c r="Y55" s="2"/>
      <c r="Z55" s="2"/>
    </row>
    <row r="56" spans="1:26" ht="12.75">
      <c r="A56" s="128"/>
      <c r="B56" s="266" t="s">
        <v>788</v>
      </c>
      <c r="C56" s="67" t="s">
        <v>45</v>
      </c>
      <c r="D56" s="66">
        <f>1.65*4.35</f>
        <v>7.1774999999999993</v>
      </c>
      <c r="E56" s="53"/>
      <c r="F56" s="64"/>
      <c r="G56" s="2"/>
      <c r="H56" s="2"/>
      <c r="I56" s="2"/>
      <c r="J56" s="2"/>
      <c r="K56" s="2"/>
      <c r="L56" s="2"/>
      <c r="M56" s="2"/>
      <c r="N56" s="2"/>
      <c r="O56" s="2"/>
      <c r="P56" s="2"/>
      <c r="Q56" s="2"/>
      <c r="R56" s="2"/>
      <c r="S56" s="2"/>
      <c r="T56" s="2"/>
      <c r="U56" s="2"/>
      <c r="V56" s="2"/>
      <c r="W56" s="2"/>
      <c r="X56" s="2"/>
      <c r="Y56" s="2"/>
      <c r="Z56" s="2"/>
    </row>
    <row r="57" spans="1:26" ht="12.75">
      <c r="A57" s="128"/>
      <c r="B57" s="267" t="s">
        <v>789</v>
      </c>
      <c r="C57" s="67"/>
      <c r="D57" s="66"/>
      <c r="E57" s="53"/>
      <c r="F57" s="64"/>
      <c r="G57" s="2"/>
      <c r="H57" s="2"/>
      <c r="I57" s="2"/>
      <c r="J57" s="2"/>
      <c r="K57" s="2"/>
      <c r="L57" s="2"/>
      <c r="M57" s="2"/>
      <c r="N57" s="2"/>
      <c r="O57" s="2"/>
      <c r="P57" s="2"/>
      <c r="Q57" s="2"/>
      <c r="R57" s="2"/>
      <c r="S57" s="2"/>
      <c r="T57" s="2"/>
      <c r="U57" s="2"/>
      <c r="V57" s="2"/>
      <c r="W57" s="2"/>
      <c r="X57" s="2"/>
      <c r="Y57" s="2"/>
      <c r="Z57" s="2"/>
    </row>
    <row r="58" spans="1:26" ht="12.75">
      <c r="A58" s="128"/>
      <c r="B58" s="65" t="s">
        <v>320</v>
      </c>
      <c r="C58" s="67"/>
      <c r="D58" s="66"/>
      <c r="E58" s="53"/>
      <c r="F58" s="64"/>
      <c r="G58" s="2"/>
      <c r="H58" s="2"/>
      <c r="I58" s="2"/>
      <c r="J58" s="2"/>
      <c r="K58" s="2"/>
      <c r="L58" s="2"/>
      <c r="M58" s="2"/>
      <c r="N58" s="2"/>
      <c r="O58" s="2"/>
      <c r="P58" s="2"/>
      <c r="Q58" s="2"/>
      <c r="R58" s="2"/>
      <c r="S58" s="2"/>
      <c r="T58" s="2"/>
      <c r="U58" s="2"/>
      <c r="V58" s="2"/>
      <c r="W58" s="2"/>
      <c r="X58" s="2"/>
      <c r="Y58" s="2"/>
      <c r="Z58" s="2"/>
    </row>
    <row r="59" spans="1:26" ht="12.75">
      <c r="A59" s="128"/>
      <c r="B59" s="266" t="s">
        <v>791</v>
      </c>
      <c r="C59" s="67" t="s">
        <v>45</v>
      </c>
      <c r="D59" s="66">
        <f>(0.9)*2.85</f>
        <v>2.5649999999999999</v>
      </c>
      <c r="E59" s="53"/>
      <c r="F59" s="64"/>
      <c r="G59" s="2"/>
      <c r="H59" s="2"/>
      <c r="I59" s="2"/>
      <c r="J59" s="2"/>
      <c r="K59" s="2"/>
      <c r="L59" s="2"/>
      <c r="M59" s="2"/>
      <c r="N59" s="2"/>
      <c r="O59" s="2"/>
      <c r="P59" s="2"/>
      <c r="Q59" s="2"/>
      <c r="R59" s="2"/>
      <c r="S59" s="2"/>
      <c r="T59" s="2"/>
      <c r="U59" s="2"/>
      <c r="V59" s="2"/>
      <c r="W59" s="2"/>
      <c r="X59" s="2"/>
      <c r="Y59" s="2"/>
      <c r="Z59" s="2"/>
    </row>
    <row r="60" spans="1:26" ht="12.75">
      <c r="A60" s="128"/>
      <c r="B60" s="65" t="s">
        <v>311</v>
      </c>
      <c r="C60" s="67"/>
      <c r="D60" s="66"/>
      <c r="E60" s="53"/>
      <c r="F60" s="64"/>
      <c r="G60" s="2"/>
      <c r="H60" s="2"/>
      <c r="I60" s="2"/>
      <c r="J60" s="2"/>
      <c r="K60" s="2"/>
      <c r="L60" s="2"/>
      <c r="M60" s="2"/>
      <c r="N60" s="2"/>
      <c r="O60" s="2"/>
      <c r="P60" s="2"/>
      <c r="Q60" s="2"/>
      <c r="R60" s="2"/>
      <c r="S60" s="2"/>
      <c r="T60" s="2"/>
      <c r="U60" s="2"/>
      <c r="V60" s="2"/>
      <c r="W60" s="2"/>
      <c r="X60" s="2"/>
      <c r="Y60" s="2"/>
      <c r="Z60" s="2"/>
    </row>
    <row r="61" spans="1:26" ht="12.75">
      <c r="A61" s="128"/>
      <c r="B61" s="266" t="s">
        <v>792</v>
      </c>
      <c r="C61" s="67" t="s">
        <v>45</v>
      </c>
      <c r="D61" s="345">
        <f>2.35*3.85</f>
        <v>9.0475000000000012</v>
      </c>
      <c r="E61" s="53"/>
      <c r="F61" s="64"/>
      <c r="G61" s="2"/>
      <c r="H61" s="2"/>
      <c r="I61" s="2"/>
      <c r="J61" s="2"/>
      <c r="K61" s="2"/>
      <c r="L61" s="2"/>
      <c r="M61" s="2"/>
      <c r="N61" s="2"/>
      <c r="O61" s="2"/>
      <c r="P61" s="2"/>
      <c r="Q61" s="2"/>
      <c r="R61" s="2"/>
      <c r="S61" s="2"/>
      <c r="T61" s="2"/>
      <c r="U61" s="2"/>
      <c r="V61" s="2"/>
      <c r="W61" s="2"/>
      <c r="X61" s="2"/>
      <c r="Y61" s="2"/>
      <c r="Z61" s="2"/>
    </row>
    <row r="62" spans="1:26" ht="12.75">
      <c r="A62" s="128"/>
      <c r="B62" s="267" t="s">
        <v>790</v>
      </c>
      <c r="C62" s="67"/>
      <c r="D62" s="66"/>
      <c r="E62" s="53"/>
      <c r="F62" s="64"/>
      <c r="G62" s="2"/>
      <c r="H62" s="2"/>
      <c r="I62" s="2"/>
      <c r="J62" s="2"/>
      <c r="K62" s="2"/>
      <c r="L62" s="2"/>
      <c r="M62" s="2"/>
      <c r="N62" s="2"/>
      <c r="O62" s="2"/>
      <c r="P62" s="2"/>
      <c r="Q62" s="2"/>
      <c r="R62" s="2"/>
      <c r="S62" s="2"/>
      <c r="T62" s="2"/>
      <c r="U62" s="2"/>
      <c r="V62" s="2"/>
      <c r="W62" s="2"/>
      <c r="X62" s="2"/>
      <c r="Y62" s="2"/>
      <c r="Z62" s="2"/>
    </row>
    <row r="63" spans="1:26" ht="12.75">
      <c r="A63" s="128"/>
      <c r="B63" s="65" t="s">
        <v>311</v>
      </c>
      <c r="C63" s="67"/>
      <c r="D63" s="66"/>
      <c r="E63" s="53"/>
      <c r="F63" s="64"/>
      <c r="G63" s="2"/>
      <c r="H63" s="2"/>
      <c r="I63" s="2"/>
      <c r="J63" s="2"/>
      <c r="K63" s="2"/>
      <c r="L63" s="2"/>
      <c r="M63" s="2"/>
      <c r="N63" s="2"/>
      <c r="O63" s="2"/>
      <c r="P63" s="2"/>
      <c r="Q63" s="2"/>
      <c r="R63" s="2"/>
      <c r="S63" s="2"/>
      <c r="T63" s="2"/>
      <c r="U63" s="2"/>
      <c r="V63" s="2"/>
      <c r="W63" s="2"/>
      <c r="X63" s="2"/>
      <c r="Y63" s="2"/>
      <c r="Z63" s="2"/>
    </row>
    <row r="64" spans="1:26" ht="12.75">
      <c r="A64" s="128"/>
      <c r="B64" s="266" t="s">
        <v>793</v>
      </c>
      <c r="C64" s="67" t="s">
        <v>45</v>
      </c>
      <c r="D64" s="345">
        <f>1.65*3.85</f>
        <v>6.3525</v>
      </c>
      <c r="E64" s="53"/>
      <c r="F64" s="64"/>
      <c r="G64" s="2"/>
      <c r="H64" s="2"/>
      <c r="I64" s="2"/>
      <c r="J64" s="2"/>
      <c r="K64" s="2"/>
      <c r="L64" s="2"/>
      <c r="M64" s="2"/>
      <c r="N64" s="2"/>
      <c r="O64" s="2"/>
      <c r="P64" s="2"/>
      <c r="Q64" s="2"/>
      <c r="R64" s="2"/>
      <c r="S64" s="2"/>
      <c r="T64" s="2"/>
      <c r="U64" s="2"/>
      <c r="V64" s="2"/>
      <c r="W64" s="2"/>
      <c r="X64" s="2"/>
      <c r="Y64" s="2"/>
      <c r="Z64" s="2"/>
    </row>
    <row r="65" spans="1:26" ht="12.75">
      <c r="A65" s="128"/>
      <c r="B65" s="267" t="s">
        <v>794</v>
      </c>
      <c r="C65" s="67"/>
      <c r="D65" s="66"/>
      <c r="E65" s="53"/>
      <c r="F65" s="64"/>
      <c r="G65" s="2"/>
      <c r="H65" s="2"/>
      <c r="I65" s="2"/>
      <c r="J65" s="2"/>
      <c r="K65" s="2"/>
      <c r="L65" s="2"/>
      <c r="M65" s="2"/>
      <c r="N65" s="2"/>
      <c r="O65" s="2"/>
      <c r="P65" s="2"/>
      <c r="Q65" s="2"/>
      <c r="R65" s="2"/>
      <c r="S65" s="2"/>
      <c r="T65" s="2"/>
      <c r="U65" s="2"/>
      <c r="V65" s="2"/>
      <c r="W65" s="2"/>
      <c r="X65" s="2"/>
      <c r="Y65" s="2"/>
      <c r="Z65" s="2"/>
    </row>
    <row r="66" spans="1:26" ht="12.75">
      <c r="A66" s="128"/>
      <c r="B66" s="65" t="s">
        <v>320</v>
      </c>
      <c r="C66" s="67"/>
      <c r="D66" s="66"/>
      <c r="E66" s="53"/>
      <c r="F66" s="64"/>
      <c r="G66" s="2"/>
      <c r="H66" s="2"/>
      <c r="I66" s="2"/>
      <c r="J66" s="2"/>
      <c r="K66" s="2"/>
      <c r="L66" s="2"/>
      <c r="M66" s="2"/>
      <c r="N66" s="2"/>
      <c r="O66" s="2"/>
      <c r="P66" s="2"/>
      <c r="Q66" s="2"/>
      <c r="R66" s="2"/>
      <c r="S66" s="2"/>
      <c r="T66" s="2"/>
      <c r="U66" s="2"/>
      <c r="V66" s="2"/>
      <c r="W66" s="2"/>
      <c r="X66" s="2"/>
      <c r="Y66" s="2"/>
      <c r="Z66" s="2"/>
    </row>
    <row r="67" spans="1:26" ht="12.75">
      <c r="A67" s="128"/>
      <c r="B67" s="266" t="s">
        <v>798</v>
      </c>
      <c r="C67" s="67" t="s">
        <v>45</v>
      </c>
      <c r="D67" s="66">
        <f>1.05*2.85</f>
        <v>2.9925000000000002</v>
      </c>
      <c r="E67" s="53"/>
      <c r="F67" s="64"/>
      <c r="G67" s="2"/>
      <c r="H67" s="2"/>
      <c r="I67" s="2"/>
      <c r="J67" s="2"/>
      <c r="K67" s="2"/>
      <c r="L67" s="2"/>
      <c r="M67" s="2"/>
      <c r="N67" s="2"/>
      <c r="O67" s="2"/>
      <c r="P67" s="2"/>
      <c r="Q67" s="2"/>
      <c r="R67" s="2"/>
      <c r="S67" s="2"/>
      <c r="T67" s="2"/>
      <c r="U67" s="2"/>
      <c r="V67" s="2"/>
      <c r="W67" s="2"/>
      <c r="X67" s="2"/>
      <c r="Y67" s="2"/>
      <c r="Z67" s="2"/>
    </row>
    <row r="68" spans="1:26" ht="12.75">
      <c r="A68" s="128"/>
      <c r="B68" s="65" t="s">
        <v>182</v>
      </c>
      <c r="C68" s="67"/>
      <c r="D68" s="66"/>
      <c r="E68" s="53"/>
      <c r="F68" s="64"/>
      <c r="G68" s="2"/>
      <c r="H68" s="2"/>
      <c r="I68" s="2"/>
      <c r="J68" s="2"/>
      <c r="K68" s="2"/>
      <c r="L68" s="2"/>
      <c r="M68" s="2"/>
      <c r="N68" s="2"/>
      <c r="O68" s="2"/>
      <c r="P68" s="2"/>
      <c r="Q68" s="2"/>
      <c r="R68" s="2"/>
      <c r="S68" s="2"/>
      <c r="T68" s="2"/>
      <c r="U68" s="2"/>
      <c r="V68" s="2"/>
      <c r="W68" s="2"/>
      <c r="X68" s="2"/>
      <c r="Y68" s="2"/>
      <c r="Z68" s="2"/>
    </row>
    <row r="69" spans="1:26" ht="12.75">
      <c r="A69" s="128"/>
      <c r="B69" s="266" t="s">
        <v>799</v>
      </c>
      <c r="C69" s="67" t="s">
        <v>45</v>
      </c>
      <c r="D69" s="66">
        <f>2.25*4.35</f>
        <v>9.7874999999999996</v>
      </c>
      <c r="E69" s="53"/>
      <c r="F69" s="64"/>
      <c r="G69" s="2"/>
      <c r="H69" s="2"/>
      <c r="I69" s="2"/>
      <c r="J69" s="2"/>
      <c r="K69" s="2"/>
      <c r="L69" s="2"/>
      <c r="M69" s="2"/>
      <c r="N69" s="2"/>
      <c r="O69" s="2"/>
      <c r="P69" s="2"/>
      <c r="Q69" s="2"/>
      <c r="R69" s="2"/>
      <c r="S69" s="2"/>
      <c r="T69" s="2"/>
      <c r="U69" s="2"/>
      <c r="V69" s="2"/>
      <c r="W69" s="2"/>
      <c r="X69" s="2"/>
      <c r="Y69" s="2"/>
      <c r="Z69" s="2"/>
    </row>
    <row r="70" spans="1:26" ht="12.75">
      <c r="A70" s="128"/>
      <c r="B70" s="65" t="s">
        <v>311</v>
      </c>
      <c r="C70" s="67"/>
      <c r="D70" s="66"/>
      <c r="E70" s="53"/>
      <c r="F70" s="64"/>
      <c r="G70" s="2"/>
      <c r="H70" s="2"/>
      <c r="I70" s="2"/>
      <c r="J70" s="2"/>
      <c r="K70" s="2"/>
      <c r="L70" s="2"/>
      <c r="M70" s="2"/>
      <c r="N70" s="2"/>
      <c r="O70" s="2"/>
      <c r="P70" s="2"/>
      <c r="Q70" s="2"/>
      <c r="R70" s="2"/>
      <c r="S70" s="2"/>
      <c r="T70" s="2"/>
      <c r="U70" s="2"/>
      <c r="V70" s="2"/>
      <c r="W70" s="2"/>
      <c r="X70" s="2"/>
      <c r="Y70" s="2"/>
      <c r="Z70" s="2"/>
    </row>
    <row r="71" spans="1:26" ht="12.75">
      <c r="A71" s="128"/>
      <c r="B71" s="266" t="s">
        <v>800</v>
      </c>
      <c r="C71" s="67" t="s">
        <v>45</v>
      </c>
      <c r="D71" s="66">
        <f>(1.25+2+1.55)*3.85</f>
        <v>18.48</v>
      </c>
      <c r="E71" s="53"/>
      <c r="F71" s="64"/>
      <c r="G71" s="2"/>
      <c r="H71" s="2"/>
      <c r="I71" s="2"/>
      <c r="J71" s="2"/>
      <c r="K71" s="2"/>
      <c r="L71" s="2"/>
      <c r="M71" s="2"/>
      <c r="N71" s="2"/>
      <c r="O71" s="2"/>
      <c r="P71" s="2"/>
      <c r="Q71" s="2"/>
      <c r="R71" s="2"/>
      <c r="S71" s="2"/>
      <c r="T71" s="2"/>
      <c r="U71" s="2"/>
      <c r="V71" s="2"/>
      <c r="W71" s="2"/>
      <c r="X71" s="2"/>
      <c r="Y71" s="2"/>
      <c r="Z71" s="2"/>
    </row>
    <row r="72" spans="1:26" ht="12.75">
      <c r="A72" s="128"/>
      <c r="B72" s="267" t="s">
        <v>795</v>
      </c>
      <c r="C72" s="67"/>
      <c r="D72" s="66"/>
      <c r="E72" s="53"/>
      <c r="F72" s="64"/>
      <c r="G72" s="2"/>
      <c r="H72" s="2"/>
      <c r="I72" s="2"/>
      <c r="J72" s="2"/>
      <c r="K72" s="2"/>
      <c r="L72" s="2"/>
      <c r="M72" s="2"/>
      <c r="N72" s="2"/>
      <c r="O72" s="2"/>
      <c r="P72" s="2"/>
      <c r="Q72" s="2"/>
      <c r="R72" s="2"/>
      <c r="S72" s="2"/>
      <c r="T72" s="2"/>
      <c r="U72" s="2"/>
      <c r="V72" s="2"/>
      <c r="W72" s="2"/>
      <c r="X72" s="2"/>
      <c r="Y72" s="2"/>
      <c r="Z72" s="2"/>
    </row>
    <row r="73" spans="1:26" ht="12.75">
      <c r="A73" s="128"/>
      <c r="B73" s="65" t="s">
        <v>320</v>
      </c>
      <c r="C73" s="67"/>
      <c r="D73" s="66"/>
      <c r="E73" s="53"/>
      <c r="F73" s="64"/>
      <c r="G73" s="2"/>
      <c r="H73" s="2"/>
      <c r="I73" s="2"/>
      <c r="J73" s="2"/>
      <c r="K73" s="2"/>
      <c r="L73" s="2"/>
      <c r="M73" s="2"/>
      <c r="N73" s="2"/>
      <c r="O73" s="2"/>
      <c r="P73" s="2"/>
      <c r="Q73" s="2"/>
      <c r="R73" s="2"/>
      <c r="S73" s="2"/>
      <c r="T73" s="2"/>
      <c r="U73" s="2"/>
      <c r="V73" s="2"/>
      <c r="W73" s="2"/>
      <c r="X73" s="2"/>
      <c r="Y73" s="2"/>
      <c r="Z73" s="2"/>
    </row>
    <row r="74" spans="1:26" ht="12.75">
      <c r="A74" s="128"/>
      <c r="B74" s="266" t="s">
        <v>801</v>
      </c>
      <c r="C74" s="67" t="s">
        <v>45</v>
      </c>
      <c r="D74" s="66">
        <f>1.6*2.85</f>
        <v>4.5600000000000005</v>
      </c>
      <c r="E74" s="53"/>
      <c r="F74" s="64"/>
      <c r="G74" s="2"/>
      <c r="H74" s="2"/>
      <c r="I74" s="2"/>
      <c r="J74" s="2"/>
      <c r="K74" s="2"/>
      <c r="L74" s="2"/>
      <c r="M74" s="2"/>
      <c r="N74" s="2"/>
      <c r="O74" s="2"/>
      <c r="P74" s="2"/>
      <c r="Q74" s="2"/>
      <c r="R74" s="2"/>
      <c r="S74" s="2"/>
      <c r="T74" s="2"/>
      <c r="U74" s="2"/>
      <c r="V74" s="2"/>
      <c r="W74" s="2"/>
      <c r="X74" s="2"/>
      <c r="Y74" s="2"/>
      <c r="Z74" s="2"/>
    </row>
    <row r="75" spans="1:26" ht="12.75">
      <c r="A75" s="128"/>
      <c r="B75" s="267" t="s">
        <v>796</v>
      </c>
      <c r="C75" s="67"/>
      <c r="D75" s="66"/>
      <c r="E75" s="53"/>
      <c r="F75" s="64"/>
      <c r="G75" s="2"/>
      <c r="H75" s="2"/>
      <c r="I75" s="2"/>
      <c r="J75" s="2"/>
      <c r="K75" s="2"/>
      <c r="L75" s="2"/>
      <c r="M75" s="2"/>
      <c r="N75" s="2"/>
      <c r="O75" s="2"/>
      <c r="P75" s="2"/>
      <c r="Q75" s="2"/>
      <c r="R75" s="2"/>
      <c r="S75" s="2"/>
      <c r="T75" s="2"/>
      <c r="U75" s="2"/>
      <c r="V75" s="2"/>
      <c r="W75" s="2"/>
      <c r="X75" s="2"/>
      <c r="Y75" s="2"/>
      <c r="Z75" s="2"/>
    </row>
    <row r="76" spans="1:26" ht="12.75">
      <c r="A76" s="128"/>
      <c r="B76" s="65" t="s">
        <v>320</v>
      </c>
      <c r="C76" s="67"/>
      <c r="D76" s="66"/>
      <c r="E76" s="53"/>
      <c r="F76" s="64"/>
      <c r="G76" s="2"/>
      <c r="H76" s="2"/>
      <c r="I76" s="2"/>
      <c r="J76" s="2"/>
      <c r="K76" s="2"/>
      <c r="L76" s="2"/>
      <c r="M76" s="2"/>
      <c r="N76" s="2"/>
      <c r="O76" s="2"/>
      <c r="P76" s="2"/>
      <c r="Q76" s="2"/>
      <c r="R76" s="2"/>
      <c r="S76" s="2"/>
      <c r="T76" s="2"/>
      <c r="U76" s="2"/>
      <c r="V76" s="2"/>
      <c r="W76" s="2"/>
      <c r="X76" s="2"/>
      <c r="Y76" s="2"/>
      <c r="Z76" s="2"/>
    </row>
    <row r="77" spans="1:26" ht="12.75">
      <c r="A77" s="128"/>
      <c r="B77" s="266" t="s">
        <v>801</v>
      </c>
      <c r="C77" s="67" t="s">
        <v>45</v>
      </c>
      <c r="D77" s="66">
        <f>1.6*2.85</f>
        <v>4.5600000000000005</v>
      </c>
      <c r="E77" s="53"/>
      <c r="F77" s="64"/>
      <c r="G77" s="2"/>
      <c r="H77" s="2"/>
      <c r="I77" s="2"/>
      <c r="J77" s="2"/>
      <c r="K77" s="2"/>
      <c r="L77" s="2"/>
      <c r="M77" s="2"/>
      <c r="N77" s="2"/>
      <c r="O77" s="2"/>
      <c r="P77" s="2"/>
      <c r="Q77" s="2"/>
      <c r="R77" s="2"/>
      <c r="S77" s="2"/>
      <c r="T77" s="2"/>
      <c r="U77" s="2"/>
      <c r="V77" s="2"/>
      <c r="W77" s="2"/>
      <c r="X77" s="2"/>
      <c r="Y77" s="2"/>
      <c r="Z77" s="2"/>
    </row>
    <row r="78" spans="1:26" ht="12.75">
      <c r="A78" s="128"/>
      <c r="B78" s="267" t="s">
        <v>797</v>
      </c>
      <c r="C78" s="67"/>
      <c r="D78" s="66"/>
      <c r="E78" s="53"/>
      <c r="F78" s="64"/>
      <c r="G78" s="2"/>
      <c r="H78" s="2"/>
      <c r="I78" s="2"/>
      <c r="J78" s="2"/>
      <c r="K78" s="2"/>
      <c r="L78" s="2"/>
      <c r="M78" s="2"/>
      <c r="N78" s="2"/>
      <c r="O78" s="2"/>
      <c r="P78" s="2"/>
      <c r="Q78" s="2"/>
      <c r="R78" s="2"/>
      <c r="S78" s="2"/>
      <c r="T78" s="2"/>
      <c r="U78" s="2"/>
      <c r="V78" s="2"/>
      <c r="W78" s="2"/>
      <c r="X78" s="2"/>
      <c r="Y78" s="2"/>
      <c r="Z78" s="2"/>
    </row>
    <row r="79" spans="1:26" ht="12.75">
      <c r="A79" s="128"/>
      <c r="B79" s="65" t="s">
        <v>320</v>
      </c>
      <c r="C79" s="67"/>
      <c r="D79" s="66"/>
      <c r="E79" s="53"/>
      <c r="F79" s="64"/>
      <c r="G79" s="2"/>
      <c r="H79" s="2"/>
      <c r="I79" s="2"/>
      <c r="J79" s="2"/>
      <c r="K79" s="2"/>
      <c r="L79" s="2"/>
      <c r="M79" s="2"/>
      <c r="N79" s="2"/>
      <c r="O79" s="2"/>
      <c r="P79" s="2"/>
      <c r="Q79" s="2"/>
      <c r="R79" s="2"/>
      <c r="S79" s="2"/>
      <c r="T79" s="2"/>
      <c r="U79" s="2"/>
      <c r="V79" s="2"/>
      <c r="W79" s="2"/>
      <c r="X79" s="2"/>
      <c r="Y79" s="2"/>
      <c r="Z79" s="2"/>
    </row>
    <row r="80" spans="1:26" ht="12.75">
      <c r="A80" s="128"/>
      <c r="B80" s="266" t="s">
        <v>802</v>
      </c>
      <c r="C80" s="67" t="s">
        <v>45</v>
      </c>
      <c r="D80" s="66">
        <f>2.26*2.85</f>
        <v>6.4409999999999998</v>
      </c>
      <c r="E80" s="53"/>
      <c r="F80" s="64"/>
      <c r="G80" s="2"/>
      <c r="H80" s="2"/>
      <c r="I80" s="2"/>
      <c r="J80" s="2"/>
      <c r="K80" s="2"/>
      <c r="L80" s="2"/>
      <c r="M80" s="2"/>
      <c r="N80" s="2"/>
      <c r="O80" s="2"/>
      <c r="P80" s="2"/>
      <c r="Q80" s="2"/>
      <c r="R80" s="2"/>
      <c r="S80" s="2"/>
      <c r="T80" s="2"/>
      <c r="U80" s="2"/>
      <c r="V80" s="2"/>
      <c r="W80" s="2"/>
      <c r="X80" s="2"/>
      <c r="Y80" s="2"/>
      <c r="Z80" s="2"/>
    </row>
    <row r="81" spans="1:26" ht="12.75">
      <c r="A81" s="128"/>
      <c r="B81" s="267" t="s">
        <v>803</v>
      </c>
      <c r="C81" s="67"/>
      <c r="D81" s="66"/>
      <c r="E81" s="53"/>
      <c r="F81" s="64"/>
      <c r="G81" s="2"/>
      <c r="H81" s="2"/>
      <c r="I81" s="2"/>
      <c r="J81" s="2"/>
      <c r="K81" s="2"/>
      <c r="L81" s="2"/>
      <c r="M81" s="2"/>
      <c r="N81" s="2"/>
      <c r="O81" s="2"/>
      <c r="P81" s="2"/>
      <c r="Q81" s="2"/>
      <c r="R81" s="2"/>
      <c r="S81" s="2"/>
      <c r="T81" s="2"/>
      <c r="U81" s="2"/>
      <c r="V81" s="2"/>
      <c r="W81" s="2"/>
      <c r="X81" s="2"/>
      <c r="Y81" s="2"/>
      <c r="Z81" s="2"/>
    </row>
    <row r="82" spans="1:26" ht="12.75">
      <c r="A82" s="128"/>
      <c r="B82" s="65" t="s">
        <v>320</v>
      </c>
      <c r="C82" s="67"/>
      <c r="D82" s="66"/>
      <c r="E82" s="53"/>
      <c r="F82" s="64"/>
      <c r="G82" s="2"/>
      <c r="H82" s="2"/>
      <c r="I82" s="2"/>
      <c r="J82" s="2"/>
      <c r="K82" s="2"/>
      <c r="L82" s="2"/>
      <c r="M82" s="2"/>
      <c r="N82" s="2"/>
      <c r="O82" s="2"/>
      <c r="P82" s="2"/>
      <c r="Q82" s="2"/>
      <c r="R82" s="2"/>
      <c r="S82" s="2"/>
      <c r="T82" s="2"/>
      <c r="U82" s="2"/>
      <c r="V82" s="2"/>
      <c r="W82" s="2"/>
      <c r="X82" s="2"/>
      <c r="Y82" s="2"/>
      <c r="Z82" s="2"/>
    </row>
    <row r="83" spans="1:26" ht="12.75">
      <c r="A83" s="128"/>
      <c r="B83" s="266" t="s">
        <v>804</v>
      </c>
      <c r="C83" s="67" t="s">
        <v>45</v>
      </c>
      <c r="D83" s="66">
        <f>4*2.85</f>
        <v>11.4</v>
      </c>
      <c r="E83" s="53"/>
      <c r="F83" s="64"/>
      <c r="G83" s="2"/>
      <c r="H83" s="2"/>
      <c r="I83" s="2"/>
      <c r="J83" s="2"/>
      <c r="K83" s="2"/>
      <c r="L83" s="2"/>
      <c r="M83" s="2"/>
      <c r="N83" s="2"/>
      <c r="O83" s="2"/>
      <c r="P83" s="2"/>
      <c r="Q83" s="2"/>
      <c r="R83" s="2"/>
      <c r="S83" s="2"/>
      <c r="T83" s="2"/>
      <c r="U83" s="2"/>
      <c r="V83" s="2"/>
      <c r="W83" s="2"/>
      <c r="X83" s="2"/>
      <c r="Y83" s="2"/>
      <c r="Z83" s="2"/>
    </row>
    <row r="84" spans="1:26" ht="12.75">
      <c r="A84" s="128"/>
      <c r="B84" s="65" t="s">
        <v>311</v>
      </c>
      <c r="C84" s="67"/>
      <c r="D84" s="66"/>
      <c r="E84" s="53"/>
      <c r="F84" s="64"/>
      <c r="G84" s="2"/>
      <c r="H84" s="2"/>
      <c r="I84" s="2"/>
      <c r="J84" s="2"/>
      <c r="K84" s="2"/>
      <c r="L84" s="2"/>
      <c r="M84" s="2"/>
      <c r="N84" s="2"/>
      <c r="O84" s="2"/>
      <c r="P84" s="2"/>
      <c r="Q84" s="2"/>
      <c r="R84" s="2"/>
      <c r="S84" s="2"/>
      <c r="T84" s="2"/>
      <c r="U84" s="2"/>
      <c r="V84" s="2"/>
      <c r="W84" s="2"/>
      <c r="X84" s="2"/>
      <c r="Y84" s="2"/>
      <c r="Z84" s="2"/>
    </row>
    <row r="85" spans="1:26" ht="12.75">
      <c r="A85" s="128"/>
      <c r="B85" s="266" t="s">
        <v>805</v>
      </c>
      <c r="C85" s="67" t="s">
        <v>45</v>
      </c>
      <c r="D85" s="66">
        <f>0.85*3.85</f>
        <v>3.2725</v>
      </c>
      <c r="E85" s="53"/>
      <c r="F85" s="64"/>
      <c r="G85" s="2"/>
      <c r="H85" s="2"/>
      <c r="I85" s="2"/>
      <c r="J85" s="2"/>
      <c r="K85" s="2"/>
      <c r="L85" s="2"/>
      <c r="M85" s="2"/>
      <c r="N85" s="2"/>
      <c r="O85" s="2"/>
      <c r="P85" s="2"/>
      <c r="Q85" s="2"/>
      <c r="R85" s="2"/>
      <c r="S85" s="2"/>
      <c r="T85" s="2"/>
      <c r="U85" s="2"/>
      <c r="V85" s="2"/>
      <c r="W85" s="2"/>
      <c r="X85" s="2"/>
      <c r="Y85" s="2"/>
      <c r="Z85" s="2"/>
    </row>
    <row r="86" spans="1:26" ht="12.75">
      <c r="A86" s="128"/>
      <c r="B86" s="266"/>
      <c r="C86" s="67"/>
      <c r="D86" s="66"/>
      <c r="E86" s="53"/>
      <c r="F86" s="64"/>
      <c r="G86" s="2"/>
      <c r="H86" s="2"/>
      <c r="I86" s="2"/>
      <c r="J86" s="2"/>
      <c r="K86" s="2"/>
      <c r="L86" s="2"/>
      <c r="M86" s="2"/>
      <c r="N86" s="2"/>
      <c r="O86" s="2"/>
      <c r="P86" s="2"/>
      <c r="Q86" s="2"/>
      <c r="R86" s="2"/>
      <c r="S86" s="2"/>
      <c r="T86" s="2"/>
      <c r="U86" s="2"/>
      <c r="V86" s="2"/>
      <c r="W86" s="2"/>
      <c r="X86" s="2"/>
      <c r="Y86" s="2"/>
      <c r="Z86" s="2"/>
    </row>
    <row r="87" spans="1:26" ht="12.75">
      <c r="A87" s="128"/>
      <c r="B87" s="267" t="s">
        <v>794</v>
      </c>
      <c r="C87" s="67"/>
      <c r="D87" s="66"/>
      <c r="E87" s="53"/>
      <c r="F87" s="64"/>
      <c r="G87" s="2"/>
      <c r="H87" s="2"/>
      <c r="I87" s="2"/>
      <c r="J87" s="2"/>
      <c r="K87" s="2"/>
      <c r="L87" s="2"/>
      <c r="M87" s="2"/>
      <c r="N87" s="2"/>
      <c r="O87" s="2"/>
      <c r="P87" s="2"/>
      <c r="Q87" s="2"/>
      <c r="R87" s="2"/>
      <c r="S87" s="2"/>
      <c r="T87" s="2"/>
      <c r="U87" s="2"/>
      <c r="V87" s="2"/>
      <c r="W87" s="2"/>
      <c r="X87" s="2"/>
      <c r="Y87" s="2"/>
      <c r="Z87" s="2"/>
    </row>
    <row r="88" spans="1:26" ht="12.75">
      <c r="A88" s="128"/>
      <c r="B88" s="65" t="s">
        <v>320</v>
      </c>
      <c r="C88" s="67"/>
      <c r="D88" s="66"/>
      <c r="E88" s="53"/>
      <c r="F88" s="64"/>
      <c r="G88" s="2"/>
      <c r="H88" s="2"/>
      <c r="I88" s="2"/>
      <c r="J88" s="2"/>
      <c r="K88" s="2"/>
      <c r="L88" s="2"/>
      <c r="M88" s="2"/>
      <c r="N88" s="2"/>
      <c r="O88" s="2"/>
      <c r="P88" s="2"/>
      <c r="Q88" s="2"/>
      <c r="R88" s="2"/>
      <c r="S88" s="2"/>
      <c r="T88" s="2"/>
      <c r="U88" s="2"/>
      <c r="V88" s="2"/>
      <c r="W88" s="2"/>
      <c r="X88" s="2"/>
      <c r="Y88" s="2"/>
      <c r="Z88" s="2"/>
    </row>
    <row r="89" spans="1:26" ht="12.75">
      <c r="A89" s="128"/>
      <c r="B89" s="266" t="s">
        <v>798</v>
      </c>
      <c r="C89" s="67" t="s">
        <v>45</v>
      </c>
      <c r="D89" s="66">
        <f>1.05*2.85</f>
        <v>2.9925000000000002</v>
      </c>
      <c r="E89" s="53"/>
      <c r="F89" s="64"/>
      <c r="G89" s="2"/>
      <c r="H89" s="2"/>
      <c r="I89" s="2"/>
      <c r="J89" s="2"/>
      <c r="K89" s="2"/>
      <c r="L89" s="2"/>
      <c r="M89" s="2"/>
      <c r="N89" s="2"/>
      <c r="O89" s="2"/>
      <c r="P89" s="2"/>
      <c r="Q89" s="2"/>
      <c r="R89" s="2"/>
      <c r="S89" s="2"/>
      <c r="T89" s="2"/>
      <c r="U89" s="2"/>
      <c r="V89" s="2"/>
      <c r="W89" s="2"/>
      <c r="X89" s="2"/>
      <c r="Y89" s="2"/>
      <c r="Z89" s="2"/>
    </row>
    <row r="90" spans="1:26" ht="12.75" customHeight="1">
      <c r="A90" s="128"/>
      <c r="B90" s="70" t="s">
        <v>108</v>
      </c>
      <c r="C90" s="71" t="s">
        <v>45</v>
      </c>
      <c r="D90" s="72">
        <f>SUM(D47:D89)</f>
        <v>178.1225</v>
      </c>
      <c r="E90" s="77">
        <v>0</v>
      </c>
      <c r="F90" s="77">
        <f>D90*E90</f>
        <v>0</v>
      </c>
      <c r="G90" s="2"/>
      <c r="H90" s="2"/>
      <c r="I90" s="2"/>
      <c r="J90" s="2"/>
      <c r="K90" s="2"/>
      <c r="L90" s="2"/>
      <c r="M90" s="2"/>
      <c r="N90" s="2"/>
      <c r="O90" s="2"/>
      <c r="P90" s="2"/>
      <c r="Q90" s="2"/>
      <c r="R90" s="2"/>
      <c r="S90" s="2"/>
      <c r="T90" s="2"/>
      <c r="U90" s="2"/>
      <c r="V90" s="2"/>
      <c r="W90" s="2"/>
      <c r="X90" s="2"/>
      <c r="Y90" s="2"/>
      <c r="Z90" s="2"/>
    </row>
    <row r="91" spans="1:26" ht="12.75" customHeight="1">
      <c r="A91" s="128"/>
      <c r="B91" s="70"/>
      <c r="C91" s="67"/>
      <c r="D91" s="68"/>
      <c r="E91" s="146"/>
      <c r="F91" s="75"/>
      <c r="G91" s="2"/>
      <c r="H91" s="2"/>
      <c r="I91" s="2"/>
      <c r="J91" s="2"/>
      <c r="K91" s="2"/>
      <c r="L91" s="2"/>
      <c r="M91" s="2"/>
      <c r="N91" s="2"/>
      <c r="O91" s="2"/>
      <c r="P91" s="2"/>
      <c r="Q91" s="2"/>
      <c r="R91" s="2"/>
      <c r="S91" s="2"/>
      <c r="T91" s="2"/>
      <c r="U91" s="2"/>
      <c r="V91" s="2"/>
      <c r="W91" s="2"/>
      <c r="X91" s="2"/>
      <c r="Y91" s="2"/>
      <c r="Z91" s="2"/>
    </row>
    <row r="92" spans="1:26" ht="27.95" customHeight="1">
      <c r="A92" s="394">
        <f>A42+1</f>
        <v>603</v>
      </c>
      <c r="B92" s="65" t="s">
        <v>322</v>
      </c>
      <c r="C92" s="67"/>
      <c r="D92" s="63"/>
      <c r="E92" s="63"/>
      <c r="F92" s="75"/>
      <c r="G92" s="2"/>
      <c r="H92" s="2"/>
      <c r="I92" s="2"/>
      <c r="J92" s="2"/>
      <c r="K92" s="2"/>
      <c r="L92" s="2"/>
      <c r="M92" s="2"/>
      <c r="N92" s="2"/>
      <c r="O92" s="2"/>
      <c r="P92" s="2"/>
      <c r="Q92" s="2"/>
      <c r="R92" s="2"/>
      <c r="S92" s="2"/>
      <c r="T92" s="2"/>
      <c r="U92" s="2"/>
      <c r="V92" s="2"/>
      <c r="W92" s="2"/>
      <c r="X92" s="2"/>
      <c r="Y92" s="2"/>
      <c r="Z92" s="2"/>
    </row>
    <row r="93" spans="1:26" ht="254.1" customHeight="1">
      <c r="A93" s="384"/>
      <c r="B93" s="266" t="s">
        <v>780</v>
      </c>
      <c r="C93" s="67"/>
      <c r="D93" s="63"/>
      <c r="E93" s="63"/>
      <c r="F93" s="75"/>
      <c r="G93" s="2"/>
      <c r="H93" s="2"/>
      <c r="I93" s="2"/>
      <c r="J93" s="2"/>
      <c r="K93" s="2"/>
      <c r="L93" s="2"/>
      <c r="M93" s="2"/>
      <c r="N93" s="2"/>
      <c r="O93" s="2"/>
      <c r="P93" s="2"/>
      <c r="Q93" s="2"/>
      <c r="R93" s="2"/>
      <c r="S93" s="2"/>
      <c r="T93" s="2"/>
      <c r="U93" s="2"/>
      <c r="V93" s="2"/>
      <c r="W93" s="2"/>
      <c r="X93" s="2"/>
      <c r="Y93" s="2"/>
      <c r="Z93" s="2"/>
    </row>
    <row r="94" spans="1:26" ht="27.95" customHeight="1">
      <c r="A94" s="384"/>
      <c r="B94" s="10" t="s">
        <v>319</v>
      </c>
      <c r="C94" s="67"/>
      <c r="D94" s="68"/>
      <c r="E94" s="75"/>
      <c r="F94" s="75"/>
      <c r="G94" s="2"/>
      <c r="H94" s="2"/>
      <c r="I94" s="2"/>
      <c r="J94" s="2"/>
      <c r="K94" s="2"/>
      <c r="L94" s="2"/>
      <c r="M94" s="2"/>
      <c r="N94" s="2"/>
      <c r="O94" s="2"/>
      <c r="P94" s="2"/>
      <c r="Q94" s="2"/>
      <c r="R94" s="2"/>
      <c r="S94" s="2"/>
      <c r="T94" s="2"/>
      <c r="U94" s="2"/>
      <c r="V94" s="2"/>
      <c r="W94" s="2"/>
      <c r="X94" s="2"/>
      <c r="Y94" s="2"/>
      <c r="Z94" s="2"/>
    </row>
    <row r="95" spans="1:26" ht="12.75">
      <c r="A95" s="384"/>
      <c r="B95" s="267" t="s">
        <v>774</v>
      </c>
      <c r="C95" s="67"/>
      <c r="D95" s="68"/>
      <c r="E95" s="75"/>
      <c r="F95" s="75"/>
      <c r="G95" s="2"/>
      <c r="H95" s="2"/>
      <c r="I95" s="2"/>
      <c r="J95" s="2"/>
      <c r="K95" s="2"/>
      <c r="L95" s="2"/>
      <c r="M95" s="2"/>
      <c r="N95" s="2"/>
      <c r="O95" s="2"/>
      <c r="P95" s="2"/>
      <c r="Q95" s="2"/>
      <c r="R95" s="2"/>
      <c r="S95" s="2"/>
      <c r="T95" s="2"/>
      <c r="U95" s="2"/>
      <c r="V95" s="2"/>
      <c r="W95" s="2"/>
      <c r="X95" s="2"/>
      <c r="Y95" s="2"/>
      <c r="Z95" s="2"/>
    </row>
    <row r="96" spans="1:26" ht="12" customHeight="1">
      <c r="A96" s="384"/>
      <c r="B96" s="65" t="s">
        <v>320</v>
      </c>
      <c r="C96" s="67"/>
      <c r="D96" s="66"/>
      <c r="E96" s="53"/>
      <c r="F96" s="64"/>
      <c r="G96" s="2"/>
      <c r="H96" s="75"/>
      <c r="I96" s="75"/>
      <c r="J96" s="75"/>
      <c r="K96" s="2"/>
      <c r="L96" s="2"/>
      <c r="M96" s="2"/>
      <c r="N96" s="2"/>
      <c r="O96" s="2"/>
      <c r="P96" s="2"/>
      <c r="Q96" s="2"/>
      <c r="R96" s="2"/>
      <c r="S96" s="2"/>
      <c r="T96" s="2"/>
      <c r="U96" s="2"/>
      <c r="V96" s="2"/>
      <c r="W96" s="2"/>
      <c r="X96" s="2"/>
      <c r="Y96" s="2"/>
      <c r="Z96" s="2"/>
    </row>
    <row r="97" spans="1:26" ht="12" customHeight="1">
      <c r="A97" s="384"/>
      <c r="B97" s="266" t="s">
        <v>771</v>
      </c>
      <c r="C97" s="67" t="s">
        <v>45</v>
      </c>
      <c r="D97" s="66">
        <f>(1.05*2+1.15+2.25)*2.85</f>
        <v>15.675000000000001</v>
      </c>
      <c r="E97" s="53"/>
      <c r="F97" s="64"/>
      <c r="G97" s="2"/>
      <c r="H97" s="75"/>
      <c r="I97" s="75"/>
      <c r="J97" s="75"/>
      <c r="K97" s="2"/>
      <c r="L97" s="2"/>
      <c r="M97" s="2"/>
      <c r="N97" s="2"/>
      <c r="O97" s="2"/>
      <c r="P97" s="2"/>
      <c r="Q97" s="2"/>
      <c r="R97" s="2"/>
      <c r="S97" s="2"/>
      <c r="T97" s="2"/>
      <c r="U97" s="2"/>
      <c r="V97" s="2"/>
      <c r="W97" s="2"/>
      <c r="X97" s="2"/>
      <c r="Y97" s="2"/>
      <c r="Z97" s="2"/>
    </row>
    <row r="98" spans="1:26" ht="12" customHeight="1">
      <c r="A98" s="384"/>
      <c r="B98" s="65" t="s">
        <v>182</v>
      </c>
      <c r="C98" s="67"/>
      <c r="D98" s="66"/>
      <c r="E98" s="53"/>
      <c r="F98" s="64"/>
      <c r="G98" s="2"/>
      <c r="H98" s="75"/>
      <c r="I98" s="75"/>
      <c r="J98" s="75"/>
      <c r="K98" s="2"/>
      <c r="L98" s="2"/>
      <c r="M98" s="2"/>
      <c r="N98" s="2"/>
      <c r="O98" s="2"/>
      <c r="P98" s="2"/>
      <c r="Q98" s="2"/>
      <c r="R98" s="2"/>
      <c r="S98" s="2"/>
      <c r="T98" s="2"/>
      <c r="U98" s="2"/>
      <c r="V98" s="2"/>
      <c r="W98" s="2"/>
      <c r="X98" s="2"/>
      <c r="Y98" s="2"/>
      <c r="Z98" s="2"/>
    </row>
    <row r="99" spans="1:26" ht="12" customHeight="1">
      <c r="A99" s="384"/>
      <c r="B99" s="266" t="s">
        <v>772</v>
      </c>
      <c r="C99" s="67" t="s">
        <v>45</v>
      </c>
      <c r="D99" s="66">
        <f>(1.2+2.2+1.6*2+2.2*2+1.2+2.5)*4.35</f>
        <v>63.944999999999993</v>
      </c>
      <c r="E99" s="53"/>
      <c r="F99" s="64"/>
      <c r="G99" s="2"/>
      <c r="H99" s="75"/>
      <c r="I99" s="75"/>
      <c r="J99" s="75"/>
      <c r="K99" s="2"/>
      <c r="L99" s="2"/>
      <c r="M99" s="2"/>
      <c r="N99" s="2"/>
      <c r="O99" s="2"/>
      <c r="P99" s="2"/>
      <c r="Q99" s="2"/>
      <c r="R99" s="2"/>
      <c r="S99" s="2"/>
      <c r="T99" s="2"/>
      <c r="U99" s="2"/>
      <c r="V99" s="2"/>
      <c r="W99" s="2"/>
      <c r="X99" s="2"/>
      <c r="Y99" s="2"/>
      <c r="Z99" s="2"/>
    </row>
    <row r="100" spans="1:26" ht="12" customHeight="1">
      <c r="A100" s="384"/>
      <c r="B100" s="65" t="s">
        <v>311</v>
      </c>
      <c r="C100" s="67"/>
      <c r="D100" s="66"/>
      <c r="E100" s="53"/>
      <c r="F100" s="64"/>
      <c r="G100" s="2"/>
      <c r="H100" s="2"/>
      <c r="I100" s="2"/>
      <c r="J100" s="2"/>
      <c r="K100" s="2"/>
      <c r="L100" s="2"/>
      <c r="M100" s="2"/>
      <c r="N100" s="2"/>
      <c r="O100" s="2"/>
      <c r="P100" s="2"/>
      <c r="Q100" s="2"/>
      <c r="R100" s="2"/>
      <c r="S100" s="2"/>
      <c r="T100" s="2"/>
      <c r="U100" s="2"/>
      <c r="V100" s="2"/>
      <c r="W100" s="2"/>
      <c r="X100" s="2"/>
      <c r="Y100" s="2"/>
      <c r="Z100" s="2"/>
    </row>
    <row r="101" spans="1:26" ht="12" customHeight="1">
      <c r="A101" s="384"/>
      <c r="B101" s="266" t="s">
        <v>773</v>
      </c>
      <c r="C101" s="67" t="s">
        <v>45</v>
      </c>
      <c r="D101" s="66">
        <f>(1.25+5.35+16.5+1.3+2.45+1.25+4.75)*3.85</f>
        <v>126.47250000000001</v>
      </c>
      <c r="E101" s="53"/>
      <c r="F101" s="64"/>
      <c r="G101" s="2"/>
      <c r="H101" s="2"/>
      <c r="I101" s="2"/>
      <c r="J101" s="2"/>
      <c r="K101" s="2"/>
      <c r="L101" s="2"/>
      <c r="M101" s="2"/>
      <c r="N101" s="2"/>
      <c r="O101" s="2"/>
      <c r="P101" s="2"/>
      <c r="Q101" s="2"/>
      <c r="R101" s="2"/>
      <c r="S101" s="2"/>
      <c r="T101" s="2"/>
      <c r="U101" s="2"/>
      <c r="V101" s="2"/>
      <c r="W101" s="2"/>
      <c r="X101" s="2"/>
      <c r="Y101" s="2"/>
      <c r="Z101" s="2"/>
    </row>
    <row r="102" spans="1:26" ht="12" customHeight="1">
      <c r="A102" s="384"/>
      <c r="B102" s="267" t="s">
        <v>775</v>
      </c>
      <c r="C102" s="67"/>
      <c r="D102" s="68"/>
      <c r="E102" s="53"/>
      <c r="F102" s="64"/>
      <c r="G102" s="2"/>
      <c r="H102" s="2"/>
      <c r="I102" s="2"/>
      <c r="J102" s="2"/>
      <c r="K102" s="2"/>
      <c r="L102" s="2"/>
      <c r="M102" s="2"/>
      <c r="N102" s="2"/>
      <c r="O102" s="2"/>
      <c r="P102" s="2"/>
      <c r="Q102" s="2"/>
      <c r="R102" s="2"/>
      <c r="S102" s="2"/>
      <c r="T102" s="2"/>
      <c r="U102" s="2"/>
      <c r="V102" s="2"/>
      <c r="W102" s="2"/>
      <c r="X102" s="2"/>
      <c r="Y102" s="2"/>
      <c r="Z102" s="2"/>
    </row>
    <row r="103" spans="1:26" ht="12" customHeight="1">
      <c r="A103" s="384"/>
      <c r="B103" s="65" t="s">
        <v>320</v>
      </c>
      <c r="C103" s="67"/>
      <c r="D103" s="66"/>
      <c r="E103" s="53"/>
      <c r="F103" s="64"/>
      <c r="G103" s="2"/>
      <c r="H103" s="2"/>
      <c r="I103" s="2"/>
      <c r="J103" s="2"/>
      <c r="K103" s="2"/>
      <c r="L103" s="2"/>
      <c r="M103" s="2"/>
      <c r="N103" s="2"/>
      <c r="O103" s="2"/>
      <c r="P103" s="2"/>
      <c r="Q103" s="2"/>
      <c r="R103" s="2"/>
      <c r="S103" s="2"/>
      <c r="T103" s="2"/>
      <c r="U103" s="2"/>
      <c r="V103" s="2"/>
      <c r="W103" s="2"/>
      <c r="X103" s="2"/>
      <c r="Y103" s="2"/>
      <c r="Z103" s="2"/>
    </row>
    <row r="104" spans="1:26" ht="12" customHeight="1">
      <c r="A104" s="384"/>
      <c r="B104" s="266" t="s">
        <v>776</v>
      </c>
      <c r="C104" s="67" t="s">
        <v>45</v>
      </c>
      <c r="D104" s="66">
        <f>4.9*2.85</f>
        <v>13.965000000000002</v>
      </c>
      <c r="E104" s="53"/>
      <c r="F104" s="64"/>
      <c r="G104" s="2"/>
      <c r="H104" s="2"/>
      <c r="I104" s="2"/>
      <c r="J104" s="2"/>
      <c r="K104" s="2"/>
      <c r="L104" s="2"/>
      <c r="M104" s="2"/>
      <c r="N104" s="2"/>
      <c r="O104" s="2"/>
      <c r="P104" s="2"/>
      <c r="Q104" s="2"/>
      <c r="R104" s="2"/>
      <c r="S104" s="2"/>
      <c r="T104" s="2"/>
      <c r="U104" s="2"/>
      <c r="V104" s="2"/>
      <c r="W104" s="2"/>
      <c r="X104" s="2"/>
      <c r="Y104" s="2"/>
      <c r="Z104" s="2"/>
    </row>
    <row r="105" spans="1:26" ht="12" customHeight="1">
      <c r="A105" s="384"/>
      <c r="B105" s="65" t="s">
        <v>311</v>
      </c>
      <c r="C105" s="67"/>
      <c r="D105" s="66"/>
      <c r="E105" s="53"/>
      <c r="F105" s="64"/>
      <c r="G105" s="2"/>
      <c r="H105" s="2"/>
      <c r="I105" s="2"/>
      <c r="J105" s="2"/>
      <c r="K105" s="2"/>
      <c r="L105" s="2"/>
      <c r="M105" s="2"/>
      <c r="N105" s="2"/>
      <c r="O105" s="2"/>
      <c r="P105" s="2"/>
      <c r="Q105" s="2"/>
      <c r="R105" s="2"/>
      <c r="S105" s="2"/>
      <c r="T105" s="2"/>
      <c r="U105" s="2"/>
      <c r="V105" s="2"/>
      <c r="W105" s="2"/>
      <c r="X105" s="2"/>
      <c r="Y105" s="2"/>
      <c r="Z105" s="2"/>
    </row>
    <row r="106" spans="1:26" ht="12" customHeight="1">
      <c r="A106" s="384"/>
      <c r="B106" s="266" t="s">
        <v>777</v>
      </c>
      <c r="C106" s="67" t="s">
        <v>45</v>
      </c>
      <c r="D106" s="66">
        <f>2.5*3.85</f>
        <v>9.625</v>
      </c>
      <c r="E106" s="53"/>
      <c r="F106" s="64"/>
      <c r="G106" s="2"/>
      <c r="H106" s="2"/>
      <c r="I106" s="2"/>
      <c r="J106" s="2"/>
      <c r="K106" s="2"/>
      <c r="L106" s="2"/>
      <c r="M106" s="2"/>
      <c r="N106" s="2"/>
      <c r="O106" s="2"/>
      <c r="P106" s="2"/>
      <c r="Q106" s="2"/>
      <c r="R106" s="2"/>
      <c r="S106" s="2"/>
      <c r="T106" s="2"/>
      <c r="U106" s="2"/>
      <c r="V106" s="2"/>
      <c r="W106" s="2"/>
      <c r="X106" s="2"/>
      <c r="Y106" s="2"/>
      <c r="Z106" s="2"/>
    </row>
    <row r="107" spans="1:26" ht="12" customHeight="1">
      <c r="A107" s="384"/>
      <c r="B107" s="267" t="s">
        <v>778</v>
      </c>
      <c r="C107" s="67"/>
      <c r="D107" s="68"/>
      <c r="E107" s="53"/>
      <c r="F107" s="64"/>
      <c r="G107" s="2"/>
      <c r="H107" s="2"/>
      <c r="I107" s="2"/>
      <c r="J107" s="2"/>
      <c r="K107" s="2"/>
      <c r="L107" s="2"/>
      <c r="M107" s="2"/>
      <c r="N107" s="2"/>
      <c r="O107" s="2"/>
      <c r="P107" s="2"/>
      <c r="Q107" s="2"/>
      <c r="R107" s="2"/>
      <c r="S107" s="2"/>
      <c r="T107" s="2"/>
      <c r="U107" s="2"/>
      <c r="V107" s="2"/>
      <c r="W107" s="2"/>
      <c r="X107" s="2"/>
      <c r="Y107" s="2"/>
      <c r="Z107" s="2"/>
    </row>
    <row r="108" spans="1:26" ht="12" customHeight="1">
      <c r="A108" s="384"/>
      <c r="B108" s="65" t="s">
        <v>320</v>
      </c>
      <c r="C108" s="67"/>
      <c r="D108" s="66"/>
      <c r="E108" s="53"/>
      <c r="F108" s="64"/>
      <c r="G108" s="2"/>
      <c r="H108" s="2"/>
      <c r="I108" s="2"/>
      <c r="J108" s="2"/>
      <c r="K108" s="2"/>
      <c r="L108" s="2"/>
      <c r="M108" s="2"/>
      <c r="N108" s="2"/>
      <c r="O108" s="2"/>
      <c r="P108" s="2"/>
      <c r="Q108" s="2"/>
      <c r="R108" s="2"/>
      <c r="S108" s="2"/>
      <c r="T108" s="2"/>
      <c r="U108" s="2"/>
      <c r="V108" s="2"/>
      <c r="W108" s="2"/>
      <c r="X108" s="2"/>
      <c r="Y108" s="2"/>
      <c r="Z108" s="2"/>
    </row>
    <row r="109" spans="1:26" ht="12" customHeight="1">
      <c r="A109" s="384"/>
      <c r="B109" s="266" t="s">
        <v>779</v>
      </c>
      <c r="C109" s="67" t="s">
        <v>45</v>
      </c>
      <c r="D109" s="66">
        <f>(0.75+0.8)*2.85</f>
        <v>4.4175000000000004</v>
      </c>
      <c r="E109" s="53"/>
      <c r="F109" s="64"/>
      <c r="G109" s="2"/>
      <c r="H109" s="2"/>
      <c r="I109" s="2"/>
      <c r="J109" s="2"/>
      <c r="K109" s="2"/>
      <c r="L109" s="2"/>
      <c r="M109" s="2"/>
      <c r="N109" s="2"/>
      <c r="O109" s="2"/>
      <c r="P109" s="2"/>
      <c r="Q109" s="2"/>
      <c r="R109" s="2"/>
      <c r="S109" s="2"/>
      <c r="T109" s="2"/>
      <c r="U109" s="2"/>
      <c r="V109" s="2"/>
      <c r="W109" s="2"/>
      <c r="X109" s="2"/>
      <c r="Y109" s="2"/>
      <c r="Z109" s="2"/>
    </row>
    <row r="110" spans="1:26" ht="12" customHeight="1">
      <c r="A110" s="384"/>
      <c r="B110" s="70" t="s">
        <v>108</v>
      </c>
      <c r="C110" s="71" t="s">
        <v>45</v>
      </c>
      <c r="D110" s="72">
        <f>SUM(D97:D109)</f>
        <v>234.1</v>
      </c>
      <c r="E110" s="77">
        <v>0</v>
      </c>
      <c r="F110" s="77">
        <f>D110*E110</f>
        <v>0</v>
      </c>
      <c r="G110" s="2"/>
      <c r="H110" s="2"/>
      <c r="I110" s="2"/>
      <c r="J110" s="2"/>
      <c r="K110" s="2"/>
      <c r="L110" s="2"/>
      <c r="M110" s="2"/>
      <c r="N110" s="2"/>
      <c r="O110" s="2"/>
      <c r="P110" s="2"/>
      <c r="Q110" s="2"/>
      <c r="R110" s="2"/>
      <c r="S110" s="2"/>
      <c r="T110" s="2"/>
      <c r="U110" s="2"/>
      <c r="V110" s="2"/>
      <c r="W110" s="2"/>
      <c r="X110" s="2"/>
      <c r="Y110" s="2"/>
      <c r="Z110" s="2"/>
    </row>
    <row r="111" spans="1:26" ht="12" customHeight="1">
      <c r="A111" s="61"/>
      <c r="B111" s="70"/>
      <c r="C111" s="67"/>
      <c r="D111" s="68"/>
      <c r="E111" s="146"/>
      <c r="F111" s="75"/>
      <c r="G111" s="2"/>
      <c r="H111" s="2"/>
      <c r="I111" s="2"/>
      <c r="J111" s="2"/>
      <c r="K111" s="2"/>
      <c r="L111" s="2"/>
      <c r="M111" s="2"/>
      <c r="N111" s="2"/>
      <c r="O111" s="2"/>
      <c r="P111" s="2"/>
      <c r="Q111" s="2"/>
      <c r="R111" s="2"/>
      <c r="S111" s="2"/>
      <c r="T111" s="2"/>
      <c r="U111" s="2"/>
      <c r="V111" s="2"/>
      <c r="W111" s="2"/>
      <c r="X111" s="2"/>
      <c r="Y111" s="2"/>
      <c r="Z111" s="2"/>
    </row>
    <row r="112" spans="1:26" ht="12" customHeight="1">
      <c r="A112" s="61"/>
      <c r="B112" s="65" t="s">
        <v>323</v>
      </c>
      <c r="C112" s="67"/>
      <c r="D112" s="68"/>
      <c r="E112" s="146"/>
      <c r="F112" s="75"/>
      <c r="G112" s="2"/>
      <c r="H112" s="2"/>
      <c r="I112" s="2"/>
      <c r="J112" s="2"/>
      <c r="K112" s="2"/>
      <c r="L112" s="2"/>
      <c r="M112" s="2"/>
      <c r="N112" s="2"/>
      <c r="O112" s="2"/>
      <c r="P112" s="2"/>
      <c r="Q112" s="2"/>
      <c r="R112" s="2"/>
      <c r="S112" s="2"/>
      <c r="T112" s="2"/>
      <c r="U112" s="2"/>
      <c r="V112" s="2"/>
      <c r="W112" s="2"/>
      <c r="X112" s="2"/>
      <c r="Y112" s="2"/>
      <c r="Z112" s="2"/>
    </row>
    <row r="113" spans="1:26" ht="25.5">
      <c r="A113" s="394">
        <f>A92+1</f>
        <v>604</v>
      </c>
      <c r="B113" s="65" t="s">
        <v>324</v>
      </c>
      <c r="C113" s="67"/>
      <c r="D113" s="63"/>
      <c r="E113" s="63"/>
      <c r="F113" s="75"/>
      <c r="G113" s="2"/>
      <c r="H113" s="2"/>
      <c r="I113" s="2"/>
      <c r="J113" s="2"/>
      <c r="K113" s="2"/>
      <c r="L113" s="2"/>
      <c r="M113" s="2"/>
      <c r="N113" s="2"/>
      <c r="O113" s="2"/>
      <c r="P113" s="2"/>
      <c r="Q113" s="2"/>
      <c r="R113" s="2"/>
      <c r="S113" s="2"/>
      <c r="T113" s="2"/>
      <c r="U113" s="2"/>
      <c r="V113" s="2"/>
      <c r="W113" s="2"/>
      <c r="X113" s="2"/>
      <c r="Y113" s="2"/>
      <c r="Z113" s="2"/>
    </row>
    <row r="114" spans="1:26" ht="147.6" customHeight="1">
      <c r="A114" s="384"/>
      <c r="B114" s="10" t="s">
        <v>325</v>
      </c>
      <c r="C114" s="67"/>
      <c r="D114" s="63"/>
      <c r="E114" s="63"/>
      <c r="F114" s="75"/>
      <c r="G114" s="2"/>
      <c r="H114" s="2"/>
      <c r="I114" s="2"/>
      <c r="J114" s="2"/>
      <c r="K114" s="2"/>
      <c r="L114" s="2"/>
      <c r="M114" s="2"/>
      <c r="N114" s="2"/>
      <c r="O114" s="2"/>
      <c r="P114" s="2"/>
      <c r="Q114" s="2"/>
      <c r="R114" s="2"/>
      <c r="S114" s="2"/>
      <c r="T114" s="2"/>
      <c r="U114" s="2"/>
      <c r="V114" s="2"/>
      <c r="W114" s="2"/>
      <c r="X114" s="2"/>
      <c r="Y114" s="2"/>
      <c r="Z114" s="2"/>
    </row>
    <row r="115" spans="1:26" ht="15.75" customHeight="1">
      <c r="A115" s="384"/>
      <c r="B115" s="10" t="s">
        <v>321</v>
      </c>
      <c r="C115" s="67"/>
      <c r="D115" s="68"/>
      <c r="E115" s="75"/>
      <c r="F115" s="75"/>
      <c r="G115" s="2"/>
      <c r="H115" s="2"/>
      <c r="I115" s="2"/>
      <c r="J115" s="2"/>
      <c r="K115" s="2"/>
      <c r="L115" s="2"/>
      <c r="M115" s="2"/>
      <c r="N115" s="2"/>
      <c r="O115" s="2"/>
      <c r="P115" s="2"/>
      <c r="Q115" s="2"/>
      <c r="R115" s="2"/>
      <c r="S115" s="2"/>
      <c r="T115" s="2"/>
      <c r="U115" s="2"/>
      <c r="V115" s="2"/>
      <c r="W115" s="2"/>
      <c r="X115" s="2"/>
      <c r="Y115" s="2"/>
      <c r="Z115" s="2"/>
    </row>
    <row r="116" spans="1:26" ht="12" customHeight="1">
      <c r="A116" s="61"/>
      <c r="B116" s="65" t="s">
        <v>182</v>
      </c>
      <c r="C116" s="67"/>
      <c r="D116" s="66"/>
      <c r="E116" s="53"/>
      <c r="F116" s="64"/>
      <c r="G116" s="2"/>
      <c r="H116" s="75"/>
      <c r="I116" s="75"/>
      <c r="J116" s="75"/>
      <c r="K116" s="2"/>
      <c r="L116" s="2"/>
      <c r="M116" s="2"/>
      <c r="N116" s="2"/>
      <c r="O116" s="2"/>
      <c r="P116" s="2"/>
      <c r="Q116" s="2"/>
      <c r="R116" s="2"/>
      <c r="S116" s="2"/>
      <c r="T116" s="2"/>
      <c r="U116" s="2"/>
      <c r="V116" s="2"/>
      <c r="W116" s="2"/>
      <c r="X116" s="2"/>
      <c r="Y116" s="2"/>
      <c r="Z116" s="2"/>
    </row>
    <row r="117" spans="1:26" ht="12.75">
      <c r="A117" s="61"/>
      <c r="B117" s="266">
        <v>166.37</v>
      </c>
      <c r="C117" s="67" t="s">
        <v>45</v>
      </c>
      <c r="D117" s="66">
        <v>166.34</v>
      </c>
      <c r="E117" s="53"/>
      <c r="F117" s="64"/>
      <c r="G117" s="2"/>
      <c r="H117" s="75"/>
      <c r="I117" s="75"/>
      <c r="J117" s="75"/>
      <c r="K117" s="2"/>
      <c r="L117" s="2"/>
      <c r="M117" s="2"/>
      <c r="N117" s="2"/>
      <c r="O117" s="2"/>
      <c r="P117" s="2"/>
      <c r="Q117" s="2"/>
      <c r="R117" s="2"/>
      <c r="S117" s="2"/>
      <c r="T117" s="2"/>
      <c r="U117" s="2"/>
      <c r="V117" s="2"/>
      <c r="W117" s="2"/>
      <c r="X117" s="2"/>
      <c r="Y117" s="2"/>
      <c r="Z117" s="2"/>
    </row>
    <row r="118" spans="1:26" ht="12" customHeight="1">
      <c r="A118" s="61"/>
      <c r="B118" s="65" t="s">
        <v>311</v>
      </c>
      <c r="C118" s="67"/>
      <c r="D118" s="68"/>
      <c r="E118" s="146"/>
      <c r="F118" s="75"/>
      <c r="G118" s="2"/>
      <c r="H118" s="2"/>
      <c r="I118" s="2"/>
      <c r="J118" s="2"/>
      <c r="K118" s="2"/>
      <c r="L118" s="2"/>
      <c r="M118" s="2"/>
      <c r="N118" s="2"/>
      <c r="O118" s="2"/>
      <c r="P118" s="2"/>
      <c r="Q118" s="2"/>
      <c r="R118" s="2"/>
      <c r="S118" s="2"/>
      <c r="T118" s="2"/>
      <c r="U118" s="2"/>
      <c r="V118" s="2"/>
      <c r="W118" s="2"/>
      <c r="X118" s="2"/>
      <c r="Y118" s="2"/>
      <c r="Z118" s="2"/>
    </row>
    <row r="119" spans="1:26" ht="12" customHeight="1">
      <c r="A119" s="61"/>
      <c r="B119" s="69">
        <v>218.93</v>
      </c>
      <c r="C119" s="67" t="s">
        <v>45</v>
      </c>
      <c r="D119" s="68">
        <v>218.93</v>
      </c>
      <c r="E119" s="146"/>
      <c r="F119" s="75"/>
      <c r="G119" s="2"/>
      <c r="H119" s="2"/>
      <c r="I119" s="2"/>
      <c r="J119" s="2"/>
      <c r="K119" s="2"/>
      <c r="L119" s="2"/>
      <c r="M119" s="2"/>
      <c r="N119" s="2"/>
      <c r="O119" s="2"/>
      <c r="P119" s="2"/>
      <c r="Q119" s="2"/>
      <c r="R119" s="2"/>
      <c r="S119" s="2"/>
      <c r="T119" s="2"/>
      <c r="U119" s="2"/>
      <c r="V119" s="2"/>
      <c r="W119" s="2"/>
      <c r="X119" s="2"/>
      <c r="Y119" s="2"/>
      <c r="Z119" s="2"/>
    </row>
    <row r="120" spans="1:26" ht="12" customHeight="1">
      <c r="A120" s="61"/>
      <c r="B120" s="70" t="s">
        <v>108</v>
      </c>
      <c r="C120" s="71" t="s">
        <v>45</v>
      </c>
      <c r="D120" s="72">
        <f>SUM(D116:D119)</f>
        <v>385.27</v>
      </c>
      <c r="E120" s="77">
        <v>0</v>
      </c>
      <c r="F120" s="77">
        <f>D120*E120</f>
        <v>0</v>
      </c>
      <c r="G120" s="2"/>
      <c r="H120" s="2"/>
      <c r="I120" s="2"/>
      <c r="J120" s="2"/>
      <c r="K120" s="2"/>
      <c r="L120" s="2"/>
      <c r="M120" s="2"/>
      <c r="N120" s="2"/>
      <c r="O120" s="2"/>
      <c r="P120" s="2"/>
      <c r="Q120" s="2"/>
      <c r="R120" s="2"/>
      <c r="S120" s="2"/>
      <c r="T120" s="2"/>
      <c r="U120" s="2"/>
      <c r="V120" s="2"/>
      <c r="W120" s="2"/>
      <c r="X120" s="2"/>
      <c r="Y120" s="2"/>
      <c r="Z120" s="2"/>
    </row>
    <row r="121" spans="1:26" ht="12" customHeight="1">
      <c r="A121" s="78"/>
      <c r="B121" s="147"/>
      <c r="C121" s="67"/>
      <c r="D121" s="63"/>
      <c r="E121" s="63"/>
      <c r="F121" s="75"/>
      <c r="G121" s="2"/>
      <c r="H121" s="2"/>
      <c r="I121" s="2"/>
      <c r="J121" s="2"/>
      <c r="K121" s="2"/>
      <c r="L121" s="2"/>
      <c r="M121" s="2"/>
      <c r="N121" s="2"/>
      <c r="O121" s="2"/>
      <c r="P121" s="2"/>
      <c r="Q121" s="2"/>
      <c r="R121" s="2"/>
      <c r="S121" s="2"/>
      <c r="T121" s="2"/>
      <c r="U121" s="2"/>
      <c r="V121" s="2"/>
      <c r="W121" s="2"/>
      <c r="X121" s="2"/>
      <c r="Y121" s="2"/>
      <c r="Z121" s="2"/>
    </row>
    <row r="122" spans="1:26" ht="27.95" customHeight="1">
      <c r="A122" s="394">
        <f>A113+1</f>
        <v>605</v>
      </c>
      <c r="B122" s="65" t="s">
        <v>326</v>
      </c>
      <c r="C122" s="67"/>
      <c r="D122" s="68"/>
      <c r="E122" s="146"/>
      <c r="F122" s="75"/>
      <c r="G122" s="82"/>
      <c r="H122" s="82"/>
      <c r="I122" s="82"/>
      <c r="J122" s="82"/>
      <c r="K122" s="82"/>
      <c r="L122" s="82"/>
      <c r="M122" s="82"/>
      <c r="N122" s="82"/>
      <c r="O122" s="82"/>
      <c r="P122" s="82"/>
      <c r="Q122" s="82"/>
      <c r="R122" s="82"/>
      <c r="S122" s="82"/>
      <c r="T122" s="82"/>
      <c r="U122" s="82"/>
      <c r="V122" s="82"/>
      <c r="W122" s="82"/>
      <c r="X122" s="82"/>
      <c r="Y122" s="82"/>
      <c r="Z122" s="82"/>
    </row>
    <row r="123" spans="1:26" ht="146.44999999999999" customHeight="1">
      <c r="A123" s="384"/>
      <c r="B123" s="10" t="s">
        <v>327</v>
      </c>
      <c r="C123" s="67"/>
      <c r="D123" s="68"/>
      <c r="E123" s="146"/>
      <c r="F123" s="75"/>
      <c r="G123" s="82"/>
      <c r="H123" s="82"/>
      <c r="I123" s="82"/>
      <c r="J123" s="82"/>
      <c r="K123" s="82"/>
      <c r="L123" s="82"/>
      <c r="M123" s="82"/>
      <c r="N123" s="82"/>
      <c r="O123" s="82"/>
      <c r="P123" s="82"/>
      <c r="Q123" s="82"/>
      <c r="R123" s="82"/>
      <c r="S123" s="82"/>
      <c r="T123" s="82"/>
      <c r="U123" s="82"/>
      <c r="V123" s="82"/>
      <c r="W123" s="82"/>
      <c r="X123" s="82"/>
      <c r="Y123" s="82"/>
      <c r="Z123" s="82"/>
    </row>
    <row r="124" spans="1:26" ht="28.5" customHeight="1">
      <c r="A124" s="61"/>
      <c r="B124" s="10" t="s">
        <v>319</v>
      </c>
      <c r="C124" s="67"/>
      <c r="D124" s="66"/>
      <c r="E124" s="146"/>
      <c r="F124" s="75"/>
      <c r="G124" s="82"/>
      <c r="H124" s="82"/>
      <c r="I124" s="82"/>
      <c r="J124" s="82"/>
      <c r="K124" s="82"/>
      <c r="L124" s="82"/>
      <c r="M124" s="82"/>
      <c r="N124" s="82"/>
      <c r="O124" s="82"/>
      <c r="P124" s="82"/>
      <c r="Q124" s="82"/>
      <c r="R124" s="82"/>
      <c r="S124" s="82"/>
      <c r="T124" s="82"/>
      <c r="U124" s="82"/>
      <c r="V124" s="82"/>
      <c r="W124" s="82"/>
      <c r="X124" s="82"/>
      <c r="Y124" s="82"/>
      <c r="Z124" s="82"/>
    </row>
    <row r="125" spans="1:26" ht="12.75">
      <c r="A125" s="318"/>
      <c r="B125" s="65" t="s">
        <v>155</v>
      </c>
      <c r="C125" s="67"/>
      <c r="D125" s="68"/>
      <c r="E125" s="146"/>
      <c r="F125" s="75"/>
      <c r="G125" s="82"/>
      <c r="H125" s="82"/>
      <c r="I125" s="82"/>
      <c r="J125" s="82"/>
      <c r="K125" s="82"/>
      <c r="L125" s="82"/>
      <c r="M125" s="82"/>
      <c r="N125" s="82"/>
      <c r="O125" s="82"/>
      <c r="P125" s="82"/>
      <c r="Q125" s="82"/>
      <c r="R125" s="82"/>
      <c r="S125" s="82"/>
      <c r="T125" s="82"/>
      <c r="U125" s="82"/>
      <c r="V125" s="82"/>
      <c r="W125" s="82"/>
      <c r="X125" s="82"/>
      <c r="Y125" s="82"/>
      <c r="Z125" s="82"/>
    </row>
    <row r="126" spans="1:26" ht="12.75">
      <c r="A126" s="318"/>
      <c r="B126" s="266">
        <v>162.08000000000001</v>
      </c>
      <c r="C126" s="67" t="s">
        <v>45</v>
      </c>
      <c r="D126" s="68">
        <v>162.08000000000001</v>
      </c>
      <c r="E126" s="146"/>
      <c r="F126" s="75"/>
      <c r="G126" s="82"/>
      <c r="H126" s="82"/>
      <c r="I126" s="82"/>
      <c r="J126" s="82"/>
      <c r="K126" s="82"/>
      <c r="L126" s="82"/>
      <c r="M126" s="82"/>
      <c r="N126" s="82"/>
      <c r="O126" s="82"/>
      <c r="P126" s="82"/>
      <c r="Q126" s="82"/>
      <c r="R126" s="82"/>
      <c r="S126" s="82"/>
      <c r="T126" s="82"/>
      <c r="U126" s="82"/>
      <c r="V126" s="82"/>
      <c r="W126" s="82"/>
      <c r="X126" s="82"/>
      <c r="Y126" s="82"/>
      <c r="Z126" s="82"/>
    </row>
    <row r="127" spans="1:26" ht="12" customHeight="1">
      <c r="A127" s="61"/>
      <c r="B127" s="65" t="s">
        <v>182</v>
      </c>
      <c r="C127" s="67"/>
      <c r="D127" s="66"/>
      <c r="E127" s="53"/>
      <c r="F127" s="64"/>
      <c r="G127" s="82"/>
      <c r="H127" s="82"/>
      <c r="I127" s="82"/>
      <c r="J127" s="82"/>
      <c r="K127" s="82"/>
      <c r="L127" s="82"/>
      <c r="M127" s="82"/>
      <c r="N127" s="82"/>
      <c r="O127" s="82"/>
      <c r="P127" s="82"/>
      <c r="Q127" s="82"/>
      <c r="R127" s="82"/>
      <c r="S127" s="82"/>
      <c r="T127" s="82"/>
      <c r="U127" s="82"/>
      <c r="V127" s="82"/>
      <c r="W127" s="82"/>
      <c r="X127" s="82"/>
      <c r="Y127" s="82"/>
      <c r="Z127" s="82"/>
    </row>
    <row r="128" spans="1:26" ht="12.75">
      <c r="A128" s="61"/>
      <c r="B128" s="266">
        <v>153.91</v>
      </c>
      <c r="C128" s="67" t="s">
        <v>45</v>
      </c>
      <c r="D128" s="66">
        <v>153.91</v>
      </c>
      <c r="E128" s="53"/>
      <c r="F128" s="64"/>
      <c r="G128" s="82"/>
      <c r="H128" s="82"/>
      <c r="I128" s="82"/>
      <c r="J128" s="82"/>
      <c r="K128" s="82"/>
      <c r="L128" s="82"/>
      <c r="M128" s="82"/>
      <c r="N128" s="82"/>
      <c r="O128" s="82"/>
      <c r="P128" s="82"/>
      <c r="Q128" s="82"/>
      <c r="R128" s="82"/>
      <c r="S128" s="82"/>
      <c r="T128" s="82"/>
      <c r="U128" s="82"/>
      <c r="V128" s="82"/>
      <c r="W128" s="82"/>
      <c r="X128" s="82"/>
      <c r="Y128" s="82"/>
      <c r="Z128" s="82"/>
    </row>
    <row r="129" spans="1:26" ht="12" customHeight="1">
      <c r="A129" s="61"/>
      <c r="B129" s="65" t="s">
        <v>311</v>
      </c>
      <c r="C129" s="67"/>
      <c r="D129" s="68"/>
      <c r="E129" s="146"/>
      <c r="F129" s="75"/>
      <c r="G129" s="82"/>
      <c r="H129" s="82"/>
      <c r="I129" s="82"/>
      <c r="J129" s="82"/>
      <c r="K129" s="82"/>
      <c r="L129" s="82"/>
      <c r="M129" s="82"/>
      <c r="N129" s="82"/>
      <c r="O129" s="82"/>
      <c r="P129" s="82"/>
      <c r="Q129" s="82"/>
      <c r="R129" s="82"/>
      <c r="S129" s="82"/>
      <c r="T129" s="82"/>
      <c r="U129" s="82"/>
      <c r="V129" s="82"/>
      <c r="W129" s="82"/>
      <c r="X129" s="82"/>
      <c r="Y129" s="82"/>
      <c r="Z129" s="82"/>
    </row>
    <row r="130" spans="1:26" ht="12.75">
      <c r="A130" s="61"/>
      <c r="B130" s="266">
        <v>144.74</v>
      </c>
      <c r="C130" s="67" t="s">
        <v>45</v>
      </c>
      <c r="D130" s="68">
        <v>144.74</v>
      </c>
      <c r="E130" s="146"/>
      <c r="F130" s="75"/>
      <c r="G130" s="82"/>
      <c r="H130" s="82"/>
      <c r="I130" s="82"/>
      <c r="J130" s="82"/>
      <c r="K130" s="82"/>
      <c r="L130" s="82"/>
      <c r="M130" s="82"/>
      <c r="N130" s="82"/>
      <c r="O130" s="82"/>
      <c r="P130" s="82"/>
      <c r="Q130" s="82"/>
      <c r="R130" s="82"/>
      <c r="S130" s="82"/>
      <c r="T130" s="82"/>
      <c r="U130" s="82"/>
      <c r="V130" s="82"/>
      <c r="W130" s="82"/>
      <c r="X130" s="82"/>
      <c r="Y130" s="82"/>
      <c r="Z130" s="82"/>
    </row>
    <row r="131" spans="1:26" ht="12" customHeight="1">
      <c r="A131" s="148"/>
      <c r="B131" s="70" t="s">
        <v>108</v>
      </c>
      <c r="C131" s="71" t="s">
        <v>45</v>
      </c>
      <c r="D131" s="72">
        <f>SUM(D126:D130)</f>
        <v>460.73</v>
      </c>
      <c r="E131" s="77">
        <v>0</v>
      </c>
      <c r="F131" s="77">
        <f>D131*E131</f>
        <v>0</v>
      </c>
      <c r="G131" s="82"/>
      <c r="H131" s="82"/>
      <c r="I131" s="82"/>
      <c r="J131" s="82"/>
      <c r="K131" s="82"/>
      <c r="L131" s="82"/>
      <c r="M131" s="82"/>
      <c r="N131" s="82"/>
      <c r="O131" s="82"/>
      <c r="P131" s="82"/>
      <c r="Q131" s="82"/>
      <c r="R131" s="82"/>
      <c r="S131" s="82"/>
      <c r="T131" s="82"/>
      <c r="U131" s="82"/>
      <c r="V131" s="82"/>
      <c r="W131" s="82"/>
      <c r="X131" s="82"/>
      <c r="Y131" s="82"/>
      <c r="Z131" s="82"/>
    </row>
    <row r="132" spans="1:26" ht="12" customHeight="1">
      <c r="A132" s="148"/>
      <c r="B132" s="70"/>
      <c r="C132" s="67"/>
      <c r="D132" s="68"/>
      <c r="E132" s="146"/>
      <c r="F132" s="75"/>
      <c r="G132" s="82"/>
      <c r="H132" s="82"/>
      <c r="I132" s="82"/>
      <c r="J132" s="82"/>
      <c r="K132" s="82"/>
      <c r="L132" s="82"/>
      <c r="M132" s="82"/>
      <c r="N132" s="82"/>
      <c r="O132" s="82"/>
      <c r="P132" s="82"/>
      <c r="Q132" s="82"/>
      <c r="R132" s="82"/>
      <c r="S132" s="82"/>
      <c r="T132" s="82"/>
      <c r="U132" s="82"/>
      <c r="V132" s="82"/>
      <c r="W132" s="82"/>
      <c r="X132" s="82"/>
      <c r="Y132" s="82"/>
      <c r="Z132" s="82"/>
    </row>
    <row r="133" spans="1:26" ht="38.25">
      <c r="A133" s="322">
        <f>A122+1</f>
        <v>606</v>
      </c>
      <c r="B133" s="65" t="s">
        <v>328</v>
      </c>
      <c r="C133" s="67"/>
      <c r="D133" s="68"/>
      <c r="E133" s="146"/>
      <c r="F133" s="75"/>
      <c r="G133" s="82"/>
      <c r="H133" s="82"/>
      <c r="I133" s="82"/>
      <c r="J133" s="82"/>
      <c r="K133" s="82"/>
      <c r="L133" s="82"/>
      <c r="M133" s="82"/>
      <c r="N133" s="82"/>
      <c r="O133" s="82"/>
      <c r="P133" s="82"/>
      <c r="Q133" s="82"/>
      <c r="R133" s="82"/>
      <c r="S133" s="82"/>
      <c r="T133" s="82"/>
      <c r="U133" s="82"/>
      <c r="V133" s="82"/>
      <c r="W133" s="82"/>
      <c r="X133" s="82"/>
      <c r="Y133" s="82"/>
      <c r="Z133" s="82"/>
    </row>
    <row r="134" spans="1:26" ht="135.6" customHeight="1">
      <c r="A134" s="61"/>
      <c r="B134" s="10" t="s">
        <v>329</v>
      </c>
      <c r="C134" s="67"/>
      <c r="D134" s="68"/>
      <c r="E134" s="146"/>
      <c r="F134" s="75"/>
      <c r="G134" s="82"/>
      <c r="H134" s="82"/>
      <c r="I134" s="82"/>
      <c r="J134" s="82"/>
      <c r="K134" s="82"/>
      <c r="L134" s="82"/>
      <c r="M134" s="82"/>
      <c r="N134" s="82"/>
      <c r="O134" s="82"/>
      <c r="P134" s="82"/>
      <c r="Q134" s="82"/>
      <c r="R134" s="82"/>
      <c r="S134" s="82"/>
      <c r="T134" s="82"/>
      <c r="U134" s="82"/>
      <c r="V134" s="82"/>
      <c r="W134" s="82"/>
      <c r="X134" s="82"/>
      <c r="Y134" s="82"/>
      <c r="Z134" s="82"/>
    </row>
    <row r="135" spans="1:26" ht="24.75" customHeight="1">
      <c r="A135" s="61"/>
      <c r="B135" s="10" t="s">
        <v>319</v>
      </c>
      <c r="C135" s="67"/>
      <c r="D135" s="68"/>
      <c r="E135" s="146"/>
      <c r="F135" s="75"/>
      <c r="G135" s="82"/>
      <c r="H135" s="82"/>
      <c r="I135" s="82"/>
      <c r="J135" s="82"/>
      <c r="K135" s="82"/>
      <c r="L135" s="82"/>
      <c r="M135" s="82"/>
      <c r="N135" s="82"/>
      <c r="O135" s="82"/>
      <c r="P135" s="82"/>
      <c r="Q135" s="82"/>
      <c r="R135" s="82"/>
      <c r="S135" s="82"/>
      <c r="T135" s="82"/>
      <c r="U135" s="82"/>
      <c r="V135" s="82"/>
      <c r="W135" s="82"/>
      <c r="X135" s="82"/>
      <c r="Y135" s="82"/>
      <c r="Z135" s="82"/>
    </row>
    <row r="136" spans="1:26" ht="12" customHeight="1">
      <c r="A136" s="61"/>
      <c r="B136" s="10"/>
      <c r="C136" s="67"/>
      <c r="D136" s="68"/>
      <c r="E136" s="146"/>
      <c r="F136" s="75"/>
      <c r="G136" s="82"/>
      <c r="H136" s="82"/>
      <c r="I136" s="82"/>
      <c r="J136" s="82"/>
      <c r="K136" s="82"/>
      <c r="L136" s="82"/>
      <c r="M136" s="82"/>
      <c r="N136" s="82"/>
      <c r="O136" s="82"/>
      <c r="P136" s="82"/>
      <c r="Q136" s="82"/>
      <c r="R136" s="82"/>
      <c r="S136" s="82"/>
      <c r="T136" s="82"/>
      <c r="U136" s="82"/>
      <c r="V136" s="82"/>
      <c r="W136" s="82"/>
      <c r="X136" s="82"/>
      <c r="Y136" s="82"/>
      <c r="Z136" s="82"/>
    </row>
    <row r="137" spans="1:26" ht="12" customHeight="1">
      <c r="A137" s="61"/>
      <c r="B137" s="65" t="s">
        <v>155</v>
      </c>
      <c r="C137" s="67"/>
      <c r="D137" s="68"/>
      <c r="E137" s="146"/>
      <c r="F137" s="75"/>
      <c r="G137" s="82"/>
      <c r="H137" s="82"/>
      <c r="I137" s="82"/>
      <c r="J137" s="82"/>
      <c r="K137" s="82"/>
      <c r="L137" s="82"/>
      <c r="M137" s="82"/>
      <c r="N137" s="82"/>
      <c r="O137" s="82"/>
      <c r="P137" s="82"/>
      <c r="Q137" s="82"/>
      <c r="R137" s="82"/>
      <c r="S137" s="82"/>
      <c r="T137" s="82"/>
      <c r="U137" s="82"/>
      <c r="V137" s="82"/>
      <c r="W137" s="82"/>
      <c r="X137" s="82"/>
      <c r="Y137" s="82"/>
      <c r="Z137" s="82"/>
    </row>
    <row r="138" spans="1:26" ht="12.75">
      <c r="A138" s="61"/>
      <c r="B138" s="266">
        <v>83.51</v>
      </c>
      <c r="C138" s="67" t="s">
        <v>45</v>
      </c>
      <c r="D138" s="68">
        <v>83.51</v>
      </c>
      <c r="E138" s="75"/>
      <c r="F138" s="75"/>
      <c r="G138" s="82"/>
      <c r="H138" s="82"/>
      <c r="I138" s="82"/>
      <c r="J138" s="82"/>
      <c r="K138" s="82"/>
      <c r="L138" s="82"/>
      <c r="M138" s="82"/>
      <c r="N138" s="82"/>
      <c r="O138" s="82"/>
      <c r="P138" s="82"/>
      <c r="Q138" s="82"/>
      <c r="R138" s="82"/>
      <c r="S138" s="82"/>
      <c r="T138" s="82"/>
      <c r="U138" s="82"/>
      <c r="V138" s="82"/>
      <c r="W138" s="82"/>
      <c r="X138" s="82"/>
      <c r="Y138" s="82"/>
      <c r="Z138" s="82"/>
    </row>
    <row r="139" spans="1:26" ht="12" customHeight="1">
      <c r="A139" s="148"/>
      <c r="B139" s="65" t="s">
        <v>182</v>
      </c>
      <c r="C139" s="67"/>
      <c r="D139" s="68"/>
      <c r="E139" s="146"/>
      <c r="F139" s="75"/>
      <c r="G139" s="82"/>
      <c r="H139" s="82"/>
      <c r="I139" s="82"/>
      <c r="J139" s="82"/>
      <c r="K139" s="82"/>
      <c r="L139" s="82"/>
      <c r="M139" s="82"/>
      <c r="N139" s="82"/>
      <c r="O139" s="82"/>
      <c r="P139" s="82"/>
      <c r="Q139" s="82"/>
      <c r="R139" s="82"/>
      <c r="S139" s="82"/>
      <c r="T139" s="82"/>
      <c r="U139" s="82"/>
      <c r="V139" s="82"/>
      <c r="W139" s="82"/>
      <c r="X139" s="82"/>
      <c r="Y139" s="82"/>
      <c r="Z139" s="82"/>
    </row>
    <row r="140" spans="1:26" ht="12.75">
      <c r="A140" s="148"/>
      <c r="B140" s="266">
        <v>31.78</v>
      </c>
      <c r="C140" s="67" t="s">
        <v>45</v>
      </c>
      <c r="D140" s="68">
        <v>31.78</v>
      </c>
      <c r="E140" s="146"/>
      <c r="F140" s="75"/>
      <c r="G140" s="82"/>
      <c r="H140" s="82"/>
      <c r="I140" s="82"/>
      <c r="J140" s="82"/>
      <c r="K140" s="82"/>
      <c r="L140" s="82"/>
      <c r="M140" s="82"/>
      <c r="N140" s="82"/>
      <c r="O140" s="82"/>
      <c r="P140" s="82"/>
      <c r="Q140" s="82"/>
      <c r="R140" s="82"/>
      <c r="S140" s="82"/>
      <c r="T140" s="82"/>
      <c r="U140" s="82"/>
      <c r="V140" s="82"/>
      <c r="W140" s="82"/>
      <c r="X140" s="82"/>
      <c r="Y140" s="82"/>
      <c r="Z140" s="82"/>
    </row>
    <row r="141" spans="1:26" ht="12" customHeight="1">
      <c r="A141" s="148"/>
      <c r="B141" s="65" t="s">
        <v>311</v>
      </c>
      <c r="C141" s="67"/>
      <c r="D141" s="68"/>
      <c r="E141" s="146"/>
      <c r="F141" s="75"/>
      <c r="G141" s="82"/>
      <c r="H141" s="82"/>
      <c r="I141" s="82"/>
      <c r="J141" s="82"/>
      <c r="K141" s="82"/>
      <c r="L141" s="82"/>
      <c r="M141" s="82"/>
      <c r="N141" s="82"/>
      <c r="O141" s="82"/>
      <c r="P141" s="82"/>
      <c r="Q141" s="82"/>
      <c r="R141" s="82"/>
      <c r="S141" s="82"/>
      <c r="T141" s="82"/>
      <c r="U141" s="82"/>
      <c r="V141" s="82"/>
      <c r="W141" s="82"/>
      <c r="X141" s="82"/>
      <c r="Y141" s="82"/>
      <c r="Z141" s="82"/>
    </row>
    <row r="142" spans="1:26" ht="12.75">
      <c r="A142" s="148"/>
      <c r="B142" s="266">
        <v>33.56</v>
      </c>
      <c r="C142" s="67" t="s">
        <v>45</v>
      </c>
      <c r="D142" s="68">
        <v>33.56</v>
      </c>
      <c r="E142" s="149"/>
      <c r="F142" s="150"/>
      <c r="G142" s="82"/>
      <c r="H142" s="82"/>
      <c r="I142" s="82"/>
      <c r="J142" s="82"/>
      <c r="K142" s="82"/>
      <c r="L142" s="82"/>
      <c r="M142" s="82"/>
      <c r="N142" s="82"/>
      <c r="O142" s="82"/>
      <c r="P142" s="82"/>
      <c r="Q142" s="82"/>
      <c r="R142" s="82"/>
      <c r="S142" s="82"/>
      <c r="T142" s="82"/>
      <c r="U142" s="82"/>
      <c r="V142" s="82"/>
      <c r="W142" s="82"/>
      <c r="X142" s="82"/>
      <c r="Y142" s="82"/>
      <c r="Z142" s="82"/>
    </row>
    <row r="143" spans="1:26" ht="12.75" customHeight="1">
      <c r="A143" s="133"/>
      <c r="B143" s="70" t="s">
        <v>108</v>
      </c>
      <c r="C143" s="71" t="s">
        <v>45</v>
      </c>
      <c r="D143" s="72">
        <f>SUM(D138:D142)</f>
        <v>148.85000000000002</v>
      </c>
      <c r="E143" s="75">
        <v>0</v>
      </c>
      <c r="F143" s="75">
        <f>D143*E143</f>
        <v>0</v>
      </c>
      <c r="G143" s="82"/>
      <c r="H143" s="82"/>
      <c r="I143" s="82"/>
      <c r="J143" s="82"/>
      <c r="K143" s="82"/>
      <c r="L143" s="82"/>
      <c r="M143" s="82"/>
      <c r="N143" s="82"/>
      <c r="O143" s="82"/>
      <c r="P143" s="82"/>
      <c r="Q143" s="82"/>
      <c r="R143" s="82"/>
      <c r="S143" s="82"/>
      <c r="T143" s="82"/>
      <c r="U143" s="82"/>
      <c r="V143" s="82"/>
      <c r="W143" s="82"/>
      <c r="X143" s="82"/>
      <c r="Y143" s="82"/>
      <c r="Z143" s="82"/>
    </row>
    <row r="144" spans="1:26" ht="12.75" customHeight="1">
      <c r="A144" s="133"/>
      <c r="B144" s="70"/>
      <c r="C144" s="320"/>
      <c r="D144" s="321"/>
      <c r="E144" s="75"/>
      <c r="F144" s="75"/>
      <c r="G144" s="82"/>
      <c r="H144" s="82"/>
      <c r="I144" s="82"/>
      <c r="J144" s="82"/>
      <c r="K144" s="82"/>
      <c r="L144" s="82"/>
      <c r="M144" s="82"/>
      <c r="N144" s="82"/>
      <c r="O144" s="82"/>
      <c r="P144" s="82"/>
      <c r="Q144" s="82"/>
      <c r="R144" s="82"/>
      <c r="S144" s="82"/>
      <c r="T144" s="82"/>
      <c r="U144" s="82"/>
      <c r="V144" s="82"/>
      <c r="W144" s="82"/>
      <c r="X144" s="82"/>
      <c r="Y144" s="82"/>
      <c r="Z144" s="82"/>
    </row>
    <row r="145" spans="1:26" ht="38.25">
      <c r="A145" s="323">
        <f>A133+1</f>
        <v>607</v>
      </c>
      <c r="B145" s="267" t="s">
        <v>618</v>
      </c>
      <c r="C145" s="320"/>
      <c r="D145" s="321"/>
      <c r="E145" s="75"/>
      <c r="F145" s="75"/>
      <c r="G145" s="82"/>
      <c r="H145" s="82"/>
      <c r="I145" s="82"/>
      <c r="J145" s="82"/>
      <c r="K145" s="82"/>
      <c r="L145" s="82"/>
      <c r="M145" s="82"/>
      <c r="N145" s="82"/>
      <c r="O145" s="82"/>
      <c r="P145" s="82"/>
      <c r="Q145" s="82"/>
      <c r="R145" s="82"/>
      <c r="S145" s="82"/>
      <c r="T145" s="82"/>
      <c r="U145" s="82"/>
      <c r="V145" s="82"/>
      <c r="W145" s="82"/>
      <c r="X145" s="82"/>
      <c r="Y145" s="82"/>
      <c r="Z145" s="82"/>
    </row>
    <row r="146" spans="1:26" ht="331.5">
      <c r="A146" s="133"/>
      <c r="B146" s="266" t="s">
        <v>619</v>
      </c>
      <c r="C146" s="320"/>
      <c r="D146" s="321"/>
      <c r="E146" s="75"/>
      <c r="F146" s="75"/>
      <c r="G146" s="82"/>
      <c r="H146" s="82"/>
      <c r="I146" s="82"/>
      <c r="J146" s="82"/>
      <c r="K146" s="82"/>
      <c r="L146" s="82"/>
      <c r="M146" s="82"/>
      <c r="N146" s="82"/>
      <c r="O146" s="82"/>
      <c r="P146" s="82"/>
      <c r="Q146" s="82"/>
      <c r="R146" s="82"/>
      <c r="S146" s="82"/>
      <c r="T146" s="82"/>
      <c r="U146" s="82"/>
      <c r="V146" s="82"/>
      <c r="W146" s="82"/>
      <c r="X146" s="82"/>
      <c r="Y146" s="82"/>
      <c r="Z146" s="82"/>
    </row>
    <row r="147" spans="1:26" ht="12.75" customHeight="1">
      <c r="A147" s="133"/>
      <c r="B147" s="65" t="s">
        <v>155</v>
      </c>
      <c r="C147" s="67"/>
      <c r="D147" s="68"/>
      <c r="E147" s="146"/>
      <c r="F147" s="75"/>
      <c r="G147" s="82"/>
      <c r="H147" s="82"/>
      <c r="I147" s="82"/>
      <c r="J147" s="82"/>
      <c r="K147" s="82"/>
      <c r="L147" s="82"/>
      <c r="M147" s="82"/>
      <c r="N147" s="82"/>
      <c r="O147" s="82"/>
      <c r="P147" s="82"/>
      <c r="Q147" s="82"/>
      <c r="R147" s="82"/>
      <c r="S147" s="82"/>
      <c r="T147" s="82"/>
      <c r="U147" s="82"/>
      <c r="V147" s="82"/>
      <c r="W147" s="82"/>
      <c r="X147" s="82"/>
      <c r="Y147" s="82"/>
      <c r="Z147" s="82"/>
    </row>
    <row r="148" spans="1:26" ht="12.75">
      <c r="A148" s="133"/>
      <c r="B148" s="266">
        <v>4.8499999999999996</v>
      </c>
      <c r="C148" s="67" t="s">
        <v>45</v>
      </c>
      <c r="D148" s="68">
        <v>4.8499999999999996</v>
      </c>
      <c r="E148" s="75"/>
      <c r="F148" s="75"/>
      <c r="G148" s="82"/>
      <c r="H148" s="82"/>
      <c r="I148" s="82"/>
      <c r="J148" s="82"/>
      <c r="K148" s="82"/>
      <c r="L148" s="82"/>
      <c r="M148" s="82"/>
      <c r="N148" s="82"/>
      <c r="O148" s="82"/>
      <c r="P148" s="82"/>
      <c r="Q148" s="82"/>
      <c r="R148" s="82"/>
      <c r="S148" s="82"/>
      <c r="T148" s="82"/>
      <c r="U148" s="82"/>
      <c r="V148" s="82"/>
      <c r="W148" s="82"/>
      <c r="X148" s="82"/>
      <c r="Y148" s="82"/>
      <c r="Z148" s="82"/>
    </row>
    <row r="149" spans="1:26" ht="12.75" customHeight="1">
      <c r="A149" s="133"/>
      <c r="B149" s="65" t="s">
        <v>182</v>
      </c>
      <c r="C149" s="67"/>
      <c r="D149" s="68"/>
      <c r="E149" s="146"/>
      <c r="F149" s="75"/>
      <c r="G149" s="82"/>
      <c r="H149" s="82"/>
      <c r="I149" s="82"/>
      <c r="J149" s="82"/>
      <c r="K149" s="82"/>
      <c r="L149" s="82"/>
      <c r="M149" s="82"/>
      <c r="N149" s="82"/>
      <c r="O149" s="82"/>
      <c r="P149" s="82"/>
      <c r="Q149" s="82"/>
      <c r="R149" s="82"/>
      <c r="S149" s="82"/>
      <c r="T149" s="82"/>
      <c r="U149" s="82"/>
      <c r="V149" s="82"/>
      <c r="W149" s="82"/>
      <c r="X149" s="82"/>
      <c r="Y149" s="82"/>
      <c r="Z149" s="82"/>
    </row>
    <row r="150" spans="1:26" ht="12.75">
      <c r="A150" s="133"/>
      <c r="B150" s="266">
        <v>40.74</v>
      </c>
      <c r="C150" s="67" t="s">
        <v>45</v>
      </c>
      <c r="D150" s="68">
        <v>40.74</v>
      </c>
      <c r="E150" s="146"/>
      <c r="F150" s="75"/>
      <c r="G150" s="82"/>
      <c r="H150" s="82"/>
      <c r="I150" s="82"/>
      <c r="J150" s="82"/>
      <c r="K150" s="82"/>
      <c r="L150" s="82"/>
      <c r="M150" s="82"/>
      <c r="N150" s="82"/>
      <c r="O150" s="82"/>
      <c r="P150" s="82"/>
      <c r="Q150" s="82"/>
      <c r="R150" s="82"/>
      <c r="S150" s="82"/>
      <c r="T150" s="82"/>
      <c r="U150" s="82"/>
      <c r="V150" s="82"/>
      <c r="W150" s="82"/>
      <c r="X150" s="82"/>
      <c r="Y150" s="82"/>
      <c r="Z150" s="82"/>
    </row>
    <row r="151" spans="1:26" ht="12.75" customHeight="1">
      <c r="A151" s="133"/>
      <c r="B151" s="65" t="s">
        <v>311</v>
      </c>
      <c r="C151" s="67"/>
      <c r="D151" s="68"/>
      <c r="E151" s="146"/>
      <c r="F151" s="75"/>
      <c r="G151" s="82"/>
      <c r="H151" s="82"/>
      <c r="I151" s="82"/>
      <c r="J151" s="82"/>
      <c r="K151" s="82"/>
      <c r="L151" s="82"/>
      <c r="M151" s="82"/>
      <c r="N151" s="82"/>
      <c r="O151" s="82"/>
      <c r="P151" s="82"/>
      <c r="Q151" s="82"/>
      <c r="R151" s="82"/>
      <c r="S151" s="82"/>
      <c r="T151" s="82"/>
      <c r="U151" s="82"/>
      <c r="V151" s="82"/>
      <c r="W151" s="82"/>
      <c r="X151" s="82"/>
      <c r="Y151" s="82"/>
      <c r="Z151" s="82"/>
    </row>
    <row r="152" spans="1:26" ht="12.75">
      <c r="A152" s="133"/>
      <c r="B152" s="266">
        <v>20.8</v>
      </c>
      <c r="C152" s="67" t="s">
        <v>45</v>
      </c>
      <c r="D152" s="68">
        <v>20.8</v>
      </c>
      <c r="E152" s="149"/>
      <c r="F152" s="150"/>
      <c r="G152" s="82"/>
      <c r="H152" s="82"/>
      <c r="I152" s="82"/>
      <c r="J152" s="82"/>
      <c r="K152" s="82"/>
      <c r="L152" s="82"/>
      <c r="M152" s="82"/>
      <c r="N152" s="82"/>
      <c r="O152" s="82"/>
      <c r="P152" s="82"/>
      <c r="Q152" s="82"/>
      <c r="R152" s="82"/>
      <c r="S152" s="82"/>
      <c r="T152" s="82"/>
      <c r="U152" s="82"/>
      <c r="V152" s="82"/>
      <c r="W152" s="82"/>
      <c r="X152" s="82"/>
      <c r="Y152" s="82"/>
      <c r="Z152" s="82"/>
    </row>
    <row r="153" spans="1:26" ht="12.75" customHeight="1">
      <c r="A153" s="133"/>
      <c r="B153" s="70" t="s">
        <v>108</v>
      </c>
      <c r="C153" s="71" t="s">
        <v>45</v>
      </c>
      <c r="D153" s="72">
        <f>SUM(D148:D152)</f>
        <v>66.39</v>
      </c>
      <c r="E153" s="75">
        <v>0</v>
      </c>
      <c r="F153" s="75">
        <f>D153*E153</f>
        <v>0</v>
      </c>
      <c r="G153" s="82"/>
      <c r="H153" s="82"/>
      <c r="I153" s="82"/>
      <c r="J153" s="82"/>
      <c r="K153" s="82"/>
      <c r="L153" s="82"/>
      <c r="M153" s="82"/>
      <c r="N153" s="82"/>
      <c r="O153" s="82"/>
      <c r="P153" s="82"/>
      <c r="Q153" s="82"/>
      <c r="R153" s="82"/>
      <c r="S153" s="82"/>
      <c r="T153" s="82"/>
      <c r="U153" s="82"/>
      <c r="V153" s="82"/>
      <c r="W153" s="82"/>
      <c r="X153" s="82"/>
      <c r="Y153" s="82"/>
      <c r="Z153" s="82"/>
    </row>
    <row r="154" spans="1:26" ht="12.75" customHeight="1">
      <c r="A154" s="133"/>
      <c r="B154" s="70"/>
      <c r="C154" s="320"/>
      <c r="D154" s="321"/>
      <c r="E154" s="75"/>
      <c r="F154" s="75"/>
      <c r="G154" s="82"/>
      <c r="H154" s="82"/>
      <c r="I154" s="82"/>
      <c r="J154" s="82"/>
      <c r="K154" s="82"/>
      <c r="L154" s="82"/>
      <c r="M154" s="82"/>
      <c r="N154" s="82"/>
      <c r="O154" s="82"/>
      <c r="P154" s="82"/>
      <c r="Q154" s="82"/>
      <c r="R154" s="82"/>
      <c r="S154" s="82"/>
      <c r="T154" s="82"/>
      <c r="U154" s="82"/>
      <c r="V154" s="82"/>
      <c r="W154" s="82"/>
      <c r="X154" s="82"/>
      <c r="Y154" s="82"/>
      <c r="Z154" s="82"/>
    </row>
    <row r="155" spans="1:26" ht="12.75" customHeight="1">
      <c r="A155" s="55">
        <f>+A4</f>
        <v>600</v>
      </c>
      <c r="B155" s="85" t="str">
        <f>B4</f>
        <v>СУВОМОНТАЖНИ РАДОВИ</v>
      </c>
      <c r="C155" s="86" t="s">
        <v>101</v>
      </c>
      <c r="D155" s="87"/>
      <c r="E155" s="151"/>
      <c r="F155" s="152">
        <f>SUM(F11:F154)</f>
        <v>0</v>
      </c>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ht="13.7" customHeight="1">
      <c r="A156" s="133"/>
      <c r="B156" s="2"/>
      <c r="C156" s="2"/>
      <c r="D156" s="2"/>
      <c r="E156" s="2"/>
      <c r="F156" s="75"/>
      <c r="G156" s="2"/>
      <c r="H156" s="2"/>
      <c r="I156" s="2"/>
      <c r="J156" s="2"/>
      <c r="K156" s="2"/>
      <c r="L156" s="2"/>
      <c r="M156" s="2"/>
      <c r="N156" s="2"/>
      <c r="O156" s="2"/>
      <c r="P156" s="2"/>
      <c r="Q156" s="2"/>
      <c r="R156" s="2"/>
      <c r="S156" s="2"/>
      <c r="T156" s="2"/>
      <c r="U156" s="2"/>
      <c r="V156" s="2"/>
      <c r="W156" s="2"/>
      <c r="X156" s="2"/>
      <c r="Y156" s="2"/>
      <c r="Z156" s="2"/>
    </row>
    <row r="157" spans="1:26" ht="12" customHeight="1">
      <c r="A157" s="2"/>
      <c r="B157" s="70"/>
      <c r="C157" s="2"/>
      <c r="D157" s="2"/>
      <c r="E157" s="2"/>
      <c r="F157" s="75"/>
      <c r="G157" s="2"/>
      <c r="H157" s="2"/>
      <c r="I157" s="2"/>
      <c r="J157" s="2"/>
      <c r="K157" s="2"/>
      <c r="L157" s="2"/>
      <c r="M157" s="2"/>
      <c r="N157" s="2"/>
      <c r="O157" s="2"/>
      <c r="P157" s="2"/>
      <c r="Q157" s="2"/>
      <c r="R157" s="2"/>
      <c r="S157" s="2"/>
      <c r="T157" s="2"/>
      <c r="U157" s="2"/>
      <c r="V157" s="2"/>
      <c r="W157" s="2"/>
      <c r="X157" s="2"/>
      <c r="Y157" s="2"/>
      <c r="Z157" s="2"/>
    </row>
    <row r="158" spans="1:26" ht="12" customHeight="1">
      <c r="A158" s="2"/>
      <c r="B158" s="2"/>
      <c r="C158" s="2"/>
      <c r="D158" s="2"/>
      <c r="E158" s="2"/>
      <c r="F158" s="75"/>
      <c r="G158" s="2"/>
      <c r="H158" s="2"/>
      <c r="I158" s="2"/>
      <c r="J158" s="2"/>
      <c r="K158" s="2"/>
      <c r="L158" s="2"/>
      <c r="M158" s="2"/>
      <c r="N158" s="2"/>
      <c r="O158" s="2"/>
      <c r="P158" s="2"/>
      <c r="Q158" s="2"/>
      <c r="R158" s="2"/>
      <c r="S158" s="2"/>
      <c r="T158" s="2"/>
      <c r="U158" s="2"/>
      <c r="V158" s="2"/>
      <c r="W158" s="2"/>
      <c r="X158" s="2"/>
      <c r="Y158" s="2"/>
      <c r="Z158" s="2"/>
    </row>
    <row r="159" spans="1:26" ht="12" customHeight="1">
      <c r="A159" s="2"/>
      <c r="B159" s="2"/>
      <c r="C159" s="2"/>
      <c r="D159" s="2"/>
      <c r="E159" s="2"/>
      <c r="F159" s="75"/>
      <c r="G159" s="2"/>
      <c r="H159" s="2"/>
      <c r="I159" s="2"/>
      <c r="J159" s="2"/>
      <c r="K159" s="2"/>
      <c r="L159" s="2"/>
      <c r="M159" s="2"/>
      <c r="N159" s="2"/>
      <c r="O159" s="2"/>
      <c r="P159" s="2"/>
      <c r="Q159" s="2"/>
      <c r="R159" s="2"/>
      <c r="S159" s="2"/>
      <c r="T159" s="2"/>
      <c r="U159" s="2"/>
      <c r="V159" s="2"/>
      <c r="W159" s="2"/>
      <c r="X159" s="2"/>
      <c r="Y159" s="2"/>
      <c r="Z159" s="2"/>
    </row>
    <row r="160" spans="1:26" ht="12" customHeight="1">
      <c r="A160" s="2"/>
      <c r="B160" s="2"/>
      <c r="C160" s="2"/>
      <c r="D160" s="2"/>
      <c r="E160" s="2"/>
      <c r="F160" s="75"/>
      <c r="G160" s="2"/>
      <c r="H160" s="2"/>
      <c r="I160" s="2"/>
      <c r="J160" s="2"/>
      <c r="K160" s="2"/>
      <c r="L160" s="2"/>
      <c r="M160" s="2"/>
      <c r="N160" s="2"/>
      <c r="O160" s="2"/>
      <c r="P160" s="2"/>
      <c r="Q160" s="2"/>
      <c r="R160" s="2"/>
      <c r="S160" s="2"/>
      <c r="T160" s="2"/>
      <c r="U160" s="2"/>
      <c r="V160" s="2"/>
      <c r="W160" s="2"/>
      <c r="X160" s="2"/>
      <c r="Y160" s="2"/>
      <c r="Z160" s="2"/>
    </row>
    <row r="161" spans="1:26" ht="12" customHeight="1">
      <c r="A161" s="2"/>
      <c r="B161" s="2"/>
      <c r="C161" s="2"/>
      <c r="D161" s="2"/>
      <c r="E161" s="2"/>
      <c r="F161" s="75"/>
      <c r="G161" s="2"/>
      <c r="H161" s="2"/>
      <c r="I161" s="2"/>
      <c r="J161" s="2"/>
      <c r="K161" s="2"/>
      <c r="L161" s="2"/>
      <c r="M161" s="2"/>
      <c r="N161" s="2"/>
      <c r="O161" s="2"/>
      <c r="P161" s="2"/>
      <c r="Q161" s="2"/>
      <c r="R161" s="2"/>
      <c r="S161" s="2"/>
      <c r="T161" s="2"/>
      <c r="U161" s="2"/>
      <c r="V161" s="2"/>
      <c r="W161" s="2"/>
      <c r="X161" s="2"/>
      <c r="Y161" s="2"/>
      <c r="Z161" s="2"/>
    </row>
    <row r="162" spans="1:26" ht="12" customHeight="1">
      <c r="A162" s="2"/>
      <c r="B162" s="2"/>
      <c r="C162" s="2"/>
      <c r="D162" s="2"/>
      <c r="E162" s="2"/>
      <c r="F162" s="380"/>
      <c r="G162" s="2"/>
      <c r="H162" s="2"/>
      <c r="I162" s="2"/>
      <c r="J162" s="2"/>
      <c r="K162" s="2"/>
      <c r="L162" s="2"/>
      <c r="M162" s="2"/>
      <c r="N162" s="2"/>
      <c r="O162" s="2"/>
      <c r="P162" s="2"/>
      <c r="Q162" s="2"/>
      <c r="R162" s="2"/>
      <c r="S162" s="2"/>
      <c r="T162" s="2"/>
      <c r="U162" s="2"/>
      <c r="V162" s="2"/>
      <c r="W162" s="2"/>
      <c r="X162" s="2"/>
      <c r="Y162" s="2"/>
      <c r="Z162" s="2"/>
    </row>
    <row r="163" spans="1:26" ht="12" customHeight="1">
      <c r="A163" s="2"/>
      <c r="B163" s="2"/>
      <c r="C163" s="2"/>
      <c r="D163" s="2"/>
      <c r="E163" s="2"/>
      <c r="F163" s="75"/>
      <c r="G163" s="2"/>
      <c r="H163" s="2"/>
      <c r="I163" s="2"/>
      <c r="J163" s="2"/>
      <c r="K163" s="2"/>
      <c r="L163" s="2"/>
      <c r="M163" s="2"/>
      <c r="N163" s="2"/>
      <c r="O163" s="2"/>
      <c r="P163" s="2"/>
      <c r="Q163" s="2"/>
      <c r="R163" s="2"/>
      <c r="S163" s="2"/>
      <c r="T163" s="2"/>
      <c r="U163" s="2"/>
      <c r="V163" s="2"/>
      <c r="W163" s="2"/>
      <c r="X163" s="2"/>
      <c r="Y163" s="2"/>
      <c r="Z163" s="2"/>
    </row>
    <row r="164" spans="1:26" ht="12" customHeight="1">
      <c r="A164" s="2"/>
      <c r="B164" s="2"/>
      <c r="C164" s="2"/>
      <c r="D164" s="2"/>
      <c r="E164" s="2"/>
      <c r="F164" s="75"/>
      <c r="G164" s="2"/>
      <c r="H164" s="2"/>
      <c r="I164" s="2"/>
      <c r="J164" s="2"/>
      <c r="K164" s="2"/>
      <c r="L164" s="2"/>
      <c r="M164" s="2"/>
      <c r="N164" s="2"/>
      <c r="O164" s="2"/>
      <c r="P164" s="2"/>
      <c r="Q164" s="2"/>
      <c r="R164" s="2"/>
      <c r="S164" s="2"/>
      <c r="T164" s="2"/>
      <c r="U164" s="2"/>
      <c r="V164" s="2"/>
      <c r="W164" s="2"/>
      <c r="X164" s="2"/>
      <c r="Y164" s="2"/>
      <c r="Z164" s="2"/>
    </row>
    <row r="165" spans="1:26" ht="12" customHeight="1">
      <c r="A165" s="2"/>
      <c r="B165" s="2"/>
      <c r="C165" s="2"/>
      <c r="D165" s="2"/>
      <c r="E165" s="2"/>
      <c r="F165" s="75"/>
      <c r="G165" s="2"/>
      <c r="H165" s="2"/>
      <c r="I165" s="2"/>
      <c r="J165" s="2"/>
      <c r="K165" s="2"/>
      <c r="L165" s="2"/>
      <c r="M165" s="2"/>
      <c r="N165" s="2"/>
      <c r="O165" s="2"/>
      <c r="P165" s="2"/>
      <c r="Q165" s="2"/>
      <c r="R165" s="2"/>
      <c r="S165" s="2"/>
      <c r="T165" s="2"/>
      <c r="U165" s="2"/>
      <c r="V165" s="2"/>
      <c r="W165" s="2"/>
      <c r="X165" s="2"/>
      <c r="Y165" s="2"/>
      <c r="Z165" s="2"/>
    </row>
    <row r="166" spans="1:26" ht="12" customHeight="1">
      <c r="A166" s="2"/>
      <c r="B166" s="2"/>
      <c r="C166" s="2"/>
      <c r="D166" s="2"/>
      <c r="E166" s="2"/>
      <c r="F166" s="75"/>
      <c r="G166" s="2"/>
      <c r="H166" s="2"/>
      <c r="I166" s="2"/>
      <c r="J166" s="2"/>
      <c r="K166" s="2"/>
      <c r="L166" s="2"/>
      <c r="M166" s="2"/>
      <c r="N166" s="2"/>
      <c r="O166" s="2"/>
      <c r="P166" s="2"/>
      <c r="Q166" s="2"/>
      <c r="R166" s="2"/>
      <c r="S166" s="2"/>
      <c r="T166" s="2"/>
      <c r="U166" s="2"/>
      <c r="V166" s="2"/>
      <c r="W166" s="2"/>
      <c r="X166" s="2"/>
      <c r="Y166" s="2"/>
      <c r="Z166" s="2"/>
    </row>
    <row r="167" spans="1:26" ht="12" customHeight="1">
      <c r="A167" s="2"/>
      <c r="B167" s="2"/>
      <c r="C167" s="2"/>
      <c r="D167" s="2"/>
      <c r="E167" s="2"/>
      <c r="F167" s="75"/>
      <c r="G167" s="2"/>
      <c r="H167" s="2"/>
      <c r="I167" s="2"/>
      <c r="J167" s="2"/>
      <c r="K167" s="2"/>
      <c r="L167" s="2"/>
      <c r="M167" s="2"/>
      <c r="N167" s="2"/>
      <c r="O167" s="2"/>
      <c r="P167" s="2"/>
      <c r="Q167" s="2"/>
      <c r="R167" s="2"/>
      <c r="S167" s="2"/>
      <c r="T167" s="2"/>
      <c r="U167" s="2"/>
      <c r="V167" s="2"/>
      <c r="W167" s="2"/>
      <c r="X167" s="2"/>
      <c r="Y167" s="2"/>
      <c r="Z167" s="2"/>
    </row>
    <row r="168" spans="1:26" ht="12" customHeight="1">
      <c r="A168" s="2"/>
      <c r="B168" s="2"/>
      <c r="C168" s="2"/>
      <c r="D168" s="2"/>
      <c r="E168" s="2"/>
      <c r="F168" s="75"/>
      <c r="G168" s="2"/>
      <c r="H168" s="2"/>
      <c r="I168" s="2"/>
      <c r="J168" s="2"/>
      <c r="K168" s="2"/>
      <c r="L168" s="2"/>
      <c r="M168" s="2"/>
      <c r="N168" s="2"/>
      <c r="O168" s="2"/>
      <c r="P168" s="2"/>
      <c r="Q168" s="2"/>
      <c r="R168" s="2"/>
      <c r="S168" s="2"/>
      <c r="T168" s="2"/>
      <c r="U168" s="2"/>
      <c r="V168" s="2"/>
      <c r="W168" s="2"/>
      <c r="X168" s="2"/>
      <c r="Y168" s="2"/>
      <c r="Z168" s="2"/>
    </row>
    <row r="169" spans="1:26" ht="12" customHeight="1">
      <c r="A169" s="2"/>
      <c r="B169" s="2"/>
      <c r="C169" s="2"/>
      <c r="D169" s="2"/>
      <c r="E169" s="2"/>
      <c r="F169" s="75"/>
      <c r="G169" s="2"/>
      <c r="H169" s="2"/>
      <c r="I169" s="2"/>
      <c r="J169" s="2"/>
      <c r="K169" s="2"/>
      <c r="L169" s="2"/>
      <c r="M169" s="2"/>
      <c r="N169" s="2"/>
      <c r="O169" s="2"/>
      <c r="P169" s="2"/>
      <c r="Q169" s="2"/>
      <c r="R169" s="2"/>
      <c r="S169" s="2"/>
      <c r="T169" s="2"/>
      <c r="U169" s="2"/>
      <c r="V169" s="2"/>
      <c r="W169" s="2"/>
      <c r="X169" s="2"/>
      <c r="Y169" s="2"/>
      <c r="Z169" s="2"/>
    </row>
    <row r="170" spans="1:26" ht="12" customHeight="1">
      <c r="A170" s="2"/>
      <c r="B170" s="2"/>
      <c r="C170" s="2"/>
      <c r="D170" s="2"/>
      <c r="E170" s="2"/>
      <c r="F170" s="75"/>
      <c r="G170" s="2"/>
      <c r="H170" s="2"/>
      <c r="I170" s="2"/>
      <c r="J170" s="2"/>
      <c r="K170" s="2"/>
      <c r="L170" s="2"/>
      <c r="M170" s="2"/>
      <c r="N170" s="2"/>
      <c r="O170" s="2"/>
      <c r="P170" s="2"/>
      <c r="Q170" s="2"/>
      <c r="R170" s="2"/>
      <c r="S170" s="2"/>
      <c r="T170" s="2"/>
      <c r="U170" s="2"/>
      <c r="V170" s="2"/>
      <c r="W170" s="2"/>
      <c r="X170" s="2"/>
      <c r="Y170" s="2"/>
      <c r="Z170" s="2"/>
    </row>
    <row r="171" spans="1:26" ht="12" customHeight="1">
      <c r="A171" s="2"/>
      <c r="B171" s="2"/>
      <c r="C171" s="2"/>
      <c r="D171" s="2"/>
      <c r="E171" s="2"/>
      <c r="F171" s="75"/>
      <c r="G171" s="2"/>
      <c r="H171" s="2"/>
      <c r="I171" s="2"/>
      <c r="J171" s="2"/>
      <c r="K171" s="2"/>
      <c r="L171" s="2"/>
      <c r="M171" s="2"/>
      <c r="N171" s="2"/>
      <c r="O171" s="2"/>
      <c r="P171" s="2"/>
      <c r="Q171" s="2"/>
      <c r="R171" s="2"/>
      <c r="S171" s="2"/>
      <c r="T171" s="2"/>
      <c r="U171" s="2"/>
      <c r="V171" s="2"/>
      <c r="W171" s="2"/>
      <c r="X171" s="2"/>
      <c r="Y171" s="2"/>
      <c r="Z171" s="2"/>
    </row>
    <row r="172" spans="1:26" ht="12" customHeight="1">
      <c r="A172" s="2"/>
      <c r="B172" s="2"/>
      <c r="C172" s="2"/>
      <c r="D172" s="2"/>
      <c r="E172" s="2"/>
      <c r="F172" s="75"/>
      <c r="G172" s="2"/>
      <c r="H172" s="2"/>
      <c r="I172" s="2"/>
      <c r="J172" s="2"/>
      <c r="K172" s="2"/>
      <c r="L172" s="2"/>
      <c r="M172" s="2"/>
      <c r="N172" s="2"/>
      <c r="O172" s="2"/>
      <c r="P172" s="2"/>
      <c r="Q172" s="2"/>
      <c r="R172" s="2"/>
      <c r="S172" s="2"/>
      <c r="T172" s="2"/>
      <c r="U172" s="2"/>
      <c r="V172" s="2"/>
      <c r="W172" s="2"/>
      <c r="X172" s="2"/>
      <c r="Y172" s="2"/>
      <c r="Z172" s="2"/>
    </row>
    <row r="173" spans="1:26" ht="12" customHeight="1">
      <c r="A173" s="2"/>
      <c r="B173" s="2"/>
      <c r="C173" s="2"/>
      <c r="D173" s="2"/>
      <c r="E173" s="2"/>
      <c r="F173" s="75"/>
      <c r="G173" s="2"/>
      <c r="H173" s="2"/>
      <c r="I173" s="2"/>
      <c r="J173" s="2"/>
      <c r="K173" s="2"/>
      <c r="L173" s="2"/>
      <c r="M173" s="2"/>
      <c r="N173" s="2"/>
      <c r="O173" s="2"/>
      <c r="P173" s="2"/>
      <c r="Q173" s="2"/>
      <c r="R173" s="2"/>
      <c r="S173" s="2"/>
      <c r="T173" s="2"/>
      <c r="U173" s="2"/>
      <c r="V173" s="2"/>
      <c r="W173" s="2"/>
      <c r="X173" s="2"/>
      <c r="Y173" s="2"/>
      <c r="Z173" s="2"/>
    </row>
    <row r="174" spans="1:26" ht="12" customHeight="1">
      <c r="A174" s="2"/>
      <c r="B174" s="2"/>
      <c r="C174" s="2"/>
      <c r="D174" s="2"/>
      <c r="E174" s="2"/>
      <c r="F174" s="75"/>
      <c r="G174" s="2"/>
      <c r="H174" s="2"/>
      <c r="I174" s="2"/>
      <c r="J174" s="2"/>
      <c r="K174" s="2"/>
      <c r="L174" s="2"/>
      <c r="M174" s="2"/>
      <c r="N174" s="2"/>
      <c r="O174" s="2"/>
      <c r="P174" s="2"/>
      <c r="Q174" s="2"/>
      <c r="R174" s="2"/>
      <c r="S174" s="2"/>
      <c r="T174" s="2"/>
      <c r="U174" s="2"/>
      <c r="V174" s="2"/>
      <c r="W174" s="2"/>
      <c r="X174" s="2"/>
      <c r="Y174" s="2"/>
      <c r="Z174" s="2"/>
    </row>
    <row r="175" spans="1:26" ht="12" customHeight="1">
      <c r="A175" s="2"/>
      <c r="B175" s="2"/>
      <c r="C175" s="2"/>
      <c r="D175" s="2"/>
      <c r="E175" s="2"/>
      <c r="F175" s="75"/>
      <c r="G175" s="2"/>
      <c r="H175" s="2"/>
      <c r="I175" s="2"/>
      <c r="J175" s="2"/>
      <c r="K175" s="2"/>
      <c r="L175" s="2"/>
      <c r="M175" s="2"/>
      <c r="N175" s="2"/>
      <c r="O175" s="2"/>
      <c r="P175" s="2"/>
      <c r="Q175" s="2"/>
      <c r="R175" s="2"/>
      <c r="S175" s="2"/>
      <c r="T175" s="2"/>
      <c r="U175" s="2"/>
      <c r="V175" s="2"/>
      <c r="W175" s="2"/>
      <c r="X175" s="2"/>
      <c r="Y175" s="2"/>
      <c r="Z175" s="2"/>
    </row>
    <row r="176" spans="1:26" ht="12" customHeight="1">
      <c r="A176" s="2"/>
      <c r="B176" s="2"/>
      <c r="C176" s="2"/>
      <c r="D176" s="2"/>
      <c r="E176" s="2"/>
      <c r="F176" s="75"/>
      <c r="G176" s="2"/>
      <c r="H176" s="2"/>
      <c r="I176" s="2"/>
      <c r="J176" s="2"/>
      <c r="K176" s="2"/>
      <c r="L176" s="2"/>
      <c r="M176" s="2"/>
      <c r="N176" s="2"/>
      <c r="O176" s="2"/>
      <c r="P176" s="2"/>
      <c r="Q176" s="2"/>
      <c r="R176" s="2"/>
      <c r="S176" s="2"/>
      <c r="T176" s="2"/>
      <c r="U176" s="2"/>
      <c r="V176" s="2"/>
      <c r="W176" s="2"/>
      <c r="X176" s="2"/>
      <c r="Y176" s="2"/>
      <c r="Z176" s="2"/>
    </row>
    <row r="177" spans="1:26" ht="12" customHeight="1">
      <c r="A177" s="2"/>
      <c r="B177" s="2"/>
      <c r="C177" s="2"/>
      <c r="D177" s="2"/>
      <c r="E177" s="2"/>
      <c r="F177" s="75"/>
      <c r="G177" s="2"/>
      <c r="H177" s="2"/>
      <c r="I177" s="2"/>
      <c r="J177" s="2"/>
      <c r="K177" s="2"/>
      <c r="L177" s="2"/>
      <c r="M177" s="2"/>
      <c r="N177" s="2"/>
      <c r="O177" s="2"/>
      <c r="P177" s="2"/>
      <c r="Q177" s="2"/>
      <c r="R177" s="2"/>
      <c r="S177" s="2"/>
      <c r="T177" s="2"/>
      <c r="U177" s="2"/>
      <c r="V177" s="2"/>
      <c r="W177" s="2"/>
      <c r="X177" s="2"/>
      <c r="Y177" s="2"/>
      <c r="Z177" s="2"/>
    </row>
    <row r="178" spans="1:26" ht="12" customHeight="1">
      <c r="A178" s="2"/>
      <c r="B178" s="2"/>
      <c r="C178" s="2"/>
      <c r="D178" s="2"/>
      <c r="E178" s="2"/>
      <c r="F178" s="75"/>
      <c r="G178" s="2"/>
      <c r="H178" s="2"/>
      <c r="I178" s="2"/>
      <c r="J178" s="2"/>
      <c r="K178" s="2"/>
      <c r="L178" s="2"/>
      <c r="M178" s="2"/>
      <c r="N178" s="2"/>
      <c r="O178" s="2"/>
      <c r="P178" s="2"/>
      <c r="Q178" s="2"/>
      <c r="R178" s="2"/>
      <c r="S178" s="2"/>
      <c r="T178" s="2"/>
      <c r="U178" s="2"/>
      <c r="V178" s="2"/>
      <c r="W178" s="2"/>
      <c r="X178" s="2"/>
      <c r="Y178" s="2"/>
      <c r="Z178" s="2"/>
    </row>
    <row r="179" spans="1:26" ht="12" customHeight="1">
      <c r="A179" s="2"/>
      <c r="B179" s="2"/>
      <c r="C179" s="2"/>
      <c r="D179" s="2"/>
      <c r="E179" s="2"/>
      <c r="F179" s="75"/>
      <c r="G179" s="2"/>
      <c r="H179" s="2"/>
      <c r="I179" s="2"/>
      <c r="J179" s="2"/>
      <c r="K179" s="2"/>
      <c r="L179" s="2"/>
      <c r="M179" s="2"/>
      <c r="N179" s="2"/>
      <c r="O179" s="2"/>
      <c r="P179" s="2"/>
      <c r="Q179" s="2"/>
      <c r="R179" s="2"/>
      <c r="S179" s="2"/>
      <c r="T179" s="2"/>
      <c r="U179" s="2"/>
      <c r="V179" s="2"/>
      <c r="W179" s="2"/>
      <c r="X179" s="2"/>
      <c r="Y179" s="2"/>
      <c r="Z179" s="2"/>
    </row>
    <row r="180" spans="1:26" ht="12" customHeight="1">
      <c r="A180" s="2"/>
      <c r="B180" s="2"/>
      <c r="C180" s="2"/>
      <c r="D180" s="2"/>
      <c r="E180" s="2"/>
      <c r="F180" s="75"/>
      <c r="G180" s="2"/>
      <c r="H180" s="2"/>
      <c r="I180" s="2"/>
      <c r="J180" s="2"/>
      <c r="K180" s="2"/>
      <c r="L180" s="2"/>
      <c r="M180" s="2"/>
      <c r="N180" s="2"/>
      <c r="O180" s="2"/>
      <c r="P180" s="2"/>
      <c r="Q180" s="2"/>
      <c r="R180" s="2"/>
      <c r="S180" s="2"/>
      <c r="T180" s="2"/>
      <c r="U180" s="2"/>
      <c r="V180" s="2"/>
      <c r="W180" s="2"/>
      <c r="X180" s="2"/>
      <c r="Y180" s="2"/>
      <c r="Z180" s="2"/>
    </row>
    <row r="181" spans="1:26" ht="12" customHeight="1">
      <c r="A181" s="2"/>
      <c r="B181" s="2"/>
      <c r="C181" s="2"/>
      <c r="D181" s="2"/>
      <c r="E181" s="2"/>
      <c r="F181" s="75"/>
      <c r="G181" s="2"/>
      <c r="H181" s="2"/>
      <c r="I181" s="2"/>
      <c r="J181" s="2"/>
      <c r="K181" s="2"/>
      <c r="L181" s="2"/>
      <c r="M181" s="2"/>
      <c r="N181" s="2"/>
      <c r="O181" s="2"/>
      <c r="P181" s="2"/>
      <c r="Q181" s="2"/>
      <c r="R181" s="2"/>
      <c r="S181" s="2"/>
      <c r="T181" s="2"/>
      <c r="U181" s="2"/>
      <c r="V181" s="2"/>
      <c r="W181" s="2"/>
      <c r="X181" s="2"/>
      <c r="Y181" s="2"/>
      <c r="Z181" s="2"/>
    </row>
    <row r="182" spans="1:26" ht="12" customHeight="1">
      <c r="A182" s="2"/>
      <c r="B182" s="2"/>
      <c r="C182" s="2"/>
      <c r="D182" s="2"/>
      <c r="E182" s="2"/>
      <c r="F182" s="75"/>
      <c r="G182" s="2"/>
      <c r="H182" s="2"/>
      <c r="I182" s="2"/>
      <c r="J182" s="2"/>
      <c r="K182" s="2"/>
      <c r="L182" s="2"/>
      <c r="M182" s="2"/>
      <c r="N182" s="2"/>
      <c r="O182" s="2"/>
      <c r="P182" s="2"/>
      <c r="Q182" s="2"/>
      <c r="R182" s="2"/>
      <c r="S182" s="2"/>
      <c r="T182" s="2"/>
      <c r="U182" s="2"/>
      <c r="V182" s="2"/>
      <c r="W182" s="2"/>
      <c r="X182" s="2"/>
      <c r="Y182" s="2"/>
      <c r="Z182" s="2"/>
    </row>
    <row r="183" spans="1:26" ht="12" customHeight="1">
      <c r="A183" s="2"/>
      <c r="B183" s="2"/>
      <c r="C183" s="2"/>
      <c r="D183" s="2"/>
      <c r="E183" s="2"/>
      <c r="F183" s="75"/>
      <c r="G183" s="2"/>
      <c r="H183" s="2"/>
      <c r="I183" s="2"/>
      <c r="J183" s="2"/>
      <c r="K183" s="2"/>
      <c r="L183" s="2"/>
      <c r="M183" s="2"/>
      <c r="N183" s="2"/>
      <c r="O183" s="2"/>
      <c r="P183" s="2"/>
      <c r="Q183" s="2"/>
      <c r="R183" s="2"/>
      <c r="S183" s="2"/>
      <c r="T183" s="2"/>
      <c r="U183" s="2"/>
      <c r="V183" s="2"/>
      <c r="W183" s="2"/>
      <c r="X183" s="2"/>
      <c r="Y183" s="2"/>
      <c r="Z183" s="2"/>
    </row>
    <row r="184" spans="1:26" ht="12" customHeight="1">
      <c r="A184" s="2"/>
      <c r="B184" s="2"/>
      <c r="C184" s="2"/>
      <c r="D184" s="2"/>
      <c r="E184" s="2"/>
      <c r="F184" s="75"/>
      <c r="G184" s="2"/>
      <c r="H184" s="2"/>
      <c r="I184" s="2"/>
      <c r="J184" s="2"/>
      <c r="K184" s="2"/>
      <c r="L184" s="2"/>
      <c r="M184" s="2"/>
      <c r="N184" s="2"/>
      <c r="O184" s="2"/>
      <c r="P184" s="2"/>
      <c r="Q184" s="2"/>
      <c r="R184" s="2"/>
      <c r="S184" s="2"/>
      <c r="T184" s="2"/>
      <c r="U184" s="2"/>
      <c r="V184" s="2"/>
      <c r="W184" s="2"/>
      <c r="X184" s="2"/>
      <c r="Y184" s="2"/>
      <c r="Z184" s="2"/>
    </row>
    <row r="185" spans="1:26" ht="12" customHeight="1">
      <c r="A185" s="2"/>
      <c r="B185" s="2"/>
      <c r="C185" s="2"/>
      <c r="D185" s="2"/>
      <c r="E185" s="2"/>
      <c r="F185" s="75"/>
      <c r="G185" s="2"/>
      <c r="H185" s="2"/>
      <c r="I185" s="2"/>
      <c r="J185" s="2"/>
      <c r="K185" s="2"/>
      <c r="L185" s="2"/>
      <c r="M185" s="2"/>
      <c r="N185" s="2"/>
      <c r="O185" s="2"/>
      <c r="P185" s="2"/>
      <c r="Q185" s="2"/>
      <c r="R185" s="2"/>
      <c r="S185" s="2"/>
      <c r="T185" s="2"/>
      <c r="U185" s="2"/>
      <c r="V185" s="2"/>
      <c r="W185" s="2"/>
      <c r="X185" s="2"/>
      <c r="Y185" s="2"/>
      <c r="Z185" s="2"/>
    </row>
    <row r="186" spans="1:26" ht="12" customHeight="1">
      <c r="A186" s="2"/>
      <c r="B186" s="2"/>
      <c r="C186" s="2"/>
      <c r="D186" s="2"/>
      <c r="E186" s="2"/>
      <c r="F186" s="75"/>
      <c r="G186" s="2"/>
      <c r="H186" s="2"/>
      <c r="I186" s="2"/>
      <c r="J186" s="2"/>
      <c r="K186" s="2"/>
      <c r="L186" s="2"/>
      <c r="M186" s="2"/>
      <c r="N186" s="2"/>
      <c r="O186" s="2"/>
      <c r="P186" s="2"/>
      <c r="Q186" s="2"/>
      <c r="R186" s="2"/>
      <c r="S186" s="2"/>
      <c r="T186" s="2"/>
      <c r="U186" s="2"/>
      <c r="V186" s="2"/>
      <c r="W186" s="2"/>
      <c r="X186" s="2"/>
      <c r="Y186" s="2"/>
      <c r="Z186" s="2"/>
    </row>
    <row r="187" spans="1:26" ht="12" customHeight="1">
      <c r="A187" s="2"/>
      <c r="B187" s="2"/>
      <c r="C187" s="2"/>
      <c r="D187" s="2"/>
      <c r="E187" s="2"/>
      <c r="F187" s="75"/>
      <c r="G187" s="2"/>
      <c r="H187" s="2"/>
      <c r="I187" s="2"/>
      <c r="J187" s="2"/>
      <c r="K187" s="2"/>
      <c r="L187" s="2"/>
      <c r="M187" s="2"/>
      <c r="N187" s="2"/>
      <c r="O187" s="2"/>
      <c r="P187" s="2"/>
      <c r="Q187" s="2"/>
      <c r="R187" s="2"/>
      <c r="S187" s="2"/>
      <c r="T187" s="2"/>
      <c r="U187" s="2"/>
      <c r="V187" s="2"/>
      <c r="W187" s="2"/>
      <c r="X187" s="2"/>
      <c r="Y187" s="2"/>
      <c r="Z187" s="2"/>
    </row>
    <row r="188" spans="1:26" ht="12" customHeight="1">
      <c r="A188" s="2"/>
      <c r="B188" s="2"/>
      <c r="C188" s="2"/>
      <c r="D188" s="2"/>
      <c r="E188" s="2"/>
      <c r="F188" s="75"/>
      <c r="G188" s="2"/>
      <c r="H188" s="2"/>
      <c r="I188" s="2"/>
      <c r="J188" s="2"/>
      <c r="K188" s="2"/>
      <c r="L188" s="2"/>
      <c r="M188" s="2"/>
      <c r="N188" s="2"/>
      <c r="O188" s="2"/>
      <c r="P188" s="2"/>
      <c r="Q188" s="2"/>
      <c r="R188" s="2"/>
      <c r="S188" s="2"/>
      <c r="T188" s="2"/>
      <c r="U188" s="2"/>
      <c r="V188" s="2"/>
      <c r="W188" s="2"/>
      <c r="X188" s="2"/>
      <c r="Y188" s="2"/>
      <c r="Z188" s="2"/>
    </row>
    <row r="189" spans="1:26" ht="12" customHeight="1">
      <c r="A189" s="2"/>
      <c r="B189" s="2"/>
      <c r="C189" s="2"/>
      <c r="D189" s="2"/>
      <c r="E189" s="2"/>
      <c r="F189" s="75"/>
      <c r="G189" s="2"/>
      <c r="H189" s="2"/>
      <c r="I189" s="2"/>
      <c r="J189" s="2"/>
      <c r="K189" s="2"/>
      <c r="L189" s="2"/>
      <c r="M189" s="2"/>
      <c r="N189" s="2"/>
      <c r="O189" s="2"/>
      <c r="P189" s="2"/>
      <c r="Q189" s="2"/>
      <c r="R189" s="2"/>
      <c r="S189" s="2"/>
      <c r="T189" s="2"/>
      <c r="U189" s="2"/>
      <c r="V189" s="2"/>
      <c r="W189" s="2"/>
      <c r="X189" s="2"/>
      <c r="Y189" s="2"/>
      <c r="Z189" s="2"/>
    </row>
    <row r="190" spans="1:26" ht="12" customHeight="1">
      <c r="A190" s="2"/>
      <c r="B190" s="2"/>
      <c r="C190" s="2"/>
      <c r="D190" s="2"/>
      <c r="E190" s="2"/>
      <c r="F190" s="75"/>
      <c r="G190" s="2"/>
      <c r="H190" s="2"/>
      <c r="I190" s="2"/>
      <c r="J190" s="2"/>
      <c r="K190" s="2"/>
      <c r="L190" s="2"/>
      <c r="M190" s="2"/>
      <c r="N190" s="2"/>
      <c r="O190" s="2"/>
      <c r="P190" s="2"/>
      <c r="Q190" s="2"/>
      <c r="R190" s="2"/>
      <c r="S190" s="2"/>
      <c r="T190" s="2"/>
      <c r="U190" s="2"/>
      <c r="V190" s="2"/>
      <c r="W190" s="2"/>
      <c r="X190" s="2"/>
      <c r="Y190" s="2"/>
      <c r="Z190" s="2"/>
    </row>
    <row r="191" spans="1:26" ht="12" customHeight="1">
      <c r="A191" s="2"/>
      <c r="B191" s="2"/>
      <c r="C191" s="2"/>
      <c r="D191" s="2"/>
      <c r="E191" s="2"/>
      <c r="F191" s="75"/>
      <c r="G191" s="2"/>
      <c r="H191" s="2"/>
      <c r="I191" s="2"/>
      <c r="J191" s="2"/>
      <c r="K191" s="2"/>
      <c r="L191" s="2"/>
      <c r="M191" s="2"/>
      <c r="N191" s="2"/>
      <c r="O191" s="2"/>
      <c r="P191" s="2"/>
      <c r="Q191" s="2"/>
      <c r="R191" s="2"/>
      <c r="S191" s="2"/>
      <c r="T191" s="2"/>
      <c r="U191" s="2"/>
      <c r="V191" s="2"/>
      <c r="W191" s="2"/>
      <c r="X191" s="2"/>
      <c r="Y191" s="2"/>
      <c r="Z191" s="2"/>
    </row>
    <row r="192" spans="1:26" ht="12" customHeight="1">
      <c r="A192" s="2"/>
      <c r="B192" s="2"/>
      <c r="C192" s="2"/>
      <c r="D192" s="2"/>
      <c r="E192" s="2"/>
      <c r="F192" s="75"/>
      <c r="G192" s="2"/>
      <c r="H192" s="2"/>
      <c r="I192" s="2"/>
      <c r="J192" s="2"/>
      <c r="K192" s="2"/>
      <c r="L192" s="2"/>
      <c r="M192" s="2"/>
      <c r="N192" s="2"/>
      <c r="O192" s="2"/>
      <c r="P192" s="2"/>
      <c r="Q192" s="2"/>
      <c r="R192" s="2"/>
      <c r="S192" s="2"/>
      <c r="T192" s="2"/>
      <c r="U192" s="2"/>
      <c r="V192" s="2"/>
      <c r="W192" s="2"/>
      <c r="X192" s="2"/>
      <c r="Y192" s="2"/>
      <c r="Z192" s="2"/>
    </row>
    <row r="193" spans="1:26" ht="12" customHeight="1">
      <c r="A193" s="2"/>
      <c r="B193" s="2"/>
      <c r="C193" s="2"/>
      <c r="D193" s="2"/>
      <c r="E193" s="2"/>
      <c r="F193" s="75"/>
      <c r="G193" s="2"/>
      <c r="H193" s="2"/>
      <c r="I193" s="2"/>
      <c r="J193" s="2"/>
      <c r="K193" s="2"/>
      <c r="L193" s="2"/>
      <c r="M193" s="2"/>
      <c r="N193" s="2"/>
      <c r="O193" s="2"/>
      <c r="P193" s="2"/>
      <c r="Q193" s="2"/>
      <c r="R193" s="2"/>
      <c r="S193" s="2"/>
      <c r="T193" s="2"/>
      <c r="U193" s="2"/>
      <c r="V193" s="2"/>
      <c r="W193" s="2"/>
      <c r="X193" s="2"/>
      <c r="Y193" s="2"/>
      <c r="Z193" s="2"/>
    </row>
    <row r="194" spans="1:26" ht="12" customHeight="1">
      <c r="A194" s="2"/>
      <c r="B194" s="2"/>
      <c r="C194" s="2"/>
      <c r="D194" s="2"/>
      <c r="E194" s="2"/>
      <c r="F194" s="75"/>
      <c r="G194" s="2"/>
      <c r="H194" s="2"/>
      <c r="I194" s="2"/>
      <c r="J194" s="2"/>
      <c r="K194" s="2"/>
      <c r="L194" s="2"/>
      <c r="M194" s="2"/>
      <c r="N194" s="2"/>
      <c r="O194" s="2"/>
      <c r="P194" s="2"/>
      <c r="Q194" s="2"/>
      <c r="R194" s="2"/>
      <c r="S194" s="2"/>
      <c r="T194" s="2"/>
      <c r="U194" s="2"/>
      <c r="V194" s="2"/>
      <c r="W194" s="2"/>
      <c r="X194" s="2"/>
      <c r="Y194" s="2"/>
      <c r="Z194" s="2"/>
    </row>
    <row r="195" spans="1:26" ht="12" customHeight="1">
      <c r="A195" s="2"/>
      <c r="B195" s="2"/>
      <c r="C195" s="2"/>
      <c r="D195" s="2"/>
      <c r="E195" s="2"/>
      <c r="F195" s="75"/>
      <c r="G195" s="2"/>
      <c r="H195" s="2"/>
      <c r="I195" s="2"/>
      <c r="J195" s="2"/>
      <c r="K195" s="2"/>
      <c r="L195" s="2"/>
      <c r="M195" s="2"/>
      <c r="N195" s="2"/>
      <c r="O195" s="2"/>
      <c r="P195" s="2"/>
      <c r="Q195" s="2"/>
      <c r="R195" s="2"/>
      <c r="S195" s="2"/>
      <c r="T195" s="2"/>
      <c r="U195" s="2"/>
      <c r="V195" s="2"/>
      <c r="W195" s="2"/>
      <c r="X195" s="2"/>
      <c r="Y195" s="2"/>
      <c r="Z195" s="2"/>
    </row>
    <row r="196" spans="1:26" ht="12" customHeight="1">
      <c r="A196" s="2"/>
      <c r="B196" s="2"/>
      <c r="C196" s="2"/>
      <c r="D196" s="2"/>
      <c r="E196" s="2"/>
      <c r="F196" s="75"/>
      <c r="G196" s="2"/>
      <c r="H196" s="2"/>
      <c r="I196" s="2"/>
      <c r="J196" s="2"/>
      <c r="K196" s="2"/>
      <c r="L196" s="2"/>
      <c r="M196" s="2"/>
      <c r="N196" s="2"/>
      <c r="O196" s="2"/>
      <c r="P196" s="2"/>
      <c r="Q196" s="2"/>
      <c r="R196" s="2"/>
      <c r="S196" s="2"/>
      <c r="T196" s="2"/>
      <c r="U196" s="2"/>
      <c r="V196" s="2"/>
      <c r="W196" s="2"/>
      <c r="X196" s="2"/>
      <c r="Y196" s="2"/>
      <c r="Z196" s="2"/>
    </row>
    <row r="197" spans="1:26" ht="12" customHeight="1">
      <c r="A197" s="2"/>
      <c r="B197" s="2"/>
      <c r="C197" s="2"/>
      <c r="D197" s="2"/>
      <c r="E197" s="2"/>
      <c r="F197" s="75"/>
      <c r="G197" s="2"/>
      <c r="H197" s="2"/>
      <c r="I197" s="2"/>
      <c r="J197" s="2"/>
      <c r="K197" s="2"/>
      <c r="L197" s="2"/>
      <c r="M197" s="2"/>
      <c r="N197" s="2"/>
      <c r="O197" s="2"/>
      <c r="P197" s="2"/>
      <c r="Q197" s="2"/>
      <c r="R197" s="2"/>
      <c r="S197" s="2"/>
      <c r="T197" s="2"/>
      <c r="U197" s="2"/>
      <c r="V197" s="2"/>
      <c r="W197" s="2"/>
      <c r="X197" s="2"/>
      <c r="Y197" s="2"/>
      <c r="Z197" s="2"/>
    </row>
    <row r="198" spans="1:26" ht="12" customHeight="1">
      <c r="A198" s="2"/>
      <c r="B198" s="2"/>
      <c r="C198" s="2"/>
      <c r="D198" s="2"/>
      <c r="E198" s="2"/>
      <c r="F198" s="75"/>
      <c r="G198" s="2"/>
      <c r="H198" s="2"/>
      <c r="I198" s="2"/>
      <c r="J198" s="2"/>
      <c r="K198" s="2"/>
      <c r="L198" s="2"/>
      <c r="M198" s="2"/>
      <c r="N198" s="2"/>
      <c r="O198" s="2"/>
      <c r="P198" s="2"/>
      <c r="Q198" s="2"/>
      <c r="R198" s="2"/>
      <c r="S198" s="2"/>
      <c r="T198" s="2"/>
      <c r="U198" s="2"/>
      <c r="V198" s="2"/>
      <c r="W198" s="2"/>
      <c r="X198" s="2"/>
      <c r="Y198" s="2"/>
      <c r="Z198" s="2"/>
    </row>
    <row r="199" spans="1:26" ht="12" customHeight="1">
      <c r="A199" s="2"/>
      <c r="B199" s="2"/>
      <c r="C199" s="2"/>
      <c r="D199" s="2"/>
      <c r="E199" s="2"/>
      <c r="F199" s="75"/>
      <c r="G199" s="2"/>
      <c r="H199" s="2"/>
      <c r="I199" s="2"/>
      <c r="J199" s="2"/>
      <c r="K199" s="2"/>
      <c r="L199" s="2"/>
      <c r="M199" s="2"/>
      <c r="N199" s="2"/>
      <c r="O199" s="2"/>
      <c r="P199" s="2"/>
      <c r="Q199" s="2"/>
      <c r="R199" s="2"/>
      <c r="S199" s="2"/>
      <c r="T199" s="2"/>
      <c r="U199" s="2"/>
      <c r="V199" s="2"/>
      <c r="W199" s="2"/>
      <c r="X199" s="2"/>
      <c r="Y199" s="2"/>
      <c r="Z199" s="2"/>
    </row>
    <row r="200" spans="1:26" ht="12" customHeight="1">
      <c r="A200" s="2"/>
      <c r="B200" s="2"/>
      <c r="C200" s="2"/>
      <c r="D200" s="2"/>
      <c r="E200" s="2"/>
      <c r="F200" s="75"/>
      <c r="G200" s="2"/>
      <c r="H200" s="2"/>
      <c r="I200" s="2"/>
      <c r="J200" s="2"/>
      <c r="K200" s="2"/>
      <c r="L200" s="2"/>
      <c r="M200" s="2"/>
      <c r="N200" s="2"/>
      <c r="O200" s="2"/>
      <c r="P200" s="2"/>
      <c r="Q200" s="2"/>
      <c r="R200" s="2"/>
      <c r="S200" s="2"/>
      <c r="T200" s="2"/>
      <c r="U200" s="2"/>
      <c r="V200" s="2"/>
      <c r="W200" s="2"/>
      <c r="X200" s="2"/>
      <c r="Y200" s="2"/>
      <c r="Z200" s="2"/>
    </row>
    <row r="201" spans="1:26" ht="12" customHeight="1">
      <c r="A201" s="2"/>
      <c r="B201" s="2"/>
      <c r="C201" s="2"/>
      <c r="D201" s="2"/>
      <c r="E201" s="2"/>
      <c r="F201" s="75"/>
      <c r="G201" s="2"/>
      <c r="H201" s="2"/>
      <c r="I201" s="2"/>
      <c r="J201" s="2"/>
      <c r="K201" s="2"/>
      <c r="L201" s="2"/>
      <c r="M201" s="2"/>
      <c r="N201" s="2"/>
      <c r="O201" s="2"/>
      <c r="P201" s="2"/>
      <c r="Q201" s="2"/>
      <c r="R201" s="2"/>
      <c r="S201" s="2"/>
      <c r="T201" s="2"/>
      <c r="U201" s="2"/>
      <c r="V201" s="2"/>
      <c r="W201" s="2"/>
      <c r="X201" s="2"/>
      <c r="Y201" s="2"/>
      <c r="Z201" s="2"/>
    </row>
    <row r="202" spans="1:26" ht="12" customHeight="1">
      <c r="A202" s="2"/>
      <c r="B202" s="2"/>
      <c r="C202" s="2"/>
      <c r="D202" s="2"/>
      <c r="E202" s="2"/>
      <c r="F202" s="75"/>
      <c r="G202" s="2"/>
      <c r="H202" s="2"/>
      <c r="I202" s="2"/>
      <c r="J202" s="2"/>
      <c r="K202" s="2"/>
      <c r="L202" s="2"/>
      <c r="M202" s="2"/>
      <c r="N202" s="2"/>
      <c r="O202" s="2"/>
      <c r="P202" s="2"/>
      <c r="Q202" s="2"/>
      <c r="R202" s="2"/>
      <c r="S202" s="2"/>
      <c r="T202" s="2"/>
      <c r="U202" s="2"/>
      <c r="V202" s="2"/>
      <c r="W202" s="2"/>
      <c r="X202" s="2"/>
      <c r="Y202" s="2"/>
      <c r="Z202" s="2"/>
    </row>
    <row r="203" spans="1:26" ht="12" customHeight="1">
      <c r="A203" s="2"/>
      <c r="B203" s="2"/>
      <c r="C203" s="2"/>
      <c r="D203" s="2"/>
      <c r="E203" s="2"/>
      <c r="F203" s="75"/>
      <c r="G203" s="2"/>
      <c r="H203" s="2"/>
      <c r="I203" s="2"/>
      <c r="J203" s="2"/>
      <c r="K203" s="2"/>
      <c r="L203" s="2"/>
      <c r="M203" s="2"/>
      <c r="N203" s="2"/>
      <c r="O203" s="2"/>
      <c r="P203" s="2"/>
      <c r="Q203" s="2"/>
      <c r="R203" s="2"/>
      <c r="S203" s="2"/>
      <c r="T203" s="2"/>
      <c r="U203" s="2"/>
      <c r="V203" s="2"/>
      <c r="W203" s="2"/>
      <c r="X203" s="2"/>
      <c r="Y203" s="2"/>
      <c r="Z203" s="2"/>
    </row>
    <row r="204" spans="1:26" ht="12" customHeight="1">
      <c r="A204" s="2"/>
      <c r="B204" s="2"/>
      <c r="C204" s="2"/>
      <c r="D204" s="2"/>
      <c r="E204" s="2"/>
      <c r="F204" s="75"/>
      <c r="G204" s="2"/>
      <c r="H204" s="2"/>
      <c r="I204" s="2"/>
      <c r="J204" s="2"/>
      <c r="K204" s="2"/>
      <c r="L204" s="2"/>
      <c r="M204" s="2"/>
      <c r="N204" s="2"/>
      <c r="O204" s="2"/>
      <c r="P204" s="2"/>
      <c r="Q204" s="2"/>
      <c r="R204" s="2"/>
      <c r="S204" s="2"/>
      <c r="T204" s="2"/>
      <c r="U204" s="2"/>
      <c r="V204" s="2"/>
      <c r="W204" s="2"/>
      <c r="X204" s="2"/>
      <c r="Y204" s="2"/>
      <c r="Z204" s="2"/>
    </row>
    <row r="205" spans="1:26" ht="12" customHeight="1">
      <c r="A205" s="2"/>
      <c r="B205" s="2"/>
      <c r="C205" s="2"/>
      <c r="D205" s="2"/>
      <c r="E205" s="2"/>
      <c r="F205" s="75"/>
      <c r="G205" s="2"/>
      <c r="H205" s="2"/>
      <c r="I205" s="2"/>
      <c r="J205" s="2"/>
      <c r="K205" s="2"/>
      <c r="L205" s="2"/>
      <c r="M205" s="2"/>
      <c r="N205" s="2"/>
      <c r="O205" s="2"/>
      <c r="P205" s="2"/>
      <c r="Q205" s="2"/>
      <c r="R205" s="2"/>
      <c r="S205" s="2"/>
      <c r="T205" s="2"/>
      <c r="U205" s="2"/>
      <c r="V205" s="2"/>
      <c r="W205" s="2"/>
      <c r="X205" s="2"/>
      <c r="Y205" s="2"/>
      <c r="Z205" s="2"/>
    </row>
    <row r="206" spans="1:26" ht="12" customHeight="1">
      <c r="A206" s="2"/>
      <c r="B206" s="2"/>
      <c r="C206" s="2"/>
      <c r="D206" s="2"/>
      <c r="E206" s="2"/>
      <c r="F206" s="75"/>
      <c r="G206" s="2"/>
      <c r="H206" s="2"/>
      <c r="I206" s="2"/>
      <c r="J206" s="2"/>
      <c r="K206" s="2"/>
      <c r="L206" s="2"/>
      <c r="M206" s="2"/>
      <c r="N206" s="2"/>
      <c r="O206" s="2"/>
      <c r="P206" s="2"/>
      <c r="Q206" s="2"/>
      <c r="R206" s="2"/>
      <c r="S206" s="2"/>
      <c r="T206" s="2"/>
      <c r="U206" s="2"/>
      <c r="V206" s="2"/>
      <c r="W206" s="2"/>
      <c r="X206" s="2"/>
      <c r="Y206" s="2"/>
      <c r="Z206" s="2"/>
    </row>
    <row r="207" spans="1:26" ht="12" customHeight="1">
      <c r="A207" s="2"/>
      <c r="B207" s="2"/>
      <c r="C207" s="2"/>
      <c r="D207" s="2"/>
      <c r="E207" s="2"/>
      <c r="F207" s="75"/>
      <c r="G207" s="2"/>
      <c r="H207" s="2"/>
      <c r="I207" s="2"/>
      <c r="J207" s="2"/>
      <c r="K207" s="2"/>
      <c r="L207" s="2"/>
      <c r="M207" s="2"/>
      <c r="N207" s="2"/>
      <c r="O207" s="2"/>
      <c r="P207" s="2"/>
      <c r="Q207" s="2"/>
      <c r="R207" s="2"/>
      <c r="S207" s="2"/>
      <c r="T207" s="2"/>
      <c r="U207" s="2"/>
      <c r="V207" s="2"/>
      <c r="W207" s="2"/>
      <c r="X207" s="2"/>
      <c r="Y207" s="2"/>
      <c r="Z207" s="2"/>
    </row>
    <row r="208" spans="1:26" ht="12" customHeight="1">
      <c r="A208" s="2"/>
      <c r="B208" s="2"/>
      <c r="C208" s="2"/>
      <c r="D208" s="2"/>
      <c r="E208" s="2"/>
      <c r="F208" s="75"/>
      <c r="G208" s="2"/>
      <c r="H208" s="2"/>
      <c r="I208" s="2"/>
      <c r="J208" s="2"/>
      <c r="K208" s="2"/>
      <c r="L208" s="2"/>
      <c r="M208" s="2"/>
      <c r="N208" s="2"/>
      <c r="O208" s="2"/>
      <c r="P208" s="2"/>
      <c r="Q208" s="2"/>
      <c r="R208" s="2"/>
      <c r="S208" s="2"/>
      <c r="T208" s="2"/>
      <c r="U208" s="2"/>
      <c r="V208" s="2"/>
      <c r="W208" s="2"/>
      <c r="X208" s="2"/>
      <c r="Y208" s="2"/>
      <c r="Z208" s="2"/>
    </row>
    <row r="209" spans="1:26" ht="12" customHeight="1">
      <c r="A209" s="2"/>
      <c r="B209" s="2"/>
      <c r="C209" s="2"/>
      <c r="D209" s="2"/>
      <c r="E209" s="2"/>
      <c r="F209" s="75"/>
      <c r="G209" s="2"/>
      <c r="H209" s="2"/>
      <c r="I209" s="2"/>
      <c r="J209" s="2"/>
      <c r="K209" s="2"/>
      <c r="L209" s="2"/>
      <c r="M209" s="2"/>
      <c r="N209" s="2"/>
      <c r="O209" s="2"/>
      <c r="P209" s="2"/>
      <c r="Q209" s="2"/>
      <c r="R209" s="2"/>
      <c r="S209" s="2"/>
      <c r="T209" s="2"/>
      <c r="U209" s="2"/>
      <c r="V209" s="2"/>
      <c r="W209" s="2"/>
      <c r="X209" s="2"/>
      <c r="Y209" s="2"/>
      <c r="Z209" s="2"/>
    </row>
    <row r="210" spans="1:26" ht="12" customHeight="1">
      <c r="A210" s="2"/>
      <c r="B210" s="2"/>
      <c r="C210" s="2"/>
      <c r="D210" s="2"/>
      <c r="E210" s="2"/>
      <c r="F210" s="75"/>
      <c r="G210" s="2"/>
      <c r="H210" s="2"/>
      <c r="I210" s="2"/>
      <c r="J210" s="2"/>
      <c r="K210" s="2"/>
      <c r="L210" s="2"/>
      <c r="M210" s="2"/>
      <c r="N210" s="2"/>
      <c r="O210" s="2"/>
      <c r="P210" s="2"/>
      <c r="Q210" s="2"/>
      <c r="R210" s="2"/>
      <c r="S210" s="2"/>
      <c r="T210" s="2"/>
      <c r="U210" s="2"/>
      <c r="V210" s="2"/>
      <c r="W210" s="2"/>
      <c r="X210" s="2"/>
      <c r="Y210" s="2"/>
      <c r="Z210" s="2"/>
    </row>
    <row r="211" spans="1:26" ht="12" customHeight="1">
      <c r="A211" s="2"/>
      <c r="B211" s="2"/>
      <c r="C211" s="2"/>
      <c r="D211" s="2"/>
      <c r="E211" s="2"/>
      <c r="F211" s="75"/>
      <c r="G211" s="2"/>
      <c r="H211" s="2"/>
      <c r="I211" s="2"/>
      <c r="J211" s="2"/>
      <c r="K211" s="2"/>
      <c r="L211" s="2"/>
      <c r="M211" s="2"/>
      <c r="N211" s="2"/>
      <c r="O211" s="2"/>
      <c r="P211" s="2"/>
      <c r="Q211" s="2"/>
      <c r="R211" s="2"/>
      <c r="S211" s="2"/>
      <c r="T211" s="2"/>
      <c r="U211" s="2"/>
      <c r="V211" s="2"/>
      <c r="W211" s="2"/>
      <c r="X211" s="2"/>
      <c r="Y211" s="2"/>
      <c r="Z211" s="2"/>
    </row>
    <row r="212" spans="1:26" ht="12" customHeight="1">
      <c r="A212" s="2"/>
      <c r="B212" s="2"/>
      <c r="C212" s="2"/>
      <c r="D212" s="2"/>
      <c r="E212" s="2"/>
      <c r="F212" s="75"/>
      <c r="G212" s="2"/>
      <c r="H212" s="2"/>
      <c r="I212" s="2"/>
      <c r="J212" s="2"/>
      <c r="K212" s="2"/>
      <c r="L212" s="2"/>
      <c r="M212" s="2"/>
      <c r="N212" s="2"/>
      <c r="O212" s="2"/>
      <c r="P212" s="2"/>
      <c r="Q212" s="2"/>
      <c r="R212" s="2"/>
      <c r="S212" s="2"/>
      <c r="T212" s="2"/>
      <c r="U212" s="2"/>
      <c r="V212" s="2"/>
      <c r="W212" s="2"/>
      <c r="X212" s="2"/>
      <c r="Y212" s="2"/>
      <c r="Z212" s="2"/>
    </row>
    <row r="213" spans="1:26" ht="12" customHeight="1">
      <c r="A213" s="2"/>
      <c r="B213" s="2"/>
      <c r="C213" s="2"/>
      <c r="D213" s="2"/>
      <c r="E213" s="2"/>
      <c r="F213" s="75"/>
      <c r="G213" s="2"/>
      <c r="H213" s="2"/>
      <c r="I213" s="2"/>
      <c r="J213" s="2"/>
      <c r="K213" s="2"/>
      <c r="L213" s="2"/>
      <c r="M213" s="2"/>
      <c r="N213" s="2"/>
      <c r="O213" s="2"/>
      <c r="P213" s="2"/>
      <c r="Q213" s="2"/>
      <c r="R213" s="2"/>
      <c r="S213" s="2"/>
      <c r="T213" s="2"/>
      <c r="U213" s="2"/>
      <c r="V213" s="2"/>
      <c r="W213" s="2"/>
      <c r="X213" s="2"/>
      <c r="Y213" s="2"/>
      <c r="Z213" s="2"/>
    </row>
    <row r="214" spans="1:26" ht="12" customHeight="1">
      <c r="A214" s="2"/>
      <c r="B214" s="2"/>
      <c r="C214" s="2"/>
      <c r="D214" s="2"/>
      <c r="E214" s="2"/>
      <c r="F214" s="75"/>
      <c r="G214" s="2"/>
      <c r="H214" s="2"/>
      <c r="I214" s="2"/>
      <c r="J214" s="2"/>
      <c r="K214" s="2"/>
      <c r="L214" s="2"/>
      <c r="M214" s="2"/>
      <c r="N214" s="2"/>
      <c r="O214" s="2"/>
      <c r="P214" s="2"/>
      <c r="Q214" s="2"/>
      <c r="R214" s="2"/>
      <c r="S214" s="2"/>
      <c r="T214" s="2"/>
      <c r="U214" s="2"/>
      <c r="V214" s="2"/>
      <c r="W214" s="2"/>
      <c r="X214" s="2"/>
      <c r="Y214" s="2"/>
      <c r="Z214" s="2"/>
    </row>
    <row r="215" spans="1:26" ht="12" customHeight="1">
      <c r="A215" s="2"/>
      <c r="B215" s="2"/>
      <c r="C215" s="2"/>
      <c r="D215" s="2"/>
      <c r="E215" s="2"/>
      <c r="F215" s="75"/>
      <c r="G215" s="2"/>
      <c r="H215" s="2"/>
      <c r="I215" s="2"/>
      <c r="J215" s="2"/>
      <c r="K215" s="2"/>
      <c r="L215" s="2"/>
      <c r="M215" s="2"/>
      <c r="N215" s="2"/>
      <c r="O215" s="2"/>
      <c r="P215" s="2"/>
      <c r="Q215" s="2"/>
      <c r="R215" s="2"/>
      <c r="S215" s="2"/>
      <c r="T215" s="2"/>
      <c r="U215" s="2"/>
      <c r="V215" s="2"/>
      <c r="W215" s="2"/>
      <c r="X215" s="2"/>
      <c r="Y215" s="2"/>
      <c r="Z215" s="2"/>
    </row>
    <row r="216" spans="1:26" ht="12" customHeight="1">
      <c r="A216" s="2"/>
      <c r="B216" s="2"/>
      <c r="C216" s="2"/>
      <c r="D216" s="2"/>
      <c r="E216" s="2"/>
      <c r="F216" s="75"/>
      <c r="G216" s="2"/>
      <c r="H216" s="2"/>
      <c r="I216" s="2"/>
      <c r="J216" s="2"/>
      <c r="K216" s="2"/>
      <c r="L216" s="2"/>
      <c r="M216" s="2"/>
      <c r="N216" s="2"/>
      <c r="O216" s="2"/>
      <c r="P216" s="2"/>
      <c r="Q216" s="2"/>
      <c r="R216" s="2"/>
      <c r="S216" s="2"/>
      <c r="T216" s="2"/>
      <c r="U216" s="2"/>
      <c r="V216" s="2"/>
      <c r="W216" s="2"/>
      <c r="X216" s="2"/>
      <c r="Y216" s="2"/>
      <c r="Z216" s="2"/>
    </row>
    <row r="217" spans="1:26" ht="12" customHeight="1">
      <c r="A217" s="2"/>
      <c r="B217" s="2"/>
      <c r="C217" s="2"/>
      <c r="D217" s="2"/>
      <c r="E217" s="2"/>
      <c r="F217" s="75"/>
      <c r="G217" s="2"/>
      <c r="H217" s="2"/>
      <c r="I217" s="2"/>
      <c r="J217" s="2"/>
      <c r="K217" s="2"/>
      <c r="L217" s="2"/>
      <c r="M217" s="2"/>
      <c r="N217" s="2"/>
      <c r="O217" s="2"/>
      <c r="P217" s="2"/>
      <c r="Q217" s="2"/>
      <c r="R217" s="2"/>
      <c r="S217" s="2"/>
      <c r="T217" s="2"/>
      <c r="U217" s="2"/>
      <c r="V217" s="2"/>
      <c r="W217" s="2"/>
      <c r="X217" s="2"/>
      <c r="Y217" s="2"/>
      <c r="Z217" s="2"/>
    </row>
    <row r="218" spans="1:26" ht="12" customHeight="1">
      <c r="A218" s="2"/>
      <c r="B218" s="2"/>
      <c r="C218" s="2"/>
      <c r="D218" s="2"/>
      <c r="E218" s="2"/>
      <c r="F218" s="75"/>
      <c r="G218" s="2"/>
      <c r="H218" s="2"/>
      <c r="I218" s="2"/>
      <c r="J218" s="2"/>
      <c r="K218" s="2"/>
      <c r="L218" s="2"/>
      <c r="M218" s="2"/>
      <c r="N218" s="2"/>
      <c r="O218" s="2"/>
      <c r="P218" s="2"/>
      <c r="Q218" s="2"/>
      <c r="R218" s="2"/>
      <c r="S218" s="2"/>
      <c r="T218" s="2"/>
      <c r="U218" s="2"/>
      <c r="V218" s="2"/>
      <c r="W218" s="2"/>
      <c r="X218" s="2"/>
      <c r="Y218" s="2"/>
      <c r="Z218" s="2"/>
    </row>
    <row r="219" spans="1:26" ht="12" customHeight="1">
      <c r="A219" s="2"/>
      <c r="B219" s="2"/>
      <c r="C219" s="2"/>
      <c r="D219" s="2"/>
      <c r="E219" s="2"/>
      <c r="F219" s="75"/>
      <c r="G219" s="2"/>
      <c r="H219" s="2"/>
      <c r="I219" s="2"/>
      <c r="J219" s="2"/>
      <c r="K219" s="2"/>
      <c r="L219" s="2"/>
      <c r="M219" s="2"/>
      <c r="N219" s="2"/>
      <c r="O219" s="2"/>
      <c r="P219" s="2"/>
      <c r="Q219" s="2"/>
      <c r="R219" s="2"/>
      <c r="S219" s="2"/>
      <c r="T219" s="2"/>
      <c r="U219" s="2"/>
      <c r="V219" s="2"/>
      <c r="W219" s="2"/>
      <c r="X219" s="2"/>
      <c r="Y219" s="2"/>
      <c r="Z219" s="2"/>
    </row>
    <row r="220" spans="1:26" ht="12" customHeight="1">
      <c r="A220" s="2"/>
      <c r="B220" s="2"/>
      <c r="C220" s="2"/>
      <c r="D220" s="2"/>
      <c r="E220" s="2"/>
      <c r="F220" s="75"/>
      <c r="G220" s="2"/>
      <c r="H220" s="2"/>
      <c r="I220" s="2"/>
      <c r="J220" s="2"/>
      <c r="K220" s="2"/>
      <c r="L220" s="2"/>
      <c r="M220" s="2"/>
      <c r="N220" s="2"/>
      <c r="O220" s="2"/>
      <c r="P220" s="2"/>
      <c r="Q220" s="2"/>
      <c r="R220" s="2"/>
      <c r="S220" s="2"/>
      <c r="T220" s="2"/>
      <c r="U220" s="2"/>
      <c r="V220" s="2"/>
      <c r="W220" s="2"/>
      <c r="X220" s="2"/>
      <c r="Y220" s="2"/>
      <c r="Z220" s="2"/>
    </row>
    <row r="221" spans="1:26" ht="12" customHeight="1">
      <c r="A221" s="2"/>
      <c r="B221" s="2"/>
      <c r="C221" s="2"/>
      <c r="D221" s="2"/>
      <c r="E221" s="2"/>
      <c r="F221" s="75"/>
      <c r="G221" s="2"/>
      <c r="H221" s="2"/>
      <c r="I221" s="2"/>
      <c r="J221" s="2"/>
      <c r="K221" s="2"/>
      <c r="L221" s="2"/>
      <c r="M221" s="2"/>
      <c r="N221" s="2"/>
      <c r="O221" s="2"/>
      <c r="P221" s="2"/>
      <c r="Q221" s="2"/>
      <c r="R221" s="2"/>
      <c r="S221" s="2"/>
      <c r="T221" s="2"/>
      <c r="U221" s="2"/>
      <c r="V221" s="2"/>
      <c r="W221" s="2"/>
      <c r="X221" s="2"/>
      <c r="Y221" s="2"/>
      <c r="Z221" s="2"/>
    </row>
    <row r="222" spans="1:26" ht="12" customHeight="1">
      <c r="A222" s="2"/>
      <c r="B222" s="2"/>
      <c r="C222" s="2"/>
      <c r="D222" s="2"/>
      <c r="E222" s="2"/>
      <c r="F222" s="75"/>
      <c r="G222" s="2"/>
      <c r="H222" s="2"/>
      <c r="I222" s="2"/>
      <c r="J222" s="2"/>
      <c r="K222" s="2"/>
      <c r="L222" s="2"/>
      <c r="M222" s="2"/>
      <c r="N222" s="2"/>
      <c r="O222" s="2"/>
      <c r="P222" s="2"/>
      <c r="Q222" s="2"/>
      <c r="R222" s="2"/>
      <c r="S222" s="2"/>
      <c r="T222" s="2"/>
      <c r="U222" s="2"/>
      <c r="V222" s="2"/>
      <c r="W222" s="2"/>
      <c r="X222" s="2"/>
      <c r="Y222" s="2"/>
      <c r="Z222" s="2"/>
    </row>
    <row r="223" spans="1:26" ht="12" customHeight="1">
      <c r="A223" s="2"/>
      <c r="B223" s="2"/>
      <c r="C223" s="2"/>
      <c r="D223" s="2"/>
      <c r="E223" s="2"/>
      <c r="F223" s="75"/>
      <c r="G223" s="2"/>
      <c r="H223" s="2"/>
      <c r="I223" s="2"/>
      <c r="J223" s="2"/>
      <c r="K223" s="2"/>
      <c r="L223" s="2"/>
      <c r="M223" s="2"/>
      <c r="N223" s="2"/>
      <c r="O223" s="2"/>
      <c r="P223" s="2"/>
      <c r="Q223" s="2"/>
      <c r="R223" s="2"/>
      <c r="S223" s="2"/>
      <c r="T223" s="2"/>
      <c r="U223" s="2"/>
      <c r="V223" s="2"/>
      <c r="W223" s="2"/>
      <c r="X223" s="2"/>
      <c r="Y223" s="2"/>
      <c r="Z223" s="2"/>
    </row>
    <row r="224" spans="1:26" ht="12" customHeight="1">
      <c r="A224" s="2"/>
      <c r="B224" s="2"/>
      <c r="C224" s="2"/>
      <c r="D224" s="2"/>
      <c r="E224" s="2"/>
      <c r="F224" s="75"/>
      <c r="G224" s="2"/>
      <c r="H224" s="2"/>
      <c r="I224" s="2"/>
      <c r="J224" s="2"/>
      <c r="K224" s="2"/>
      <c r="L224" s="2"/>
      <c r="M224" s="2"/>
      <c r="N224" s="2"/>
      <c r="O224" s="2"/>
      <c r="P224" s="2"/>
      <c r="Q224" s="2"/>
      <c r="R224" s="2"/>
      <c r="S224" s="2"/>
      <c r="T224" s="2"/>
      <c r="U224" s="2"/>
      <c r="V224" s="2"/>
      <c r="W224" s="2"/>
      <c r="X224" s="2"/>
      <c r="Y224" s="2"/>
      <c r="Z224" s="2"/>
    </row>
    <row r="225" spans="1:26" ht="12" customHeight="1">
      <c r="A225" s="2"/>
      <c r="B225" s="2"/>
      <c r="C225" s="2"/>
      <c r="D225" s="2"/>
      <c r="E225" s="2"/>
      <c r="F225" s="75"/>
      <c r="G225" s="2"/>
      <c r="H225" s="2"/>
      <c r="I225" s="2"/>
      <c r="J225" s="2"/>
      <c r="K225" s="2"/>
      <c r="L225" s="2"/>
      <c r="M225" s="2"/>
      <c r="N225" s="2"/>
      <c r="O225" s="2"/>
      <c r="P225" s="2"/>
      <c r="Q225" s="2"/>
      <c r="R225" s="2"/>
      <c r="S225" s="2"/>
      <c r="T225" s="2"/>
      <c r="U225" s="2"/>
      <c r="V225" s="2"/>
      <c r="W225" s="2"/>
      <c r="X225" s="2"/>
      <c r="Y225" s="2"/>
      <c r="Z225" s="2"/>
    </row>
    <row r="226" spans="1:26" ht="12" customHeight="1">
      <c r="A226" s="2"/>
      <c r="B226" s="2"/>
      <c r="C226" s="2"/>
      <c r="D226" s="2"/>
      <c r="E226" s="2"/>
      <c r="F226" s="75"/>
      <c r="G226" s="2"/>
      <c r="H226" s="2"/>
      <c r="I226" s="2"/>
      <c r="J226" s="2"/>
      <c r="K226" s="2"/>
      <c r="L226" s="2"/>
      <c r="M226" s="2"/>
      <c r="N226" s="2"/>
      <c r="O226" s="2"/>
      <c r="P226" s="2"/>
      <c r="Q226" s="2"/>
      <c r="R226" s="2"/>
      <c r="S226" s="2"/>
      <c r="T226" s="2"/>
      <c r="U226" s="2"/>
      <c r="V226" s="2"/>
      <c r="W226" s="2"/>
      <c r="X226" s="2"/>
      <c r="Y226" s="2"/>
      <c r="Z226" s="2"/>
    </row>
    <row r="227" spans="1:26" ht="12" customHeight="1">
      <c r="A227" s="2"/>
      <c r="B227" s="2"/>
      <c r="C227" s="2"/>
      <c r="D227" s="2"/>
      <c r="E227" s="2"/>
      <c r="F227" s="75"/>
      <c r="G227" s="2"/>
      <c r="H227" s="2"/>
      <c r="I227" s="2"/>
      <c r="J227" s="2"/>
      <c r="K227" s="2"/>
      <c r="L227" s="2"/>
      <c r="M227" s="2"/>
      <c r="N227" s="2"/>
      <c r="O227" s="2"/>
      <c r="P227" s="2"/>
      <c r="Q227" s="2"/>
      <c r="R227" s="2"/>
      <c r="S227" s="2"/>
      <c r="T227" s="2"/>
      <c r="U227" s="2"/>
      <c r="V227" s="2"/>
      <c r="W227" s="2"/>
      <c r="X227" s="2"/>
      <c r="Y227" s="2"/>
      <c r="Z227" s="2"/>
    </row>
    <row r="228" spans="1:26" ht="12" customHeight="1">
      <c r="A228" s="2"/>
      <c r="B228" s="2"/>
      <c r="C228" s="2"/>
      <c r="D228" s="2"/>
      <c r="E228" s="2"/>
      <c r="F228" s="75"/>
      <c r="G228" s="2"/>
      <c r="H228" s="2"/>
      <c r="I228" s="2"/>
      <c r="J228" s="2"/>
      <c r="K228" s="2"/>
      <c r="L228" s="2"/>
      <c r="M228" s="2"/>
      <c r="N228" s="2"/>
      <c r="O228" s="2"/>
      <c r="P228" s="2"/>
      <c r="Q228" s="2"/>
      <c r="R228" s="2"/>
      <c r="S228" s="2"/>
      <c r="T228" s="2"/>
      <c r="U228" s="2"/>
      <c r="V228" s="2"/>
      <c r="W228" s="2"/>
      <c r="X228" s="2"/>
      <c r="Y228" s="2"/>
      <c r="Z228" s="2"/>
    </row>
    <row r="229" spans="1:26" ht="12" customHeight="1">
      <c r="A229" s="2"/>
      <c r="B229" s="2"/>
      <c r="C229" s="2"/>
      <c r="D229" s="2"/>
      <c r="E229" s="2"/>
      <c r="F229" s="75"/>
      <c r="G229" s="2"/>
      <c r="H229" s="2"/>
      <c r="I229" s="2"/>
      <c r="J229" s="2"/>
      <c r="K229" s="2"/>
      <c r="L229" s="2"/>
      <c r="M229" s="2"/>
      <c r="N229" s="2"/>
      <c r="O229" s="2"/>
      <c r="P229" s="2"/>
      <c r="Q229" s="2"/>
      <c r="R229" s="2"/>
      <c r="S229" s="2"/>
      <c r="T229" s="2"/>
      <c r="U229" s="2"/>
      <c r="V229" s="2"/>
      <c r="W229" s="2"/>
      <c r="X229" s="2"/>
      <c r="Y229" s="2"/>
      <c r="Z229" s="2"/>
    </row>
    <row r="230" spans="1:26" ht="12" customHeight="1">
      <c r="A230" s="2"/>
      <c r="B230" s="2"/>
      <c r="C230" s="2"/>
      <c r="D230" s="2"/>
      <c r="E230" s="2"/>
      <c r="F230" s="75"/>
      <c r="G230" s="2"/>
      <c r="H230" s="2"/>
      <c r="I230" s="2"/>
      <c r="J230" s="2"/>
      <c r="K230" s="2"/>
      <c r="L230" s="2"/>
      <c r="M230" s="2"/>
      <c r="N230" s="2"/>
      <c r="O230" s="2"/>
      <c r="P230" s="2"/>
      <c r="Q230" s="2"/>
      <c r="R230" s="2"/>
      <c r="S230" s="2"/>
      <c r="T230" s="2"/>
      <c r="U230" s="2"/>
      <c r="V230" s="2"/>
      <c r="W230" s="2"/>
      <c r="X230" s="2"/>
      <c r="Y230" s="2"/>
      <c r="Z230" s="2"/>
    </row>
    <row r="231" spans="1:26" ht="12" customHeight="1">
      <c r="A231" s="2"/>
      <c r="B231" s="2"/>
      <c r="C231" s="2"/>
      <c r="D231" s="2"/>
      <c r="E231" s="2"/>
      <c r="F231" s="75"/>
      <c r="G231" s="2"/>
      <c r="H231" s="2"/>
      <c r="I231" s="2"/>
      <c r="J231" s="2"/>
      <c r="K231" s="2"/>
      <c r="L231" s="2"/>
      <c r="M231" s="2"/>
      <c r="N231" s="2"/>
      <c r="O231" s="2"/>
      <c r="P231" s="2"/>
      <c r="Q231" s="2"/>
      <c r="R231" s="2"/>
      <c r="S231" s="2"/>
      <c r="T231" s="2"/>
      <c r="U231" s="2"/>
      <c r="V231" s="2"/>
      <c r="W231" s="2"/>
      <c r="X231" s="2"/>
      <c r="Y231" s="2"/>
      <c r="Z231" s="2"/>
    </row>
    <row r="232" spans="1:26" ht="12" customHeight="1">
      <c r="A232" s="2"/>
      <c r="B232" s="2"/>
      <c r="C232" s="2"/>
      <c r="D232" s="2"/>
      <c r="E232" s="2"/>
      <c r="F232" s="75"/>
      <c r="G232" s="2"/>
      <c r="H232" s="2"/>
      <c r="I232" s="2"/>
      <c r="J232" s="2"/>
      <c r="K232" s="2"/>
      <c r="L232" s="2"/>
      <c r="M232" s="2"/>
      <c r="N232" s="2"/>
      <c r="O232" s="2"/>
      <c r="P232" s="2"/>
      <c r="Q232" s="2"/>
      <c r="R232" s="2"/>
      <c r="S232" s="2"/>
      <c r="T232" s="2"/>
      <c r="U232" s="2"/>
      <c r="V232" s="2"/>
      <c r="W232" s="2"/>
      <c r="X232" s="2"/>
      <c r="Y232" s="2"/>
      <c r="Z232" s="2"/>
    </row>
    <row r="233" spans="1:26" ht="12" customHeight="1">
      <c r="A233" s="2"/>
      <c r="B233" s="2"/>
      <c r="C233" s="2"/>
      <c r="D233" s="2"/>
      <c r="E233" s="2"/>
      <c r="F233" s="75"/>
      <c r="G233" s="2"/>
      <c r="H233" s="2"/>
      <c r="I233" s="2"/>
      <c r="J233" s="2"/>
      <c r="K233" s="2"/>
      <c r="L233" s="2"/>
      <c r="M233" s="2"/>
      <c r="N233" s="2"/>
      <c r="O233" s="2"/>
      <c r="P233" s="2"/>
      <c r="Q233" s="2"/>
      <c r="R233" s="2"/>
      <c r="S233" s="2"/>
      <c r="T233" s="2"/>
      <c r="U233" s="2"/>
      <c r="V233" s="2"/>
      <c r="W233" s="2"/>
      <c r="X233" s="2"/>
      <c r="Y233" s="2"/>
      <c r="Z233" s="2"/>
    </row>
    <row r="234" spans="1:26" ht="12" customHeight="1">
      <c r="A234" s="2"/>
      <c r="B234" s="2"/>
      <c r="C234" s="2"/>
      <c r="D234" s="2"/>
      <c r="E234" s="2"/>
      <c r="F234" s="75"/>
      <c r="G234" s="2"/>
      <c r="H234" s="2"/>
      <c r="I234" s="2"/>
      <c r="J234" s="2"/>
      <c r="K234" s="2"/>
      <c r="L234" s="2"/>
      <c r="M234" s="2"/>
      <c r="N234" s="2"/>
      <c r="O234" s="2"/>
      <c r="P234" s="2"/>
      <c r="Q234" s="2"/>
      <c r="R234" s="2"/>
      <c r="S234" s="2"/>
      <c r="T234" s="2"/>
      <c r="U234" s="2"/>
      <c r="V234" s="2"/>
      <c r="W234" s="2"/>
      <c r="X234" s="2"/>
      <c r="Y234" s="2"/>
      <c r="Z234" s="2"/>
    </row>
    <row r="235" spans="1:26" ht="12" customHeight="1">
      <c r="A235" s="2"/>
      <c r="B235" s="2"/>
      <c r="C235" s="2"/>
      <c r="D235" s="2"/>
      <c r="E235" s="2"/>
      <c r="F235" s="75"/>
      <c r="G235" s="2"/>
      <c r="H235" s="2"/>
      <c r="I235" s="2"/>
      <c r="J235" s="2"/>
      <c r="K235" s="2"/>
      <c r="L235" s="2"/>
      <c r="M235" s="2"/>
      <c r="N235" s="2"/>
      <c r="O235" s="2"/>
      <c r="P235" s="2"/>
      <c r="Q235" s="2"/>
      <c r="R235" s="2"/>
      <c r="S235" s="2"/>
      <c r="T235" s="2"/>
      <c r="U235" s="2"/>
      <c r="V235" s="2"/>
      <c r="W235" s="2"/>
      <c r="X235" s="2"/>
      <c r="Y235" s="2"/>
      <c r="Z235" s="2"/>
    </row>
    <row r="236" spans="1:26" ht="12" customHeight="1">
      <c r="A236" s="2"/>
      <c r="B236" s="2"/>
      <c r="C236" s="2"/>
      <c r="D236" s="2"/>
      <c r="E236" s="2"/>
      <c r="F236" s="75"/>
      <c r="G236" s="2"/>
      <c r="H236" s="2"/>
      <c r="I236" s="2"/>
      <c r="J236" s="2"/>
      <c r="K236" s="2"/>
      <c r="L236" s="2"/>
      <c r="M236" s="2"/>
      <c r="N236" s="2"/>
      <c r="O236" s="2"/>
      <c r="P236" s="2"/>
      <c r="Q236" s="2"/>
      <c r="R236" s="2"/>
      <c r="S236" s="2"/>
      <c r="T236" s="2"/>
      <c r="U236" s="2"/>
      <c r="V236" s="2"/>
      <c r="W236" s="2"/>
      <c r="X236" s="2"/>
      <c r="Y236" s="2"/>
      <c r="Z236" s="2"/>
    </row>
    <row r="237" spans="1:26" ht="12" customHeight="1">
      <c r="A237" s="2"/>
      <c r="B237" s="2"/>
      <c r="C237" s="2"/>
      <c r="D237" s="2"/>
      <c r="E237" s="2"/>
      <c r="F237" s="75"/>
      <c r="G237" s="2"/>
      <c r="H237" s="2"/>
      <c r="I237" s="2"/>
      <c r="J237" s="2"/>
      <c r="K237" s="2"/>
      <c r="L237" s="2"/>
      <c r="M237" s="2"/>
      <c r="N237" s="2"/>
      <c r="O237" s="2"/>
      <c r="P237" s="2"/>
      <c r="Q237" s="2"/>
      <c r="R237" s="2"/>
      <c r="S237" s="2"/>
      <c r="T237" s="2"/>
      <c r="U237" s="2"/>
      <c r="V237" s="2"/>
      <c r="W237" s="2"/>
      <c r="X237" s="2"/>
      <c r="Y237" s="2"/>
      <c r="Z237" s="2"/>
    </row>
    <row r="238" spans="1:26" ht="12" customHeight="1">
      <c r="A238" s="2"/>
      <c r="B238" s="2"/>
      <c r="C238" s="2"/>
      <c r="D238" s="2"/>
      <c r="E238" s="2"/>
      <c r="F238" s="75"/>
      <c r="G238" s="2"/>
      <c r="H238" s="2"/>
      <c r="I238" s="2"/>
      <c r="J238" s="2"/>
      <c r="K238" s="2"/>
      <c r="L238" s="2"/>
      <c r="M238" s="2"/>
      <c r="N238" s="2"/>
      <c r="O238" s="2"/>
      <c r="P238" s="2"/>
      <c r="Q238" s="2"/>
      <c r="R238" s="2"/>
      <c r="S238" s="2"/>
      <c r="T238" s="2"/>
      <c r="U238" s="2"/>
      <c r="V238" s="2"/>
      <c r="W238" s="2"/>
      <c r="X238" s="2"/>
      <c r="Y238" s="2"/>
      <c r="Z238" s="2"/>
    </row>
    <row r="239" spans="1:26" ht="12" customHeight="1">
      <c r="A239" s="2"/>
      <c r="B239" s="2"/>
      <c r="C239" s="2"/>
      <c r="D239" s="2"/>
      <c r="E239" s="2"/>
      <c r="F239" s="75"/>
      <c r="G239" s="2"/>
      <c r="H239" s="2"/>
      <c r="I239" s="2"/>
      <c r="J239" s="2"/>
      <c r="K239" s="2"/>
      <c r="L239" s="2"/>
      <c r="M239" s="2"/>
      <c r="N239" s="2"/>
      <c r="O239" s="2"/>
      <c r="P239" s="2"/>
      <c r="Q239" s="2"/>
      <c r="R239" s="2"/>
      <c r="S239" s="2"/>
      <c r="T239" s="2"/>
      <c r="U239" s="2"/>
      <c r="V239" s="2"/>
      <c r="W239" s="2"/>
      <c r="X239" s="2"/>
      <c r="Y239" s="2"/>
      <c r="Z239" s="2"/>
    </row>
    <row r="240" spans="1:26" ht="12" customHeight="1">
      <c r="A240" s="2"/>
      <c r="B240" s="2"/>
      <c r="C240" s="2"/>
      <c r="D240" s="2"/>
      <c r="E240" s="2"/>
      <c r="F240" s="75"/>
      <c r="G240" s="2"/>
      <c r="H240" s="2"/>
      <c r="I240" s="2"/>
      <c r="J240" s="2"/>
      <c r="K240" s="2"/>
      <c r="L240" s="2"/>
      <c r="M240" s="2"/>
      <c r="N240" s="2"/>
      <c r="O240" s="2"/>
      <c r="P240" s="2"/>
      <c r="Q240" s="2"/>
      <c r="R240" s="2"/>
      <c r="S240" s="2"/>
      <c r="T240" s="2"/>
      <c r="U240" s="2"/>
      <c r="V240" s="2"/>
      <c r="W240" s="2"/>
      <c r="X240" s="2"/>
      <c r="Y240" s="2"/>
      <c r="Z240" s="2"/>
    </row>
    <row r="241" spans="1:26" ht="12" customHeight="1">
      <c r="A241" s="2"/>
      <c r="B241" s="2"/>
      <c r="C241" s="2"/>
      <c r="D241" s="2"/>
      <c r="E241" s="2"/>
      <c r="F241" s="75"/>
      <c r="G241" s="2"/>
      <c r="H241" s="2"/>
      <c r="I241" s="2"/>
      <c r="J241" s="2"/>
      <c r="K241" s="2"/>
      <c r="L241" s="2"/>
      <c r="M241" s="2"/>
      <c r="N241" s="2"/>
      <c r="O241" s="2"/>
      <c r="P241" s="2"/>
      <c r="Q241" s="2"/>
      <c r="R241" s="2"/>
      <c r="S241" s="2"/>
      <c r="T241" s="2"/>
      <c r="U241" s="2"/>
      <c r="V241" s="2"/>
      <c r="W241" s="2"/>
      <c r="X241" s="2"/>
      <c r="Y241" s="2"/>
      <c r="Z241" s="2"/>
    </row>
    <row r="242" spans="1:26" ht="12" customHeight="1">
      <c r="A242" s="2"/>
      <c r="B242" s="2"/>
      <c r="C242" s="2"/>
      <c r="D242" s="2"/>
      <c r="E242" s="2"/>
      <c r="F242" s="75"/>
      <c r="G242" s="2"/>
      <c r="H242" s="2"/>
      <c r="I242" s="2"/>
      <c r="J242" s="2"/>
      <c r="K242" s="2"/>
      <c r="L242" s="2"/>
      <c r="M242" s="2"/>
      <c r="N242" s="2"/>
      <c r="O242" s="2"/>
      <c r="P242" s="2"/>
      <c r="Q242" s="2"/>
      <c r="R242" s="2"/>
      <c r="S242" s="2"/>
      <c r="T242" s="2"/>
      <c r="U242" s="2"/>
      <c r="V242" s="2"/>
      <c r="W242" s="2"/>
      <c r="X242" s="2"/>
      <c r="Y242" s="2"/>
      <c r="Z242" s="2"/>
    </row>
    <row r="243" spans="1:26" ht="12" customHeight="1">
      <c r="A243" s="2"/>
      <c r="B243" s="2"/>
      <c r="C243" s="2"/>
      <c r="D243" s="2"/>
      <c r="E243" s="2"/>
      <c r="F243" s="75"/>
      <c r="G243" s="2"/>
      <c r="H243" s="2"/>
      <c r="I243" s="2"/>
      <c r="J243" s="2"/>
      <c r="K243" s="2"/>
      <c r="L243" s="2"/>
      <c r="M243" s="2"/>
      <c r="N243" s="2"/>
      <c r="O243" s="2"/>
      <c r="P243" s="2"/>
      <c r="Q243" s="2"/>
      <c r="R243" s="2"/>
      <c r="S243" s="2"/>
      <c r="T243" s="2"/>
      <c r="U243" s="2"/>
      <c r="V243" s="2"/>
      <c r="W243" s="2"/>
      <c r="X243" s="2"/>
      <c r="Y243" s="2"/>
      <c r="Z243" s="2"/>
    </row>
    <row r="244" spans="1:26" ht="12" customHeight="1">
      <c r="A244" s="2"/>
      <c r="B244" s="2"/>
      <c r="C244" s="2"/>
      <c r="D244" s="2"/>
      <c r="E244" s="2"/>
      <c r="F244" s="75"/>
      <c r="G244" s="2"/>
      <c r="H244" s="2"/>
      <c r="I244" s="2"/>
      <c r="J244" s="2"/>
      <c r="K244" s="2"/>
      <c r="L244" s="2"/>
      <c r="M244" s="2"/>
      <c r="N244" s="2"/>
      <c r="O244" s="2"/>
      <c r="P244" s="2"/>
      <c r="Q244" s="2"/>
      <c r="R244" s="2"/>
      <c r="S244" s="2"/>
      <c r="T244" s="2"/>
      <c r="U244" s="2"/>
      <c r="V244" s="2"/>
      <c r="W244" s="2"/>
      <c r="X244" s="2"/>
      <c r="Y244" s="2"/>
      <c r="Z244" s="2"/>
    </row>
    <row r="245" spans="1:26" ht="12" customHeight="1">
      <c r="A245" s="2"/>
      <c r="B245" s="2"/>
      <c r="C245" s="2"/>
      <c r="D245" s="2"/>
      <c r="E245" s="2"/>
      <c r="F245" s="75"/>
      <c r="G245" s="2"/>
      <c r="H245" s="2"/>
      <c r="I245" s="2"/>
      <c r="J245" s="2"/>
      <c r="K245" s="2"/>
      <c r="L245" s="2"/>
      <c r="M245" s="2"/>
      <c r="N245" s="2"/>
      <c r="O245" s="2"/>
      <c r="P245" s="2"/>
      <c r="Q245" s="2"/>
      <c r="R245" s="2"/>
      <c r="S245" s="2"/>
      <c r="T245" s="2"/>
      <c r="U245" s="2"/>
      <c r="V245" s="2"/>
      <c r="W245" s="2"/>
      <c r="X245" s="2"/>
      <c r="Y245" s="2"/>
      <c r="Z245" s="2"/>
    </row>
    <row r="246" spans="1:26" ht="12" customHeight="1">
      <c r="A246" s="2"/>
      <c r="B246" s="2"/>
      <c r="C246" s="2"/>
      <c r="D246" s="2"/>
      <c r="E246" s="2"/>
      <c r="F246" s="75"/>
      <c r="G246" s="2"/>
      <c r="H246" s="2"/>
      <c r="I246" s="2"/>
      <c r="J246" s="2"/>
      <c r="K246" s="2"/>
      <c r="L246" s="2"/>
      <c r="M246" s="2"/>
      <c r="N246" s="2"/>
      <c r="O246" s="2"/>
      <c r="P246" s="2"/>
      <c r="Q246" s="2"/>
      <c r="R246" s="2"/>
      <c r="S246" s="2"/>
      <c r="T246" s="2"/>
      <c r="U246" s="2"/>
      <c r="V246" s="2"/>
      <c r="W246" s="2"/>
      <c r="X246" s="2"/>
      <c r="Y246" s="2"/>
      <c r="Z246" s="2"/>
    </row>
    <row r="247" spans="1:26" ht="12" customHeight="1">
      <c r="A247" s="2"/>
      <c r="B247" s="2"/>
      <c r="C247" s="2"/>
      <c r="D247" s="2"/>
      <c r="E247" s="2"/>
      <c r="F247" s="75"/>
      <c r="G247" s="2"/>
      <c r="H247" s="2"/>
      <c r="I247" s="2"/>
      <c r="J247" s="2"/>
      <c r="K247" s="2"/>
      <c r="L247" s="2"/>
      <c r="M247" s="2"/>
      <c r="N247" s="2"/>
      <c r="O247" s="2"/>
      <c r="P247" s="2"/>
      <c r="Q247" s="2"/>
      <c r="R247" s="2"/>
      <c r="S247" s="2"/>
      <c r="T247" s="2"/>
      <c r="U247" s="2"/>
      <c r="V247" s="2"/>
      <c r="W247" s="2"/>
      <c r="X247" s="2"/>
      <c r="Y247" s="2"/>
      <c r="Z247" s="2"/>
    </row>
    <row r="248" spans="1:26" ht="12" customHeight="1">
      <c r="A248" s="2"/>
      <c r="B248" s="2"/>
      <c r="C248" s="2"/>
      <c r="D248" s="2"/>
      <c r="E248" s="2"/>
      <c r="F248" s="75"/>
      <c r="G248" s="2"/>
      <c r="H248" s="2"/>
      <c r="I248" s="2"/>
      <c r="J248" s="2"/>
      <c r="K248" s="2"/>
      <c r="L248" s="2"/>
      <c r="M248" s="2"/>
      <c r="N248" s="2"/>
      <c r="O248" s="2"/>
      <c r="P248" s="2"/>
      <c r="Q248" s="2"/>
      <c r="R248" s="2"/>
      <c r="S248" s="2"/>
      <c r="T248" s="2"/>
      <c r="U248" s="2"/>
      <c r="V248" s="2"/>
      <c r="W248" s="2"/>
      <c r="X248" s="2"/>
      <c r="Y248" s="2"/>
      <c r="Z248" s="2"/>
    </row>
    <row r="249" spans="1:26" ht="12" customHeight="1">
      <c r="A249" s="2"/>
      <c r="B249" s="2"/>
      <c r="C249" s="2"/>
      <c r="D249" s="2"/>
      <c r="E249" s="2"/>
      <c r="F249" s="75"/>
      <c r="G249" s="2"/>
      <c r="H249" s="2"/>
      <c r="I249" s="2"/>
      <c r="J249" s="2"/>
      <c r="K249" s="2"/>
      <c r="L249" s="2"/>
      <c r="M249" s="2"/>
      <c r="N249" s="2"/>
      <c r="O249" s="2"/>
      <c r="P249" s="2"/>
      <c r="Q249" s="2"/>
      <c r="R249" s="2"/>
      <c r="S249" s="2"/>
      <c r="T249" s="2"/>
      <c r="U249" s="2"/>
      <c r="V249" s="2"/>
      <c r="W249" s="2"/>
      <c r="X249" s="2"/>
      <c r="Y249" s="2"/>
      <c r="Z249" s="2"/>
    </row>
    <row r="250" spans="1:26" ht="12" customHeight="1">
      <c r="A250" s="2"/>
      <c r="B250" s="2"/>
      <c r="C250" s="2"/>
      <c r="D250" s="2"/>
      <c r="E250" s="2"/>
      <c r="F250" s="75"/>
      <c r="G250" s="2"/>
      <c r="H250" s="2"/>
      <c r="I250" s="2"/>
      <c r="J250" s="2"/>
      <c r="K250" s="2"/>
      <c r="L250" s="2"/>
      <c r="M250" s="2"/>
      <c r="N250" s="2"/>
      <c r="O250" s="2"/>
      <c r="P250" s="2"/>
      <c r="Q250" s="2"/>
      <c r="R250" s="2"/>
      <c r="S250" s="2"/>
      <c r="T250" s="2"/>
      <c r="U250" s="2"/>
      <c r="V250" s="2"/>
      <c r="W250" s="2"/>
      <c r="X250" s="2"/>
      <c r="Y250" s="2"/>
      <c r="Z250" s="2"/>
    </row>
    <row r="251" spans="1:26" ht="12" customHeight="1">
      <c r="A251" s="2"/>
      <c r="B251" s="2"/>
      <c r="C251" s="2"/>
      <c r="D251" s="2"/>
      <c r="E251" s="2"/>
      <c r="F251" s="75"/>
      <c r="G251" s="2"/>
      <c r="H251" s="2"/>
      <c r="I251" s="2"/>
      <c r="J251" s="2"/>
      <c r="K251" s="2"/>
      <c r="L251" s="2"/>
      <c r="M251" s="2"/>
      <c r="N251" s="2"/>
      <c r="O251" s="2"/>
      <c r="P251" s="2"/>
      <c r="Q251" s="2"/>
      <c r="R251" s="2"/>
      <c r="S251" s="2"/>
      <c r="T251" s="2"/>
      <c r="U251" s="2"/>
      <c r="V251" s="2"/>
      <c r="W251" s="2"/>
      <c r="X251" s="2"/>
      <c r="Y251" s="2"/>
      <c r="Z251" s="2"/>
    </row>
    <row r="252" spans="1:26" ht="12" customHeight="1">
      <c r="A252" s="2"/>
      <c r="B252" s="2"/>
      <c r="C252" s="2"/>
      <c r="D252" s="2"/>
      <c r="E252" s="2"/>
      <c r="F252" s="75"/>
      <c r="G252" s="2"/>
      <c r="H252" s="2"/>
      <c r="I252" s="2"/>
      <c r="J252" s="2"/>
      <c r="K252" s="2"/>
      <c r="L252" s="2"/>
      <c r="M252" s="2"/>
      <c r="N252" s="2"/>
      <c r="O252" s="2"/>
      <c r="P252" s="2"/>
      <c r="Q252" s="2"/>
      <c r="R252" s="2"/>
      <c r="S252" s="2"/>
      <c r="T252" s="2"/>
      <c r="U252" s="2"/>
      <c r="V252" s="2"/>
      <c r="W252" s="2"/>
      <c r="X252" s="2"/>
      <c r="Y252" s="2"/>
      <c r="Z252" s="2"/>
    </row>
    <row r="253" spans="1:26" ht="12" customHeight="1">
      <c r="A253" s="2"/>
      <c r="B253" s="2"/>
      <c r="C253" s="2"/>
      <c r="D253" s="2"/>
      <c r="E253" s="2"/>
      <c r="F253" s="75"/>
      <c r="G253" s="2"/>
      <c r="H253" s="2"/>
      <c r="I253" s="2"/>
      <c r="J253" s="2"/>
      <c r="K253" s="2"/>
      <c r="L253" s="2"/>
      <c r="M253" s="2"/>
      <c r="N253" s="2"/>
      <c r="O253" s="2"/>
      <c r="P253" s="2"/>
      <c r="Q253" s="2"/>
      <c r="R253" s="2"/>
      <c r="S253" s="2"/>
      <c r="T253" s="2"/>
      <c r="U253" s="2"/>
      <c r="V253" s="2"/>
      <c r="W253" s="2"/>
      <c r="X253" s="2"/>
      <c r="Y253" s="2"/>
      <c r="Z253" s="2"/>
    </row>
    <row r="254" spans="1:26" ht="12" customHeight="1">
      <c r="A254" s="2"/>
      <c r="B254" s="2"/>
      <c r="C254" s="2"/>
      <c r="D254" s="2"/>
      <c r="E254" s="2"/>
      <c r="F254" s="75"/>
      <c r="G254" s="2"/>
      <c r="H254" s="2"/>
      <c r="I254" s="2"/>
      <c r="J254" s="2"/>
      <c r="K254" s="2"/>
      <c r="L254" s="2"/>
      <c r="M254" s="2"/>
      <c r="N254" s="2"/>
      <c r="O254" s="2"/>
      <c r="P254" s="2"/>
      <c r="Q254" s="2"/>
      <c r="R254" s="2"/>
      <c r="S254" s="2"/>
      <c r="T254" s="2"/>
      <c r="U254" s="2"/>
      <c r="V254" s="2"/>
      <c r="W254" s="2"/>
      <c r="X254" s="2"/>
      <c r="Y254" s="2"/>
      <c r="Z254" s="2"/>
    </row>
    <row r="255" spans="1:26" ht="12" customHeight="1">
      <c r="A255" s="2"/>
      <c r="B255" s="2"/>
      <c r="C255" s="2"/>
      <c r="D255" s="2"/>
      <c r="E255" s="2"/>
      <c r="F255" s="75"/>
      <c r="G255" s="2"/>
      <c r="H255" s="2"/>
      <c r="I255" s="2"/>
      <c r="J255" s="2"/>
      <c r="K255" s="2"/>
      <c r="L255" s="2"/>
      <c r="M255" s="2"/>
      <c r="N255" s="2"/>
      <c r="O255" s="2"/>
      <c r="P255" s="2"/>
      <c r="Q255" s="2"/>
      <c r="R255" s="2"/>
      <c r="S255" s="2"/>
      <c r="T255" s="2"/>
      <c r="U255" s="2"/>
      <c r="V255" s="2"/>
      <c r="W255" s="2"/>
      <c r="X255" s="2"/>
      <c r="Y255" s="2"/>
      <c r="Z255" s="2"/>
    </row>
    <row r="256" spans="1:26" ht="12" customHeight="1">
      <c r="A256" s="2"/>
      <c r="B256" s="2"/>
      <c r="C256" s="2"/>
      <c r="D256" s="2"/>
      <c r="E256" s="2"/>
      <c r="F256" s="75"/>
      <c r="G256" s="2"/>
      <c r="H256" s="2"/>
      <c r="I256" s="2"/>
      <c r="J256" s="2"/>
      <c r="K256" s="2"/>
      <c r="L256" s="2"/>
      <c r="M256" s="2"/>
      <c r="N256" s="2"/>
      <c r="O256" s="2"/>
      <c r="P256" s="2"/>
      <c r="Q256" s="2"/>
      <c r="R256" s="2"/>
      <c r="S256" s="2"/>
      <c r="T256" s="2"/>
      <c r="U256" s="2"/>
      <c r="V256" s="2"/>
      <c r="W256" s="2"/>
      <c r="X256" s="2"/>
      <c r="Y256" s="2"/>
      <c r="Z256" s="2"/>
    </row>
    <row r="257" spans="1:26" ht="12" customHeight="1">
      <c r="A257" s="2"/>
      <c r="B257" s="2"/>
      <c r="C257" s="2"/>
      <c r="D257" s="2"/>
      <c r="E257" s="2"/>
      <c r="F257" s="75"/>
      <c r="G257" s="2"/>
      <c r="H257" s="2"/>
      <c r="I257" s="2"/>
      <c r="J257" s="2"/>
      <c r="K257" s="2"/>
      <c r="L257" s="2"/>
      <c r="M257" s="2"/>
      <c r="N257" s="2"/>
      <c r="O257" s="2"/>
      <c r="P257" s="2"/>
      <c r="Q257" s="2"/>
      <c r="R257" s="2"/>
      <c r="S257" s="2"/>
      <c r="T257" s="2"/>
      <c r="U257" s="2"/>
      <c r="V257" s="2"/>
      <c r="W257" s="2"/>
      <c r="X257" s="2"/>
      <c r="Y257" s="2"/>
      <c r="Z257" s="2"/>
    </row>
    <row r="258" spans="1:26" ht="12" customHeight="1">
      <c r="A258" s="2"/>
      <c r="B258" s="2"/>
      <c r="C258" s="2"/>
      <c r="D258" s="2"/>
      <c r="E258" s="2"/>
      <c r="F258" s="75"/>
      <c r="G258" s="2"/>
      <c r="H258" s="2"/>
      <c r="I258" s="2"/>
      <c r="J258" s="2"/>
      <c r="K258" s="2"/>
      <c r="L258" s="2"/>
      <c r="M258" s="2"/>
      <c r="N258" s="2"/>
      <c r="O258" s="2"/>
      <c r="P258" s="2"/>
      <c r="Q258" s="2"/>
      <c r="R258" s="2"/>
      <c r="S258" s="2"/>
      <c r="T258" s="2"/>
      <c r="U258" s="2"/>
      <c r="V258" s="2"/>
      <c r="W258" s="2"/>
      <c r="X258" s="2"/>
      <c r="Y258" s="2"/>
      <c r="Z258" s="2"/>
    </row>
    <row r="259" spans="1:26" ht="12" customHeight="1">
      <c r="A259" s="2"/>
      <c r="B259" s="2"/>
      <c r="C259" s="2"/>
      <c r="D259" s="2"/>
      <c r="E259" s="2"/>
      <c r="F259" s="75"/>
      <c r="G259" s="2"/>
      <c r="H259" s="2"/>
      <c r="I259" s="2"/>
      <c r="J259" s="2"/>
      <c r="K259" s="2"/>
      <c r="L259" s="2"/>
      <c r="M259" s="2"/>
      <c r="N259" s="2"/>
      <c r="O259" s="2"/>
      <c r="P259" s="2"/>
      <c r="Q259" s="2"/>
      <c r="R259" s="2"/>
      <c r="S259" s="2"/>
      <c r="T259" s="2"/>
      <c r="U259" s="2"/>
      <c r="V259" s="2"/>
      <c r="W259" s="2"/>
      <c r="X259" s="2"/>
      <c r="Y259" s="2"/>
      <c r="Z259" s="2"/>
    </row>
    <row r="260" spans="1:26" ht="12" customHeight="1">
      <c r="A260" s="2"/>
      <c r="B260" s="2"/>
      <c r="C260" s="2"/>
      <c r="D260" s="2"/>
      <c r="E260" s="2"/>
      <c r="F260" s="75"/>
      <c r="G260" s="2"/>
      <c r="H260" s="2"/>
      <c r="I260" s="2"/>
      <c r="J260" s="2"/>
      <c r="K260" s="2"/>
      <c r="L260" s="2"/>
      <c r="M260" s="2"/>
      <c r="N260" s="2"/>
      <c r="O260" s="2"/>
      <c r="P260" s="2"/>
      <c r="Q260" s="2"/>
      <c r="R260" s="2"/>
      <c r="S260" s="2"/>
      <c r="T260" s="2"/>
      <c r="U260" s="2"/>
      <c r="V260" s="2"/>
      <c r="W260" s="2"/>
      <c r="X260" s="2"/>
      <c r="Y260" s="2"/>
      <c r="Z260" s="2"/>
    </row>
    <row r="261" spans="1:26" ht="12" customHeight="1">
      <c r="A261" s="2"/>
      <c r="B261" s="2"/>
      <c r="C261" s="2"/>
      <c r="D261" s="2"/>
      <c r="E261" s="2"/>
      <c r="F261" s="75"/>
      <c r="G261" s="2"/>
      <c r="H261" s="2"/>
      <c r="I261" s="2"/>
      <c r="J261" s="2"/>
      <c r="K261" s="2"/>
      <c r="L261" s="2"/>
      <c r="M261" s="2"/>
      <c r="N261" s="2"/>
      <c r="O261" s="2"/>
      <c r="P261" s="2"/>
      <c r="Q261" s="2"/>
      <c r="R261" s="2"/>
      <c r="S261" s="2"/>
      <c r="T261" s="2"/>
      <c r="U261" s="2"/>
      <c r="V261" s="2"/>
      <c r="W261" s="2"/>
      <c r="X261" s="2"/>
      <c r="Y261" s="2"/>
      <c r="Z261" s="2"/>
    </row>
    <row r="262" spans="1:26" ht="12" customHeight="1">
      <c r="A262" s="2"/>
      <c r="B262" s="2"/>
      <c r="C262" s="2"/>
      <c r="D262" s="2"/>
      <c r="E262" s="2"/>
      <c r="F262" s="75"/>
      <c r="G262" s="2"/>
      <c r="H262" s="2"/>
      <c r="I262" s="2"/>
      <c r="J262" s="2"/>
      <c r="K262" s="2"/>
      <c r="L262" s="2"/>
      <c r="M262" s="2"/>
      <c r="N262" s="2"/>
      <c r="O262" s="2"/>
      <c r="P262" s="2"/>
      <c r="Q262" s="2"/>
      <c r="R262" s="2"/>
      <c r="S262" s="2"/>
      <c r="T262" s="2"/>
      <c r="U262" s="2"/>
      <c r="V262" s="2"/>
      <c r="W262" s="2"/>
      <c r="X262" s="2"/>
      <c r="Y262" s="2"/>
      <c r="Z262" s="2"/>
    </row>
    <row r="263" spans="1:26" ht="12" customHeight="1">
      <c r="A263" s="2"/>
      <c r="B263" s="2"/>
      <c r="C263" s="2"/>
      <c r="D263" s="2"/>
      <c r="E263" s="2"/>
      <c r="F263" s="75"/>
      <c r="G263" s="2"/>
      <c r="H263" s="2"/>
      <c r="I263" s="2"/>
      <c r="J263" s="2"/>
      <c r="K263" s="2"/>
      <c r="L263" s="2"/>
      <c r="M263" s="2"/>
      <c r="N263" s="2"/>
      <c r="O263" s="2"/>
      <c r="P263" s="2"/>
      <c r="Q263" s="2"/>
      <c r="R263" s="2"/>
      <c r="S263" s="2"/>
      <c r="T263" s="2"/>
      <c r="U263" s="2"/>
      <c r="V263" s="2"/>
      <c r="W263" s="2"/>
      <c r="X263" s="2"/>
      <c r="Y263" s="2"/>
      <c r="Z263" s="2"/>
    </row>
    <row r="264" spans="1:26" ht="12" customHeight="1">
      <c r="A264" s="2"/>
      <c r="B264" s="2"/>
      <c r="C264" s="2"/>
      <c r="D264" s="2"/>
      <c r="E264" s="2"/>
      <c r="F264" s="75"/>
      <c r="G264" s="2"/>
      <c r="H264" s="2"/>
      <c r="I264" s="2"/>
      <c r="J264" s="2"/>
      <c r="K264" s="2"/>
      <c r="L264" s="2"/>
      <c r="M264" s="2"/>
      <c r="N264" s="2"/>
      <c r="O264" s="2"/>
      <c r="P264" s="2"/>
      <c r="Q264" s="2"/>
      <c r="R264" s="2"/>
      <c r="S264" s="2"/>
      <c r="T264" s="2"/>
      <c r="U264" s="2"/>
      <c r="V264" s="2"/>
      <c r="W264" s="2"/>
      <c r="X264" s="2"/>
      <c r="Y264" s="2"/>
      <c r="Z264" s="2"/>
    </row>
    <row r="265" spans="1:26" ht="12" customHeight="1">
      <c r="A265" s="2"/>
      <c r="B265" s="2"/>
      <c r="C265" s="2"/>
      <c r="D265" s="2"/>
      <c r="E265" s="2"/>
      <c r="F265" s="75"/>
      <c r="G265" s="2"/>
      <c r="H265" s="2"/>
      <c r="I265" s="2"/>
      <c r="J265" s="2"/>
      <c r="K265" s="2"/>
      <c r="L265" s="2"/>
      <c r="M265" s="2"/>
      <c r="N265" s="2"/>
      <c r="O265" s="2"/>
      <c r="P265" s="2"/>
      <c r="Q265" s="2"/>
      <c r="R265" s="2"/>
      <c r="S265" s="2"/>
      <c r="T265" s="2"/>
      <c r="U265" s="2"/>
      <c r="V265" s="2"/>
      <c r="W265" s="2"/>
      <c r="X265" s="2"/>
      <c r="Y265" s="2"/>
      <c r="Z265" s="2"/>
    </row>
    <row r="266" spans="1:26" ht="12" customHeight="1">
      <c r="A266" s="2"/>
      <c r="B266" s="2"/>
      <c r="C266" s="2"/>
      <c r="D266" s="2"/>
      <c r="E266" s="2"/>
      <c r="F266" s="75"/>
      <c r="G266" s="2"/>
      <c r="H266" s="2"/>
      <c r="I266" s="2"/>
      <c r="J266" s="2"/>
      <c r="K266" s="2"/>
      <c r="L266" s="2"/>
      <c r="M266" s="2"/>
      <c r="N266" s="2"/>
      <c r="O266" s="2"/>
      <c r="P266" s="2"/>
      <c r="Q266" s="2"/>
      <c r="R266" s="2"/>
      <c r="S266" s="2"/>
      <c r="T266" s="2"/>
      <c r="U266" s="2"/>
      <c r="V266" s="2"/>
      <c r="W266" s="2"/>
      <c r="X266" s="2"/>
      <c r="Y266" s="2"/>
      <c r="Z266" s="2"/>
    </row>
    <row r="267" spans="1:26" ht="12" customHeight="1">
      <c r="A267" s="2"/>
      <c r="B267" s="2"/>
      <c r="C267" s="2"/>
      <c r="D267" s="2"/>
      <c r="E267" s="2"/>
      <c r="F267" s="75"/>
      <c r="G267" s="2"/>
      <c r="H267" s="2"/>
      <c r="I267" s="2"/>
      <c r="J267" s="2"/>
      <c r="K267" s="2"/>
      <c r="L267" s="2"/>
      <c r="M267" s="2"/>
      <c r="N267" s="2"/>
      <c r="O267" s="2"/>
      <c r="P267" s="2"/>
      <c r="Q267" s="2"/>
      <c r="R267" s="2"/>
      <c r="S267" s="2"/>
      <c r="T267" s="2"/>
      <c r="U267" s="2"/>
      <c r="V267" s="2"/>
      <c r="W267" s="2"/>
      <c r="X267" s="2"/>
      <c r="Y267" s="2"/>
      <c r="Z267" s="2"/>
    </row>
    <row r="268" spans="1:26" ht="12" customHeight="1">
      <c r="A268" s="2"/>
      <c r="B268" s="2"/>
      <c r="C268" s="2"/>
      <c r="D268" s="2"/>
      <c r="E268" s="2"/>
      <c r="F268" s="75"/>
      <c r="G268" s="2"/>
      <c r="H268" s="2"/>
      <c r="I268" s="2"/>
      <c r="J268" s="2"/>
      <c r="K268" s="2"/>
      <c r="L268" s="2"/>
      <c r="M268" s="2"/>
      <c r="N268" s="2"/>
      <c r="O268" s="2"/>
      <c r="P268" s="2"/>
      <c r="Q268" s="2"/>
      <c r="R268" s="2"/>
      <c r="S268" s="2"/>
      <c r="T268" s="2"/>
      <c r="U268" s="2"/>
      <c r="V268" s="2"/>
      <c r="W268" s="2"/>
      <c r="X268" s="2"/>
      <c r="Y268" s="2"/>
      <c r="Z268" s="2"/>
    </row>
    <row r="269" spans="1:26" ht="12" customHeight="1">
      <c r="A269" s="2"/>
      <c r="B269" s="2"/>
      <c r="C269" s="2"/>
      <c r="D269" s="2"/>
      <c r="E269" s="2"/>
      <c r="F269" s="75"/>
      <c r="G269" s="2"/>
      <c r="H269" s="2"/>
      <c r="I269" s="2"/>
      <c r="J269" s="2"/>
      <c r="K269" s="2"/>
      <c r="L269" s="2"/>
      <c r="M269" s="2"/>
      <c r="N269" s="2"/>
      <c r="O269" s="2"/>
      <c r="P269" s="2"/>
      <c r="Q269" s="2"/>
      <c r="R269" s="2"/>
      <c r="S269" s="2"/>
      <c r="T269" s="2"/>
      <c r="U269" s="2"/>
      <c r="V269" s="2"/>
      <c r="W269" s="2"/>
      <c r="X269" s="2"/>
      <c r="Y269" s="2"/>
      <c r="Z269" s="2"/>
    </row>
    <row r="270" spans="1:26" ht="12" customHeight="1">
      <c r="A270" s="2"/>
      <c r="B270" s="2"/>
      <c r="C270" s="2"/>
      <c r="D270" s="2"/>
      <c r="E270" s="2"/>
      <c r="F270" s="75"/>
      <c r="G270" s="2"/>
      <c r="H270" s="2"/>
      <c r="I270" s="2"/>
      <c r="J270" s="2"/>
      <c r="K270" s="2"/>
      <c r="L270" s="2"/>
      <c r="M270" s="2"/>
      <c r="N270" s="2"/>
      <c r="O270" s="2"/>
      <c r="P270" s="2"/>
      <c r="Q270" s="2"/>
      <c r="R270" s="2"/>
      <c r="S270" s="2"/>
      <c r="T270" s="2"/>
      <c r="U270" s="2"/>
      <c r="V270" s="2"/>
      <c r="W270" s="2"/>
      <c r="X270" s="2"/>
      <c r="Y270" s="2"/>
      <c r="Z270" s="2"/>
    </row>
    <row r="271" spans="1:26" ht="12" customHeight="1">
      <c r="A271" s="2"/>
      <c r="B271" s="2"/>
      <c r="C271" s="2"/>
      <c r="D271" s="2"/>
      <c r="E271" s="2"/>
      <c r="F271" s="75"/>
      <c r="G271" s="2"/>
      <c r="H271" s="2"/>
      <c r="I271" s="2"/>
      <c r="J271" s="2"/>
      <c r="K271" s="2"/>
      <c r="L271" s="2"/>
      <c r="M271" s="2"/>
      <c r="N271" s="2"/>
      <c r="O271" s="2"/>
      <c r="P271" s="2"/>
      <c r="Q271" s="2"/>
      <c r="R271" s="2"/>
      <c r="S271" s="2"/>
      <c r="T271" s="2"/>
      <c r="U271" s="2"/>
      <c r="V271" s="2"/>
      <c r="W271" s="2"/>
      <c r="X271" s="2"/>
      <c r="Y271" s="2"/>
      <c r="Z271" s="2"/>
    </row>
    <row r="272" spans="1:26" ht="12" customHeight="1">
      <c r="A272" s="2"/>
      <c r="B272" s="2"/>
      <c r="C272" s="2"/>
      <c r="D272" s="2"/>
      <c r="E272" s="2"/>
      <c r="F272" s="75"/>
      <c r="G272" s="2"/>
      <c r="H272" s="2"/>
      <c r="I272" s="2"/>
      <c r="J272" s="2"/>
      <c r="K272" s="2"/>
      <c r="L272" s="2"/>
      <c r="M272" s="2"/>
      <c r="N272" s="2"/>
      <c r="O272" s="2"/>
      <c r="P272" s="2"/>
      <c r="Q272" s="2"/>
      <c r="R272" s="2"/>
      <c r="S272" s="2"/>
      <c r="T272" s="2"/>
      <c r="U272" s="2"/>
      <c r="V272" s="2"/>
      <c r="W272" s="2"/>
      <c r="X272" s="2"/>
      <c r="Y272" s="2"/>
      <c r="Z272" s="2"/>
    </row>
    <row r="273" spans="1:26" ht="12" customHeight="1">
      <c r="A273" s="2"/>
      <c r="B273" s="2"/>
      <c r="C273" s="2"/>
      <c r="D273" s="2"/>
      <c r="E273" s="2"/>
      <c r="F273" s="75"/>
      <c r="G273" s="2"/>
      <c r="H273" s="2"/>
      <c r="I273" s="2"/>
      <c r="J273" s="2"/>
      <c r="K273" s="2"/>
      <c r="L273" s="2"/>
      <c r="M273" s="2"/>
      <c r="N273" s="2"/>
      <c r="O273" s="2"/>
      <c r="P273" s="2"/>
      <c r="Q273" s="2"/>
      <c r="R273" s="2"/>
      <c r="S273" s="2"/>
      <c r="T273" s="2"/>
      <c r="U273" s="2"/>
      <c r="V273" s="2"/>
      <c r="W273" s="2"/>
      <c r="X273" s="2"/>
      <c r="Y273" s="2"/>
      <c r="Z273" s="2"/>
    </row>
    <row r="274" spans="1:26" ht="12" customHeight="1">
      <c r="A274" s="2"/>
      <c r="B274" s="2"/>
      <c r="C274" s="2"/>
      <c r="D274" s="2"/>
      <c r="E274" s="2"/>
      <c r="F274" s="75"/>
      <c r="G274" s="2"/>
      <c r="H274" s="2"/>
      <c r="I274" s="2"/>
      <c r="J274" s="2"/>
      <c r="K274" s="2"/>
      <c r="L274" s="2"/>
      <c r="M274" s="2"/>
      <c r="N274" s="2"/>
      <c r="O274" s="2"/>
      <c r="P274" s="2"/>
      <c r="Q274" s="2"/>
      <c r="R274" s="2"/>
      <c r="S274" s="2"/>
      <c r="T274" s="2"/>
      <c r="U274" s="2"/>
      <c r="V274" s="2"/>
      <c r="W274" s="2"/>
      <c r="X274" s="2"/>
      <c r="Y274" s="2"/>
      <c r="Z274" s="2"/>
    </row>
    <row r="275" spans="1:26" ht="12" customHeight="1">
      <c r="A275" s="2"/>
      <c r="B275" s="2"/>
      <c r="C275" s="2"/>
      <c r="D275" s="2"/>
      <c r="E275" s="2"/>
      <c r="F275" s="75"/>
      <c r="G275" s="2"/>
      <c r="H275" s="2"/>
      <c r="I275" s="2"/>
      <c r="J275" s="2"/>
      <c r="K275" s="2"/>
      <c r="L275" s="2"/>
      <c r="M275" s="2"/>
      <c r="N275" s="2"/>
      <c r="O275" s="2"/>
      <c r="P275" s="2"/>
      <c r="Q275" s="2"/>
      <c r="R275" s="2"/>
      <c r="S275" s="2"/>
      <c r="T275" s="2"/>
      <c r="U275" s="2"/>
      <c r="V275" s="2"/>
      <c r="W275" s="2"/>
      <c r="X275" s="2"/>
      <c r="Y275" s="2"/>
      <c r="Z275" s="2"/>
    </row>
    <row r="276" spans="1:26" ht="12" customHeight="1">
      <c r="A276" s="2"/>
      <c r="B276" s="2"/>
      <c r="C276" s="2"/>
      <c r="D276" s="2"/>
      <c r="E276" s="2"/>
      <c r="F276" s="75"/>
      <c r="G276" s="2"/>
      <c r="H276" s="2"/>
      <c r="I276" s="2"/>
      <c r="J276" s="2"/>
      <c r="K276" s="2"/>
      <c r="L276" s="2"/>
      <c r="M276" s="2"/>
      <c r="N276" s="2"/>
      <c r="O276" s="2"/>
      <c r="P276" s="2"/>
      <c r="Q276" s="2"/>
      <c r="R276" s="2"/>
      <c r="S276" s="2"/>
      <c r="T276" s="2"/>
      <c r="U276" s="2"/>
      <c r="V276" s="2"/>
      <c r="W276" s="2"/>
      <c r="X276" s="2"/>
      <c r="Y276" s="2"/>
      <c r="Z276" s="2"/>
    </row>
    <row r="277" spans="1:26" ht="12" customHeight="1">
      <c r="A277" s="2"/>
      <c r="B277" s="2"/>
      <c r="C277" s="2"/>
      <c r="D277" s="2"/>
      <c r="E277" s="2"/>
      <c r="F277" s="75"/>
      <c r="G277" s="2"/>
      <c r="H277" s="2"/>
      <c r="I277" s="2"/>
      <c r="J277" s="2"/>
      <c r="K277" s="2"/>
      <c r="L277" s="2"/>
      <c r="M277" s="2"/>
      <c r="N277" s="2"/>
      <c r="O277" s="2"/>
      <c r="P277" s="2"/>
      <c r="Q277" s="2"/>
      <c r="R277" s="2"/>
      <c r="S277" s="2"/>
      <c r="T277" s="2"/>
      <c r="U277" s="2"/>
      <c r="V277" s="2"/>
      <c r="W277" s="2"/>
      <c r="X277" s="2"/>
      <c r="Y277" s="2"/>
      <c r="Z277" s="2"/>
    </row>
    <row r="278" spans="1:26" ht="12" customHeight="1">
      <c r="A278" s="2"/>
      <c r="B278" s="2"/>
      <c r="C278" s="2"/>
      <c r="D278" s="2"/>
      <c r="E278" s="2"/>
      <c r="F278" s="75"/>
      <c r="G278" s="2"/>
      <c r="H278" s="2"/>
      <c r="I278" s="2"/>
      <c r="J278" s="2"/>
      <c r="K278" s="2"/>
      <c r="L278" s="2"/>
      <c r="M278" s="2"/>
      <c r="N278" s="2"/>
      <c r="O278" s="2"/>
      <c r="P278" s="2"/>
      <c r="Q278" s="2"/>
      <c r="R278" s="2"/>
      <c r="S278" s="2"/>
      <c r="T278" s="2"/>
      <c r="U278" s="2"/>
      <c r="V278" s="2"/>
      <c r="W278" s="2"/>
      <c r="X278" s="2"/>
      <c r="Y278" s="2"/>
      <c r="Z278" s="2"/>
    </row>
    <row r="279" spans="1:26" ht="12" customHeight="1">
      <c r="A279" s="2"/>
      <c r="B279" s="2"/>
      <c r="C279" s="2"/>
      <c r="D279" s="2"/>
      <c r="E279" s="2"/>
      <c r="F279" s="75"/>
      <c r="G279" s="2"/>
      <c r="H279" s="2"/>
      <c r="I279" s="2"/>
      <c r="J279" s="2"/>
      <c r="K279" s="2"/>
      <c r="L279" s="2"/>
      <c r="M279" s="2"/>
      <c r="N279" s="2"/>
      <c r="O279" s="2"/>
      <c r="P279" s="2"/>
      <c r="Q279" s="2"/>
      <c r="R279" s="2"/>
      <c r="S279" s="2"/>
      <c r="T279" s="2"/>
      <c r="U279" s="2"/>
      <c r="V279" s="2"/>
      <c r="W279" s="2"/>
      <c r="X279" s="2"/>
      <c r="Y279" s="2"/>
      <c r="Z279" s="2"/>
    </row>
    <row r="280" spans="1:26" ht="12" customHeight="1">
      <c r="A280" s="2"/>
      <c r="B280" s="2"/>
      <c r="C280" s="2"/>
      <c r="D280" s="2"/>
      <c r="E280" s="2"/>
      <c r="F280" s="75"/>
      <c r="G280" s="2"/>
      <c r="H280" s="2"/>
      <c r="I280" s="2"/>
      <c r="J280" s="2"/>
      <c r="K280" s="2"/>
      <c r="L280" s="2"/>
      <c r="M280" s="2"/>
      <c r="N280" s="2"/>
      <c r="O280" s="2"/>
      <c r="P280" s="2"/>
      <c r="Q280" s="2"/>
      <c r="R280" s="2"/>
      <c r="S280" s="2"/>
      <c r="T280" s="2"/>
      <c r="U280" s="2"/>
      <c r="V280" s="2"/>
      <c r="W280" s="2"/>
      <c r="X280" s="2"/>
      <c r="Y280" s="2"/>
      <c r="Z280" s="2"/>
    </row>
    <row r="281" spans="1:26" ht="12" customHeight="1">
      <c r="A281" s="2"/>
      <c r="B281" s="2"/>
      <c r="C281" s="2"/>
      <c r="D281" s="2"/>
      <c r="E281" s="2"/>
      <c r="F281" s="75"/>
      <c r="G281" s="2"/>
      <c r="H281" s="2"/>
      <c r="I281" s="2"/>
      <c r="J281" s="2"/>
      <c r="K281" s="2"/>
      <c r="L281" s="2"/>
      <c r="M281" s="2"/>
      <c r="N281" s="2"/>
      <c r="O281" s="2"/>
      <c r="P281" s="2"/>
      <c r="Q281" s="2"/>
      <c r="R281" s="2"/>
      <c r="S281" s="2"/>
      <c r="T281" s="2"/>
      <c r="U281" s="2"/>
      <c r="V281" s="2"/>
      <c r="W281" s="2"/>
      <c r="X281" s="2"/>
      <c r="Y281" s="2"/>
      <c r="Z281" s="2"/>
    </row>
    <row r="282" spans="1:26" ht="12" customHeight="1">
      <c r="A282" s="2"/>
      <c r="B282" s="2"/>
      <c r="C282" s="2"/>
      <c r="D282" s="2"/>
      <c r="E282" s="2"/>
      <c r="F282" s="75"/>
      <c r="G282" s="2"/>
      <c r="H282" s="2"/>
      <c r="I282" s="2"/>
      <c r="J282" s="2"/>
      <c r="K282" s="2"/>
      <c r="L282" s="2"/>
      <c r="M282" s="2"/>
      <c r="N282" s="2"/>
      <c r="O282" s="2"/>
      <c r="P282" s="2"/>
      <c r="Q282" s="2"/>
      <c r="R282" s="2"/>
      <c r="S282" s="2"/>
      <c r="T282" s="2"/>
      <c r="U282" s="2"/>
      <c r="V282" s="2"/>
      <c r="W282" s="2"/>
      <c r="X282" s="2"/>
      <c r="Y282" s="2"/>
      <c r="Z282" s="2"/>
    </row>
    <row r="283" spans="1:26" ht="12" customHeight="1">
      <c r="A283" s="2"/>
      <c r="B283" s="2"/>
      <c r="C283" s="2"/>
      <c r="D283" s="2"/>
      <c r="E283" s="2"/>
      <c r="F283" s="75"/>
      <c r="G283" s="2"/>
      <c r="H283" s="2"/>
      <c r="I283" s="2"/>
      <c r="J283" s="2"/>
      <c r="K283" s="2"/>
      <c r="L283" s="2"/>
      <c r="M283" s="2"/>
      <c r="N283" s="2"/>
      <c r="O283" s="2"/>
      <c r="P283" s="2"/>
      <c r="Q283" s="2"/>
      <c r="R283" s="2"/>
      <c r="S283" s="2"/>
      <c r="T283" s="2"/>
      <c r="U283" s="2"/>
      <c r="V283" s="2"/>
      <c r="W283" s="2"/>
      <c r="X283" s="2"/>
      <c r="Y283" s="2"/>
      <c r="Z283" s="2"/>
    </row>
    <row r="284" spans="1:26" ht="12" customHeight="1">
      <c r="A284" s="2"/>
      <c r="B284" s="2"/>
      <c r="C284" s="2"/>
      <c r="D284" s="2"/>
      <c r="E284" s="2"/>
      <c r="F284" s="75"/>
      <c r="G284" s="2"/>
      <c r="H284" s="2"/>
      <c r="I284" s="2"/>
      <c r="J284" s="2"/>
      <c r="K284" s="2"/>
      <c r="L284" s="2"/>
      <c r="M284" s="2"/>
      <c r="N284" s="2"/>
      <c r="O284" s="2"/>
      <c r="P284" s="2"/>
      <c r="Q284" s="2"/>
      <c r="R284" s="2"/>
      <c r="S284" s="2"/>
      <c r="T284" s="2"/>
      <c r="U284" s="2"/>
      <c r="V284" s="2"/>
      <c r="W284" s="2"/>
      <c r="X284" s="2"/>
      <c r="Y284" s="2"/>
      <c r="Z284" s="2"/>
    </row>
    <row r="285" spans="1:26" ht="12" customHeight="1">
      <c r="A285" s="2"/>
      <c r="B285" s="2"/>
      <c r="C285" s="2"/>
      <c r="D285" s="2"/>
      <c r="E285" s="2"/>
      <c r="F285" s="75"/>
      <c r="G285" s="2"/>
      <c r="H285" s="2"/>
      <c r="I285" s="2"/>
      <c r="J285" s="2"/>
      <c r="K285" s="2"/>
      <c r="L285" s="2"/>
      <c r="M285" s="2"/>
      <c r="N285" s="2"/>
      <c r="O285" s="2"/>
      <c r="P285" s="2"/>
      <c r="Q285" s="2"/>
      <c r="R285" s="2"/>
      <c r="S285" s="2"/>
      <c r="T285" s="2"/>
      <c r="U285" s="2"/>
      <c r="V285" s="2"/>
      <c r="W285" s="2"/>
      <c r="X285" s="2"/>
      <c r="Y285" s="2"/>
      <c r="Z285" s="2"/>
    </row>
    <row r="286" spans="1:26" ht="12" customHeight="1">
      <c r="A286" s="2"/>
      <c r="B286" s="2"/>
      <c r="C286" s="2"/>
      <c r="D286" s="2"/>
      <c r="E286" s="2"/>
      <c r="F286" s="75"/>
      <c r="G286" s="2"/>
      <c r="H286" s="2"/>
      <c r="I286" s="2"/>
      <c r="J286" s="2"/>
      <c r="K286" s="2"/>
      <c r="L286" s="2"/>
      <c r="M286" s="2"/>
      <c r="N286" s="2"/>
      <c r="O286" s="2"/>
      <c r="P286" s="2"/>
      <c r="Q286" s="2"/>
      <c r="R286" s="2"/>
      <c r="S286" s="2"/>
      <c r="T286" s="2"/>
      <c r="U286" s="2"/>
      <c r="V286" s="2"/>
      <c r="W286" s="2"/>
      <c r="X286" s="2"/>
      <c r="Y286" s="2"/>
      <c r="Z286" s="2"/>
    </row>
    <row r="287" spans="1:26" ht="12" customHeight="1">
      <c r="A287" s="2"/>
      <c r="B287" s="2"/>
      <c r="C287" s="2"/>
      <c r="D287" s="2"/>
      <c r="E287" s="2"/>
      <c r="F287" s="75"/>
      <c r="G287" s="2"/>
      <c r="H287" s="2"/>
      <c r="I287" s="2"/>
      <c r="J287" s="2"/>
      <c r="K287" s="2"/>
      <c r="L287" s="2"/>
      <c r="M287" s="2"/>
      <c r="N287" s="2"/>
      <c r="O287" s="2"/>
      <c r="P287" s="2"/>
      <c r="Q287" s="2"/>
      <c r="R287" s="2"/>
      <c r="S287" s="2"/>
      <c r="T287" s="2"/>
      <c r="U287" s="2"/>
      <c r="V287" s="2"/>
      <c r="W287" s="2"/>
      <c r="X287" s="2"/>
      <c r="Y287" s="2"/>
      <c r="Z287" s="2"/>
    </row>
    <row r="288" spans="1:26" ht="12" customHeight="1">
      <c r="A288" s="2"/>
      <c r="B288" s="2"/>
      <c r="C288" s="2"/>
      <c r="D288" s="2"/>
      <c r="E288" s="2"/>
      <c r="F288" s="75"/>
      <c r="G288" s="2"/>
      <c r="H288" s="2"/>
      <c r="I288" s="2"/>
      <c r="J288" s="2"/>
      <c r="K288" s="2"/>
      <c r="L288" s="2"/>
      <c r="M288" s="2"/>
      <c r="N288" s="2"/>
      <c r="O288" s="2"/>
      <c r="P288" s="2"/>
      <c r="Q288" s="2"/>
      <c r="R288" s="2"/>
      <c r="S288" s="2"/>
      <c r="T288" s="2"/>
      <c r="U288" s="2"/>
      <c r="V288" s="2"/>
      <c r="W288" s="2"/>
      <c r="X288" s="2"/>
      <c r="Y288" s="2"/>
      <c r="Z288" s="2"/>
    </row>
    <row r="289" spans="1:26" ht="12" customHeight="1">
      <c r="A289" s="2"/>
      <c r="B289" s="2"/>
      <c r="C289" s="2"/>
      <c r="D289" s="2"/>
      <c r="E289" s="2"/>
      <c r="F289" s="75"/>
      <c r="G289" s="2"/>
      <c r="H289" s="2"/>
      <c r="I289" s="2"/>
      <c r="J289" s="2"/>
      <c r="K289" s="2"/>
      <c r="L289" s="2"/>
      <c r="M289" s="2"/>
      <c r="N289" s="2"/>
      <c r="O289" s="2"/>
      <c r="P289" s="2"/>
      <c r="Q289" s="2"/>
      <c r="R289" s="2"/>
      <c r="S289" s="2"/>
      <c r="T289" s="2"/>
      <c r="U289" s="2"/>
      <c r="V289" s="2"/>
      <c r="W289" s="2"/>
      <c r="X289" s="2"/>
      <c r="Y289" s="2"/>
      <c r="Z289" s="2"/>
    </row>
    <row r="290" spans="1:26" ht="12" customHeight="1">
      <c r="A290" s="2"/>
      <c r="B290" s="2"/>
      <c r="C290" s="2"/>
      <c r="D290" s="2"/>
      <c r="E290" s="2"/>
      <c r="F290" s="75"/>
      <c r="G290" s="2"/>
      <c r="H290" s="2"/>
      <c r="I290" s="2"/>
      <c r="J290" s="2"/>
      <c r="K290" s="2"/>
      <c r="L290" s="2"/>
      <c r="M290" s="2"/>
      <c r="N290" s="2"/>
      <c r="O290" s="2"/>
      <c r="P290" s="2"/>
      <c r="Q290" s="2"/>
      <c r="R290" s="2"/>
      <c r="S290" s="2"/>
      <c r="T290" s="2"/>
      <c r="U290" s="2"/>
      <c r="V290" s="2"/>
      <c r="W290" s="2"/>
      <c r="X290" s="2"/>
      <c r="Y290" s="2"/>
      <c r="Z290" s="2"/>
    </row>
    <row r="291" spans="1:26" ht="12" customHeight="1">
      <c r="A291" s="2"/>
      <c r="B291" s="2"/>
      <c r="C291" s="2"/>
      <c r="D291" s="2"/>
      <c r="E291" s="2"/>
      <c r="F291" s="75"/>
      <c r="G291" s="2"/>
      <c r="H291" s="2"/>
      <c r="I291" s="2"/>
      <c r="J291" s="2"/>
      <c r="K291" s="2"/>
      <c r="L291" s="2"/>
      <c r="M291" s="2"/>
      <c r="N291" s="2"/>
      <c r="O291" s="2"/>
      <c r="P291" s="2"/>
      <c r="Q291" s="2"/>
      <c r="R291" s="2"/>
      <c r="S291" s="2"/>
      <c r="T291" s="2"/>
      <c r="U291" s="2"/>
      <c r="V291" s="2"/>
      <c r="W291" s="2"/>
      <c r="X291" s="2"/>
      <c r="Y291" s="2"/>
      <c r="Z291" s="2"/>
    </row>
    <row r="292" spans="1:26" ht="12" customHeight="1">
      <c r="A292" s="2"/>
      <c r="B292" s="2"/>
      <c r="C292" s="2"/>
      <c r="D292" s="2"/>
      <c r="E292" s="2"/>
      <c r="F292" s="75"/>
      <c r="G292" s="2"/>
      <c r="H292" s="2"/>
      <c r="I292" s="2"/>
      <c r="J292" s="2"/>
      <c r="K292" s="2"/>
      <c r="L292" s="2"/>
      <c r="M292" s="2"/>
      <c r="N292" s="2"/>
      <c r="O292" s="2"/>
      <c r="P292" s="2"/>
      <c r="Q292" s="2"/>
      <c r="R292" s="2"/>
      <c r="S292" s="2"/>
      <c r="T292" s="2"/>
      <c r="U292" s="2"/>
      <c r="V292" s="2"/>
      <c r="W292" s="2"/>
      <c r="X292" s="2"/>
      <c r="Y292" s="2"/>
      <c r="Z292" s="2"/>
    </row>
    <row r="293" spans="1:26" ht="12" customHeight="1">
      <c r="A293" s="2"/>
      <c r="B293" s="2"/>
      <c r="C293" s="2"/>
      <c r="D293" s="2"/>
      <c r="E293" s="2"/>
      <c r="F293" s="75"/>
      <c r="G293" s="2"/>
      <c r="H293" s="2"/>
      <c r="I293" s="2"/>
      <c r="J293" s="2"/>
      <c r="K293" s="2"/>
      <c r="L293" s="2"/>
      <c r="M293" s="2"/>
      <c r="N293" s="2"/>
      <c r="O293" s="2"/>
      <c r="P293" s="2"/>
      <c r="Q293" s="2"/>
      <c r="R293" s="2"/>
      <c r="S293" s="2"/>
      <c r="T293" s="2"/>
      <c r="U293" s="2"/>
      <c r="V293" s="2"/>
      <c r="W293" s="2"/>
      <c r="X293" s="2"/>
      <c r="Y293" s="2"/>
      <c r="Z293" s="2"/>
    </row>
    <row r="294" spans="1:26" ht="12" customHeight="1">
      <c r="A294" s="2"/>
      <c r="B294" s="2"/>
      <c r="C294" s="2"/>
      <c r="D294" s="2"/>
      <c r="E294" s="2"/>
      <c r="F294" s="75"/>
      <c r="G294" s="2"/>
      <c r="H294" s="2"/>
      <c r="I294" s="2"/>
      <c r="J294" s="2"/>
      <c r="K294" s="2"/>
      <c r="L294" s="2"/>
      <c r="M294" s="2"/>
      <c r="N294" s="2"/>
      <c r="O294" s="2"/>
      <c r="P294" s="2"/>
      <c r="Q294" s="2"/>
      <c r="R294" s="2"/>
      <c r="S294" s="2"/>
      <c r="T294" s="2"/>
      <c r="U294" s="2"/>
      <c r="V294" s="2"/>
      <c r="W294" s="2"/>
      <c r="X294" s="2"/>
      <c r="Y294" s="2"/>
      <c r="Z294" s="2"/>
    </row>
    <row r="295" spans="1:26" ht="12" customHeight="1">
      <c r="A295" s="2"/>
      <c r="B295" s="2"/>
      <c r="C295" s="2"/>
      <c r="D295" s="2"/>
      <c r="E295" s="2"/>
      <c r="F295" s="75"/>
      <c r="G295" s="2"/>
      <c r="H295" s="2"/>
      <c r="I295" s="2"/>
      <c r="J295" s="2"/>
      <c r="K295" s="2"/>
      <c r="L295" s="2"/>
      <c r="M295" s="2"/>
      <c r="N295" s="2"/>
      <c r="O295" s="2"/>
      <c r="P295" s="2"/>
      <c r="Q295" s="2"/>
      <c r="R295" s="2"/>
      <c r="S295" s="2"/>
      <c r="T295" s="2"/>
      <c r="U295" s="2"/>
      <c r="V295" s="2"/>
      <c r="W295" s="2"/>
      <c r="X295" s="2"/>
      <c r="Y295" s="2"/>
      <c r="Z295" s="2"/>
    </row>
    <row r="296" spans="1:26" ht="12" customHeight="1">
      <c r="A296" s="2"/>
      <c r="B296" s="2"/>
      <c r="C296" s="2"/>
      <c r="D296" s="2"/>
      <c r="E296" s="2"/>
      <c r="F296" s="75"/>
      <c r="G296" s="2"/>
      <c r="H296" s="2"/>
      <c r="I296" s="2"/>
      <c r="J296" s="2"/>
      <c r="K296" s="2"/>
      <c r="L296" s="2"/>
      <c r="M296" s="2"/>
      <c r="N296" s="2"/>
      <c r="O296" s="2"/>
      <c r="P296" s="2"/>
      <c r="Q296" s="2"/>
      <c r="R296" s="2"/>
      <c r="S296" s="2"/>
      <c r="T296" s="2"/>
      <c r="U296" s="2"/>
      <c r="V296" s="2"/>
      <c r="W296" s="2"/>
      <c r="X296" s="2"/>
      <c r="Y296" s="2"/>
      <c r="Z296" s="2"/>
    </row>
    <row r="297" spans="1:26" ht="12" customHeight="1">
      <c r="A297" s="2"/>
      <c r="B297" s="2"/>
      <c r="C297" s="2"/>
      <c r="D297" s="2"/>
      <c r="E297" s="2"/>
      <c r="F297" s="75"/>
      <c r="G297" s="2"/>
      <c r="H297" s="2"/>
      <c r="I297" s="2"/>
      <c r="J297" s="2"/>
      <c r="K297" s="2"/>
      <c r="L297" s="2"/>
      <c r="M297" s="2"/>
      <c r="N297" s="2"/>
      <c r="O297" s="2"/>
      <c r="P297" s="2"/>
      <c r="Q297" s="2"/>
      <c r="R297" s="2"/>
      <c r="S297" s="2"/>
      <c r="T297" s="2"/>
      <c r="U297" s="2"/>
      <c r="V297" s="2"/>
      <c r="W297" s="2"/>
      <c r="X297" s="2"/>
      <c r="Y297" s="2"/>
      <c r="Z297" s="2"/>
    </row>
    <row r="298" spans="1:26" ht="12" customHeight="1">
      <c r="A298" s="2"/>
      <c r="B298" s="2"/>
      <c r="C298" s="2"/>
      <c r="D298" s="2"/>
      <c r="E298" s="2"/>
      <c r="F298" s="75"/>
      <c r="G298" s="2"/>
      <c r="H298" s="2"/>
      <c r="I298" s="2"/>
      <c r="J298" s="2"/>
      <c r="K298" s="2"/>
      <c r="L298" s="2"/>
      <c r="M298" s="2"/>
      <c r="N298" s="2"/>
      <c r="O298" s="2"/>
      <c r="P298" s="2"/>
      <c r="Q298" s="2"/>
      <c r="R298" s="2"/>
      <c r="S298" s="2"/>
      <c r="T298" s="2"/>
      <c r="U298" s="2"/>
      <c r="V298" s="2"/>
      <c r="W298" s="2"/>
      <c r="X298" s="2"/>
      <c r="Y298" s="2"/>
      <c r="Z298" s="2"/>
    </row>
    <row r="299" spans="1:26" ht="12" customHeight="1">
      <c r="A299" s="2"/>
      <c r="B299" s="2"/>
      <c r="C299" s="2"/>
      <c r="D299" s="2"/>
      <c r="E299" s="2"/>
      <c r="F299" s="75"/>
      <c r="G299" s="2"/>
      <c r="H299" s="2"/>
      <c r="I299" s="2"/>
      <c r="J299" s="2"/>
      <c r="K299" s="2"/>
      <c r="L299" s="2"/>
      <c r="M299" s="2"/>
      <c r="N299" s="2"/>
      <c r="O299" s="2"/>
      <c r="P299" s="2"/>
      <c r="Q299" s="2"/>
      <c r="R299" s="2"/>
      <c r="S299" s="2"/>
      <c r="T299" s="2"/>
      <c r="U299" s="2"/>
      <c r="V299" s="2"/>
      <c r="W299" s="2"/>
      <c r="X299" s="2"/>
      <c r="Y299" s="2"/>
      <c r="Z299" s="2"/>
    </row>
    <row r="300" spans="1:26" ht="12" customHeight="1">
      <c r="A300" s="2"/>
      <c r="B300" s="2"/>
      <c r="C300" s="2"/>
      <c r="D300" s="2"/>
      <c r="E300" s="2"/>
      <c r="F300" s="75"/>
      <c r="G300" s="2"/>
      <c r="H300" s="2"/>
      <c r="I300" s="2"/>
      <c r="J300" s="2"/>
      <c r="K300" s="2"/>
      <c r="L300" s="2"/>
      <c r="M300" s="2"/>
      <c r="N300" s="2"/>
      <c r="O300" s="2"/>
      <c r="P300" s="2"/>
      <c r="Q300" s="2"/>
      <c r="R300" s="2"/>
      <c r="S300" s="2"/>
      <c r="T300" s="2"/>
      <c r="U300" s="2"/>
      <c r="V300" s="2"/>
      <c r="W300" s="2"/>
      <c r="X300" s="2"/>
      <c r="Y300" s="2"/>
      <c r="Z300" s="2"/>
    </row>
    <row r="301" spans="1:26" ht="12" customHeight="1">
      <c r="A301" s="2"/>
      <c r="B301" s="2"/>
      <c r="C301" s="2"/>
      <c r="D301" s="2"/>
      <c r="E301" s="2"/>
      <c r="F301" s="75"/>
      <c r="G301" s="2"/>
      <c r="H301" s="2"/>
      <c r="I301" s="2"/>
      <c r="J301" s="2"/>
      <c r="K301" s="2"/>
      <c r="L301" s="2"/>
      <c r="M301" s="2"/>
      <c r="N301" s="2"/>
      <c r="O301" s="2"/>
      <c r="P301" s="2"/>
      <c r="Q301" s="2"/>
      <c r="R301" s="2"/>
      <c r="S301" s="2"/>
      <c r="T301" s="2"/>
      <c r="U301" s="2"/>
      <c r="V301" s="2"/>
      <c r="W301" s="2"/>
      <c r="X301" s="2"/>
      <c r="Y301" s="2"/>
      <c r="Z301" s="2"/>
    </row>
    <row r="302" spans="1:26" ht="12" customHeight="1">
      <c r="A302" s="2"/>
      <c r="B302" s="2"/>
      <c r="C302" s="2"/>
      <c r="D302" s="2"/>
      <c r="E302" s="2"/>
      <c r="F302" s="75"/>
      <c r="G302" s="2"/>
      <c r="H302" s="2"/>
      <c r="I302" s="2"/>
      <c r="J302" s="2"/>
      <c r="K302" s="2"/>
      <c r="L302" s="2"/>
      <c r="M302" s="2"/>
      <c r="N302" s="2"/>
      <c r="O302" s="2"/>
      <c r="P302" s="2"/>
      <c r="Q302" s="2"/>
      <c r="R302" s="2"/>
      <c r="S302" s="2"/>
      <c r="T302" s="2"/>
      <c r="U302" s="2"/>
      <c r="V302" s="2"/>
      <c r="W302" s="2"/>
      <c r="X302" s="2"/>
      <c r="Y302" s="2"/>
      <c r="Z302" s="2"/>
    </row>
    <row r="303" spans="1:26" ht="12" customHeight="1">
      <c r="A303" s="2"/>
      <c r="B303" s="2"/>
      <c r="C303" s="2"/>
      <c r="D303" s="2"/>
      <c r="E303" s="2"/>
      <c r="F303" s="75"/>
      <c r="G303" s="2"/>
      <c r="H303" s="2"/>
      <c r="I303" s="2"/>
      <c r="J303" s="2"/>
      <c r="K303" s="2"/>
      <c r="L303" s="2"/>
      <c r="M303" s="2"/>
      <c r="N303" s="2"/>
      <c r="O303" s="2"/>
      <c r="P303" s="2"/>
      <c r="Q303" s="2"/>
      <c r="R303" s="2"/>
      <c r="S303" s="2"/>
      <c r="T303" s="2"/>
      <c r="U303" s="2"/>
      <c r="V303" s="2"/>
      <c r="W303" s="2"/>
      <c r="X303" s="2"/>
      <c r="Y303" s="2"/>
      <c r="Z303" s="2"/>
    </row>
    <row r="304" spans="1:26" ht="12" customHeight="1">
      <c r="A304" s="2"/>
      <c r="B304" s="2"/>
      <c r="C304" s="2"/>
      <c r="D304" s="2"/>
      <c r="E304" s="2"/>
      <c r="F304" s="75"/>
      <c r="G304" s="2"/>
      <c r="H304" s="2"/>
      <c r="I304" s="2"/>
      <c r="J304" s="2"/>
      <c r="K304" s="2"/>
      <c r="L304" s="2"/>
      <c r="M304" s="2"/>
      <c r="N304" s="2"/>
      <c r="O304" s="2"/>
      <c r="P304" s="2"/>
      <c r="Q304" s="2"/>
      <c r="R304" s="2"/>
      <c r="S304" s="2"/>
      <c r="T304" s="2"/>
      <c r="U304" s="2"/>
      <c r="V304" s="2"/>
      <c r="W304" s="2"/>
      <c r="X304" s="2"/>
      <c r="Y304" s="2"/>
      <c r="Z304" s="2"/>
    </row>
    <row r="305" spans="1:26" ht="12" customHeight="1">
      <c r="A305" s="2"/>
      <c r="B305" s="2"/>
      <c r="C305" s="2"/>
      <c r="D305" s="2"/>
      <c r="E305" s="2"/>
      <c r="F305" s="75"/>
      <c r="G305" s="2"/>
      <c r="H305" s="2"/>
      <c r="I305" s="2"/>
      <c r="J305" s="2"/>
      <c r="K305" s="2"/>
      <c r="L305" s="2"/>
      <c r="M305" s="2"/>
      <c r="N305" s="2"/>
      <c r="O305" s="2"/>
      <c r="P305" s="2"/>
      <c r="Q305" s="2"/>
      <c r="R305" s="2"/>
      <c r="S305" s="2"/>
      <c r="T305" s="2"/>
      <c r="U305" s="2"/>
      <c r="V305" s="2"/>
      <c r="W305" s="2"/>
      <c r="X305" s="2"/>
      <c r="Y305" s="2"/>
      <c r="Z305" s="2"/>
    </row>
    <row r="306" spans="1:26" ht="12" customHeight="1">
      <c r="A306" s="2"/>
      <c r="B306" s="2"/>
      <c r="C306" s="2"/>
      <c r="D306" s="2"/>
      <c r="E306" s="2"/>
      <c r="F306" s="75"/>
      <c r="G306" s="2"/>
      <c r="H306" s="2"/>
      <c r="I306" s="2"/>
      <c r="J306" s="2"/>
      <c r="K306" s="2"/>
      <c r="L306" s="2"/>
      <c r="M306" s="2"/>
      <c r="N306" s="2"/>
      <c r="O306" s="2"/>
      <c r="P306" s="2"/>
      <c r="Q306" s="2"/>
      <c r="R306" s="2"/>
      <c r="S306" s="2"/>
      <c r="T306" s="2"/>
      <c r="U306" s="2"/>
      <c r="V306" s="2"/>
      <c r="W306" s="2"/>
      <c r="X306" s="2"/>
      <c r="Y306" s="2"/>
      <c r="Z306" s="2"/>
    </row>
    <row r="307" spans="1:26" ht="12" customHeight="1">
      <c r="A307" s="2"/>
      <c r="B307" s="2"/>
      <c r="C307" s="2"/>
      <c r="D307" s="2"/>
      <c r="E307" s="2"/>
      <c r="F307" s="75"/>
      <c r="G307" s="2"/>
      <c r="H307" s="2"/>
      <c r="I307" s="2"/>
      <c r="J307" s="2"/>
      <c r="K307" s="2"/>
      <c r="L307" s="2"/>
      <c r="M307" s="2"/>
      <c r="N307" s="2"/>
      <c r="O307" s="2"/>
      <c r="P307" s="2"/>
      <c r="Q307" s="2"/>
      <c r="R307" s="2"/>
      <c r="S307" s="2"/>
      <c r="T307" s="2"/>
      <c r="U307" s="2"/>
      <c r="V307" s="2"/>
      <c r="W307" s="2"/>
      <c r="X307" s="2"/>
      <c r="Y307" s="2"/>
      <c r="Z307" s="2"/>
    </row>
    <row r="308" spans="1:26" ht="12" customHeight="1">
      <c r="A308" s="2"/>
      <c r="B308" s="2"/>
      <c r="C308" s="2"/>
      <c r="D308" s="2"/>
      <c r="E308" s="2"/>
      <c r="F308" s="75"/>
      <c r="G308" s="2"/>
      <c r="H308" s="2"/>
      <c r="I308" s="2"/>
      <c r="J308" s="2"/>
      <c r="K308" s="2"/>
      <c r="L308" s="2"/>
      <c r="M308" s="2"/>
      <c r="N308" s="2"/>
      <c r="O308" s="2"/>
      <c r="P308" s="2"/>
      <c r="Q308" s="2"/>
      <c r="R308" s="2"/>
      <c r="S308" s="2"/>
      <c r="T308" s="2"/>
      <c r="U308" s="2"/>
      <c r="V308" s="2"/>
      <c r="W308" s="2"/>
      <c r="X308" s="2"/>
      <c r="Y308" s="2"/>
      <c r="Z308" s="2"/>
    </row>
    <row r="309" spans="1:26" ht="12" customHeight="1">
      <c r="A309" s="2"/>
      <c r="B309" s="2"/>
      <c r="C309" s="2"/>
      <c r="D309" s="2"/>
      <c r="E309" s="2"/>
      <c r="F309" s="75"/>
      <c r="G309" s="2"/>
      <c r="H309" s="2"/>
      <c r="I309" s="2"/>
      <c r="J309" s="2"/>
      <c r="K309" s="2"/>
      <c r="L309" s="2"/>
      <c r="M309" s="2"/>
      <c r="N309" s="2"/>
      <c r="O309" s="2"/>
      <c r="P309" s="2"/>
      <c r="Q309" s="2"/>
      <c r="R309" s="2"/>
      <c r="S309" s="2"/>
      <c r="T309" s="2"/>
      <c r="U309" s="2"/>
      <c r="V309" s="2"/>
      <c r="W309" s="2"/>
      <c r="X309" s="2"/>
      <c r="Y309" s="2"/>
      <c r="Z309" s="2"/>
    </row>
    <row r="310" spans="1:26" ht="12" customHeight="1">
      <c r="A310" s="2"/>
      <c r="B310" s="2"/>
      <c r="C310" s="2"/>
      <c r="D310" s="2"/>
      <c r="E310" s="2"/>
      <c r="F310" s="75"/>
      <c r="G310" s="2"/>
      <c r="H310" s="2"/>
      <c r="I310" s="2"/>
      <c r="J310" s="2"/>
      <c r="K310" s="2"/>
      <c r="L310" s="2"/>
      <c r="M310" s="2"/>
      <c r="N310" s="2"/>
      <c r="O310" s="2"/>
      <c r="P310" s="2"/>
      <c r="Q310" s="2"/>
      <c r="R310" s="2"/>
      <c r="S310" s="2"/>
      <c r="T310" s="2"/>
      <c r="U310" s="2"/>
      <c r="V310" s="2"/>
      <c r="W310" s="2"/>
      <c r="X310" s="2"/>
      <c r="Y310" s="2"/>
      <c r="Z310" s="2"/>
    </row>
    <row r="311" spans="1:26" ht="12" customHeight="1">
      <c r="A311" s="2"/>
      <c r="B311" s="2"/>
      <c r="C311" s="2"/>
      <c r="D311" s="2"/>
      <c r="E311" s="2"/>
      <c r="F311" s="75"/>
      <c r="G311" s="2"/>
      <c r="H311" s="2"/>
      <c r="I311" s="2"/>
      <c r="J311" s="2"/>
      <c r="K311" s="2"/>
      <c r="L311" s="2"/>
      <c r="M311" s="2"/>
      <c r="N311" s="2"/>
      <c r="O311" s="2"/>
      <c r="P311" s="2"/>
      <c r="Q311" s="2"/>
      <c r="R311" s="2"/>
      <c r="S311" s="2"/>
      <c r="T311" s="2"/>
      <c r="U311" s="2"/>
      <c r="V311" s="2"/>
      <c r="W311" s="2"/>
      <c r="X311" s="2"/>
      <c r="Y311" s="2"/>
      <c r="Z311" s="2"/>
    </row>
    <row r="312" spans="1:26" ht="12" customHeight="1">
      <c r="A312" s="2"/>
      <c r="B312" s="2"/>
      <c r="C312" s="2"/>
      <c r="D312" s="2"/>
      <c r="E312" s="2"/>
      <c r="F312" s="75"/>
      <c r="G312" s="2"/>
      <c r="H312" s="2"/>
      <c r="I312" s="2"/>
      <c r="J312" s="2"/>
      <c r="K312" s="2"/>
      <c r="L312" s="2"/>
      <c r="M312" s="2"/>
      <c r="N312" s="2"/>
      <c r="O312" s="2"/>
      <c r="P312" s="2"/>
      <c r="Q312" s="2"/>
      <c r="R312" s="2"/>
      <c r="S312" s="2"/>
      <c r="T312" s="2"/>
      <c r="U312" s="2"/>
      <c r="V312" s="2"/>
      <c r="W312" s="2"/>
      <c r="X312" s="2"/>
      <c r="Y312" s="2"/>
      <c r="Z312" s="2"/>
    </row>
    <row r="313" spans="1:26" ht="12" customHeight="1">
      <c r="A313" s="2"/>
      <c r="B313" s="2"/>
      <c r="C313" s="2"/>
      <c r="D313" s="2"/>
      <c r="E313" s="2"/>
      <c r="F313" s="75"/>
      <c r="G313" s="2"/>
      <c r="H313" s="2"/>
      <c r="I313" s="2"/>
      <c r="J313" s="2"/>
      <c r="K313" s="2"/>
      <c r="L313" s="2"/>
      <c r="M313" s="2"/>
      <c r="N313" s="2"/>
      <c r="O313" s="2"/>
      <c r="P313" s="2"/>
      <c r="Q313" s="2"/>
      <c r="R313" s="2"/>
      <c r="S313" s="2"/>
      <c r="T313" s="2"/>
      <c r="U313" s="2"/>
      <c r="V313" s="2"/>
      <c r="W313" s="2"/>
      <c r="X313" s="2"/>
      <c r="Y313" s="2"/>
      <c r="Z313" s="2"/>
    </row>
    <row r="314" spans="1:26" ht="12" customHeight="1">
      <c r="A314" s="2"/>
      <c r="B314" s="2"/>
      <c r="C314" s="2"/>
      <c r="D314" s="2"/>
      <c r="E314" s="2"/>
      <c r="F314" s="75"/>
      <c r="G314" s="2"/>
      <c r="H314" s="2"/>
      <c r="I314" s="2"/>
      <c r="J314" s="2"/>
      <c r="K314" s="2"/>
      <c r="L314" s="2"/>
      <c r="M314" s="2"/>
      <c r="N314" s="2"/>
      <c r="O314" s="2"/>
      <c r="P314" s="2"/>
      <c r="Q314" s="2"/>
      <c r="R314" s="2"/>
      <c r="S314" s="2"/>
      <c r="T314" s="2"/>
      <c r="U314" s="2"/>
      <c r="V314" s="2"/>
      <c r="W314" s="2"/>
      <c r="X314" s="2"/>
      <c r="Y314" s="2"/>
      <c r="Z314" s="2"/>
    </row>
    <row r="315" spans="1:26" ht="12" customHeight="1">
      <c r="A315" s="2"/>
      <c r="B315" s="2"/>
      <c r="C315" s="2"/>
      <c r="D315" s="2"/>
      <c r="E315" s="2"/>
      <c r="F315" s="75"/>
      <c r="G315" s="2"/>
      <c r="H315" s="2"/>
      <c r="I315" s="2"/>
      <c r="J315" s="2"/>
      <c r="K315" s="2"/>
      <c r="L315" s="2"/>
      <c r="M315" s="2"/>
      <c r="N315" s="2"/>
      <c r="O315" s="2"/>
      <c r="P315" s="2"/>
      <c r="Q315" s="2"/>
      <c r="R315" s="2"/>
      <c r="S315" s="2"/>
      <c r="T315" s="2"/>
      <c r="U315" s="2"/>
      <c r="V315" s="2"/>
      <c r="W315" s="2"/>
      <c r="X315" s="2"/>
      <c r="Y315" s="2"/>
      <c r="Z315" s="2"/>
    </row>
    <row r="316" spans="1:26" ht="12" customHeight="1">
      <c r="A316" s="2"/>
      <c r="B316" s="2"/>
      <c r="C316" s="2"/>
      <c r="D316" s="2"/>
      <c r="E316" s="2"/>
      <c r="F316" s="75"/>
      <c r="G316" s="2"/>
      <c r="H316" s="2"/>
      <c r="I316" s="2"/>
      <c r="J316" s="2"/>
      <c r="K316" s="2"/>
      <c r="L316" s="2"/>
      <c r="M316" s="2"/>
      <c r="N316" s="2"/>
      <c r="O316" s="2"/>
      <c r="P316" s="2"/>
      <c r="Q316" s="2"/>
      <c r="R316" s="2"/>
      <c r="S316" s="2"/>
      <c r="T316" s="2"/>
      <c r="U316" s="2"/>
      <c r="V316" s="2"/>
      <c r="W316" s="2"/>
      <c r="X316" s="2"/>
      <c r="Y316" s="2"/>
      <c r="Z316" s="2"/>
    </row>
    <row r="317" spans="1:26" ht="12" customHeight="1">
      <c r="A317" s="2"/>
      <c r="B317" s="2"/>
      <c r="C317" s="2"/>
      <c r="D317" s="2"/>
      <c r="E317" s="2"/>
      <c r="F317" s="75"/>
      <c r="G317" s="2"/>
      <c r="H317" s="2"/>
      <c r="I317" s="2"/>
      <c r="J317" s="2"/>
      <c r="K317" s="2"/>
      <c r="L317" s="2"/>
      <c r="M317" s="2"/>
      <c r="N317" s="2"/>
      <c r="O317" s="2"/>
      <c r="P317" s="2"/>
      <c r="Q317" s="2"/>
      <c r="R317" s="2"/>
      <c r="S317" s="2"/>
      <c r="T317" s="2"/>
      <c r="U317" s="2"/>
      <c r="V317" s="2"/>
      <c r="W317" s="2"/>
      <c r="X317" s="2"/>
      <c r="Y317" s="2"/>
      <c r="Z317" s="2"/>
    </row>
    <row r="318" spans="1:26" ht="12" customHeight="1">
      <c r="A318" s="2"/>
      <c r="B318" s="2"/>
      <c r="C318" s="2"/>
      <c r="D318" s="2"/>
      <c r="E318" s="2"/>
      <c r="F318" s="75"/>
      <c r="G318" s="2"/>
      <c r="H318" s="2"/>
      <c r="I318" s="2"/>
      <c r="J318" s="2"/>
      <c r="K318" s="2"/>
      <c r="L318" s="2"/>
      <c r="M318" s="2"/>
      <c r="N318" s="2"/>
      <c r="O318" s="2"/>
      <c r="P318" s="2"/>
      <c r="Q318" s="2"/>
      <c r="R318" s="2"/>
      <c r="S318" s="2"/>
      <c r="T318" s="2"/>
      <c r="U318" s="2"/>
      <c r="V318" s="2"/>
      <c r="W318" s="2"/>
      <c r="X318" s="2"/>
      <c r="Y318" s="2"/>
      <c r="Z318" s="2"/>
    </row>
    <row r="319" spans="1:26" ht="12" customHeight="1">
      <c r="A319" s="2"/>
      <c r="B319" s="2"/>
      <c r="C319" s="2"/>
      <c r="D319" s="2"/>
      <c r="E319" s="2"/>
      <c r="F319" s="75"/>
      <c r="G319" s="2"/>
      <c r="H319" s="2"/>
      <c r="I319" s="2"/>
      <c r="J319" s="2"/>
      <c r="K319" s="2"/>
      <c r="L319" s="2"/>
      <c r="M319" s="2"/>
      <c r="N319" s="2"/>
      <c r="O319" s="2"/>
      <c r="P319" s="2"/>
      <c r="Q319" s="2"/>
      <c r="R319" s="2"/>
      <c r="S319" s="2"/>
      <c r="T319" s="2"/>
      <c r="U319" s="2"/>
      <c r="V319" s="2"/>
      <c r="W319" s="2"/>
      <c r="X319" s="2"/>
      <c r="Y319" s="2"/>
      <c r="Z319" s="2"/>
    </row>
    <row r="320" spans="1:26" ht="12" customHeight="1">
      <c r="A320" s="2"/>
      <c r="B320" s="2"/>
      <c r="C320" s="2"/>
      <c r="D320" s="2"/>
      <c r="E320" s="2"/>
      <c r="F320" s="75"/>
      <c r="G320" s="2"/>
      <c r="H320" s="2"/>
      <c r="I320" s="2"/>
      <c r="J320" s="2"/>
      <c r="K320" s="2"/>
      <c r="L320" s="2"/>
      <c r="M320" s="2"/>
      <c r="N320" s="2"/>
      <c r="O320" s="2"/>
      <c r="P320" s="2"/>
      <c r="Q320" s="2"/>
      <c r="R320" s="2"/>
      <c r="S320" s="2"/>
      <c r="T320" s="2"/>
      <c r="U320" s="2"/>
      <c r="V320" s="2"/>
      <c r="W320" s="2"/>
      <c r="X320" s="2"/>
      <c r="Y320" s="2"/>
      <c r="Z320" s="2"/>
    </row>
    <row r="321" spans="1:26" ht="12" customHeight="1">
      <c r="A321" s="2"/>
      <c r="B321" s="2"/>
      <c r="C321" s="2"/>
      <c r="D321" s="2"/>
      <c r="E321" s="2"/>
      <c r="F321" s="75"/>
      <c r="G321" s="2"/>
      <c r="H321" s="2"/>
      <c r="I321" s="2"/>
      <c r="J321" s="2"/>
      <c r="K321" s="2"/>
      <c r="L321" s="2"/>
      <c r="M321" s="2"/>
      <c r="N321" s="2"/>
      <c r="O321" s="2"/>
      <c r="P321" s="2"/>
      <c r="Q321" s="2"/>
      <c r="R321" s="2"/>
      <c r="S321" s="2"/>
      <c r="T321" s="2"/>
      <c r="U321" s="2"/>
      <c r="V321" s="2"/>
      <c r="W321" s="2"/>
      <c r="X321" s="2"/>
      <c r="Y321" s="2"/>
      <c r="Z321" s="2"/>
    </row>
    <row r="322" spans="1:26" ht="12" customHeight="1">
      <c r="A322" s="2"/>
      <c r="B322" s="2"/>
      <c r="C322" s="2"/>
      <c r="D322" s="2"/>
      <c r="E322" s="2"/>
      <c r="F322" s="75"/>
      <c r="G322" s="2"/>
      <c r="H322" s="2"/>
      <c r="I322" s="2"/>
      <c r="J322" s="2"/>
      <c r="K322" s="2"/>
      <c r="L322" s="2"/>
      <c r="M322" s="2"/>
      <c r="N322" s="2"/>
      <c r="O322" s="2"/>
      <c r="P322" s="2"/>
      <c r="Q322" s="2"/>
      <c r="R322" s="2"/>
      <c r="S322" s="2"/>
      <c r="T322" s="2"/>
      <c r="U322" s="2"/>
      <c r="V322" s="2"/>
      <c r="W322" s="2"/>
      <c r="X322" s="2"/>
      <c r="Y322" s="2"/>
      <c r="Z322" s="2"/>
    </row>
    <row r="323" spans="1:26" ht="12" customHeight="1">
      <c r="A323" s="2"/>
      <c r="B323" s="2"/>
      <c r="C323" s="2"/>
      <c r="D323" s="2"/>
      <c r="E323" s="2"/>
      <c r="F323" s="75"/>
      <c r="G323" s="2"/>
      <c r="H323" s="2"/>
      <c r="I323" s="2"/>
      <c r="J323" s="2"/>
      <c r="K323" s="2"/>
      <c r="L323" s="2"/>
      <c r="M323" s="2"/>
      <c r="N323" s="2"/>
      <c r="O323" s="2"/>
      <c r="P323" s="2"/>
      <c r="Q323" s="2"/>
      <c r="R323" s="2"/>
      <c r="S323" s="2"/>
      <c r="T323" s="2"/>
      <c r="U323" s="2"/>
      <c r="V323" s="2"/>
      <c r="W323" s="2"/>
      <c r="X323" s="2"/>
      <c r="Y323" s="2"/>
      <c r="Z323" s="2"/>
    </row>
    <row r="324" spans="1:26" ht="12" customHeight="1">
      <c r="A324" s="2"/>
      <c r="B324" s="2"/>
      <c r="C324" s="2"/>
      <c r="D324" s="2"/>
      <c r="E324" s="2"/>
      <c r="F324" s="75"/>
      <c r="G324" s="2"/>
      <c r="H324" s="2"/>
      <c r="I324" s="2"/>
      <c r="J324" s="2"/>
      <c r="K324" s="2"/>
      <c r="L324" s="2"/>
      <c r="M324" s="2"/>
      <c r="N324" s="2"/>
      <c r="O324" s="2"/>
      <c r="P324" s="2"/>
      <c r="Q324" s="2"/>
      <c r="R324" s="2"/>
      <c r="S324" s="2"/>
      <c r="T324" s="2"/>
      <c r="U324" s="2"/>
      <c r="V324" s="2"/>
      <c r="W324" s="2"/>
      <c r="X324" s="2"/>
      <c r="Y324" s="2"/>
      <c r="Z324" s="2"/>
    </row>
    <row r="325" spans="1:26" ht="12" customHeight="1">
      <c r="A325" s="2"/>
      <c r="B325" s="2"/>
      <c r="C325" s="2"/>
      <c r="D325" s="2"/>
      <c r="E325" s="2"/>
      <c r="F325" s="75"/>
      <c r="G325" s="2"/>
      <c r="H325" s="2"/>
      <c r="I325" s="2"/>
      <c r="J325" s="2"/>
      <c r="K325" s="2"/>
      <c r="L325" s="2"/>
      <c r="M325" s="2"/>
      <c r="N325" s="2"/>
      <c r="O325" s="2"/>
      <c r="P325" s="2"/>
      <c r="Q325" s="2"/>
      <c r="R325" s="2"/>
      <c r="S325" s="2"/>
      <c r="T325" s="2"/>
      <c r="U325" s="2"/>
      <c r="V325" s="2"/>
      <c r="W325" s="2"/>
      <c r="X325" s="2"/>
      <c r="Y325" s="2"/>
      <c r="Z325" s="2"/>
    </row>
    <row r="326" spans="1:26" ht="12" customHeight="1">
      <c r="A326" s="2"/>
      <c r="B326" s="2"/>
      <c r="C326" s="2"/>
      <c r="D326" s="2"/>
      <c r="E326" s="2"/>
      <c r="F326" s="75"/>
      <c r="G326" s="2"/>
      <c r="H326" s="2"/>
      <c r="I326" s="2"/>
      <c r="J326" s="2"/>
      <c r="K326" s="2"/>
      <c r="L326" s="2"/>
      <c r="M326" s="2"/>
      <c r="N326" s="2"/>
      <c r="O326" s="2"/>
      <c r="P326" s="2"/>
      <c r="Q326" s="2"/>
      <c r="R326" s="2"/>
      <c r="S326" s="2"/>
      <c r="T326" s="2"/>
      <c r="U326" s="2"/>
      <c r="V326" s="2"/>
      <c r="W326" s="2"/>
      <c r="X326" s="2"/>
      <c r="Y326" s="2"/>
      <c r="Z326" s="2"/>
    </row>
    <row r="327" spans="1:26" ht="12" customHeight="1">
      <c r="A327" s="2"/>
      <c r="B327" s="2"/>
      <c r="C327" s="2"/>
      <c r="D327" s="2"/>
      <c r="E327" s="2"/>
      <c r="F327" s="75"/>
      <c r="G327" s="2"/>
      <c r="H327" s="2"/>
      <c r="I327" s="2"/>
      <c r="J327" s="2"/>
      <c r="K327" s="2"/>
      <c r="L327" s="2"/>
      <c r="M327" s="2"/>
      <c r="N327" s="2"/>
      <c r="O327" s="2"/>
      <c r="P327" s="2"/>
      <c r="Q327" s="2"/>
      <c r="R327" s="2"/>
      <c r="S327" s="2"/>
      <c r="T327" s="2"/>
      <c r="U327" s="2"/>
      <c r="V327" s="2"/>
      <c r="W327" s="2"/>
      <c r="X327" s="2"/>
      <c r="Y327" s="2"/>
      <c r="Z327" s="2"/>
    </row>
    <row r="328" spans="1:26" ht="12" customHeight="1">
      <c r="A328" s="2"/>
      <c r="B328" s="2"/>
      <c r="C328" s="2"/>
      <c r="D328" s="2"/>
      <c r="E328" s="2"/>
      <c r="F328" s="75"/>
      <c r="G328" s="2"/>
      <c r="H328" s="2"/>
      <c r="I328" s="2"/>
      <c r="J328" s="2"/>
      <c r="K328" s="2"/>
      <c r="L328" s="2"/>
      <c r="M328" s="2"/>
      <c r="N328" s="2"/>
      <c r="O328" s="2"/>
      <c r="P328" s="2"/>
      <c r="Q328" s="2"/>
      <c r="R328" s="2"/>
      <c r="S328" s="2"/>
      <c r="T328" s="2"/>
      <c r="U328" s="2"/>
      <c r="V328" s="2"/>
      <c r="W328" s="2"/>
      <c r="X328" s="2"/>
      <c r="Y328" s="2"/>
      <c r="Z328" s="2"/>
    </row>
    <row r="329" spans="1:26" ht="12" customHeight="1">
      <c r="A329" s="2"/>
      <c r="B329" s="2"/>
      <c r="C329" s="2"/>
      <c r="D329" s="2"/>
      <c r="E329" s="2"/>
      <c r="F329" s="75"/>
      <c r="G329" s="2"/>
      <c r="H329" s="2"/>
      <c r="I329" s="2"/>
      <c r="J329" s="2"/>
      <c r="K329" s="2"/>
      <c r="L329" s="2"/>
      <c r="M329" s="2"/>
      <c r="N329" s="2"/>
      <c r="O329" s="2"/>
      <c r="P329" s="2"/>
      <c r="Q329" s="2"/>
      <c r="R329" s="2"/>
      <c r="S329" s="2"/>
      <c r="T329" s="2"/>
      <c r="U329" s="2"/>
      <c r="V329" s="2"/>
      <c r="W329" s="2"/>
      <c r="X329" s="2"/>
      <c r="Y329" s="2"/>
      <c r="Z329" s="2"/>
    </row>
    <row r="330" spans="1:26" ht="12" customHeight="1">
      <c r="A330" s="2"/>
      <c r="B330" s="2"/>
      <c r="C330" s="2"/>
      <c r="D330" s="2"/>
      <c r="E330" s="2"/>
      <c r="F330" s="75"/>
      <c r="G330" s="2"/>
      <c r="H330" s="2"/>
      <c r="I330" s="2"/>
      <c r="J330" s="2"/>
      <c r="K330" s="2"/>
      <c r="L330" s="2"/>
      <c r="M330" s="2"/>
      <c r="N330" s="2"/>
      <c r="O330" s="2"/>
      <c r="P330" s="2"/>
      <c r="Q330" s="2"/>
      <c r="R330" s="2"/>
      <c r="S330" s="2"/>
      <c r="T330" s="2"/>
      <c r="U330" s="2"/>
      <c r="V330" s="2"/>
      <c r="W330" s="2"/>
      <c r="X330" s="2"/>
      <c r="Y330" s="2"/>
      <c r="Z330" s="2"/>
    </row>
    <row r="331" spans="1:26" ht="12" customHeight="1">
      <c r="A331" s="2"/>
      <c r="B331" s="2"/>
      <c r="C331" s="2"/>
      <c r="D331" s="2"/>
      <c r="E331" s="2"/>
      <c r="F331" s="75"/>
      <c r="G331" s="2"/>
      <c r="H331" s="2"/>
      <c r="I331" s="2"/>
      <c r="J331" s="2"/>
      <c r="K331" s="2"/>
      <c r="L331" s="2"/>
      <c r="M331" s="2"/>
      <c r="N331" s="2"/>
      <c r="O331" s="2"/>
      <c r="P331" s="2"/>
      <c r="Q331" s="2"/>
      <c r="R331" s="2"/>
      <c r="S331" s="2"/>
      <c r="T331" s="2"/>
      <c r="U331" s="2"/>
      <c r="V331" s="2"/>
      <c r="W331" s="2"/>
      <c r="X331" s="2"/>
      <c r="Y331" s="2"/>
      <c r="Z331" s="2"/>
    </row>
    <row r="332" spans="1:26" ht="12" customHeight="1">
      <c r="A332" s="2"/>
      <c r="B332" s="2"/>
      <c r="C332" s="2"/>
      <c r="D332" s="2"/>
      <c r="E332" s="2"/>
      <c r="F332" s="75"/>
      <c r="G332" s="2"/>
      <c r="H332" s="2"/>
      <c r="I332" s="2"/>
      <c r="J332" s="2"/>
      <c r="K332" s="2"/>
      <c r="L332" s="2"/>
      <c r="M332" s="2"/>
      <c r="N332" s="2"/>
      <c r="O332" s="2"/>
      <c r="P332" s="2"/>
      <c r="Q332" s="2"/>
      <c r="R332" s="2"/>
      <c r="S332" s="2"/>
      <c r="T332" s="2"/>
      <c r="U332" s="2"/>
      <c r="V332" s="2"/>
      <c r="W332" s="2"/>
      <c r="X332" s="2"/>
      <c r="Y332" s="2"/>
      <c r="Z332" s="2"/>
    </row>
    <row r="333" spans="1:26" ht="12" customHeight="1">
      <c r="A333" s="2"/>
      <c r="B333" s="2"/>
      <c r="C333" s="2"/>
      <c r="D333" s="2"/>
      <c r="E333" s="2"/>
      <c r="F333" s="75"/>
      <c r="G333" s="2"/>
      <c r="H333" s="2"/>
      <c r="I333" s="2"/>
      <c r="J333" s="2"/>
      <c r="K333" s="2"/>
      <c r="L333" s="2"/>
      <c r="M333" s="2"/>
      <c r="N333" s="2"/>
      <c r="O333" s="2"/>
      <c r="P333" s="2"/>
      <c r="Q333" s="2"/>
      <c r="R333" s="2"/>
      <c r="S333" s="2"/>
      <c r="T333" s="2"/>
      <c r="U333" s="2"/>
      <c r="V333" s="2"/>
      <c r="W333" s="2"/>
      <c r="X333" s="2"/>
      <c r="Y333" s="2"/>
      <c r="Z333" s="2"/>
    </row>
    <row r="334" spans="1:26" ht="12" customHeight="1">
      <c r="A334" s="2"/>
      <c r="B334" s="2"/>
      <c r="C334" s="2"/>
      <c r="D334" s="2"/>
      <c r="E334" s="2"/>
      <c r="F334" s="75"/>
      <c r="G334" s="2"/>
      <c r="H334" s="2"/>
      <c r="I334" s="2"/>
      <c r="J334" s="2"/>
      <c r="K334" s="2"/>
      <c r="L334" s="2"/>
      <c r="M334" s="2"/>
      <c r="N334" s="2"/>
      <c r="O334" s="2"/>
      <c r="P334" s="2"/>
      <c r="Q334" s="2"/>
      <c r="R334" s="2"/>
      <c r="S334" s="2"/>
      <c r="T334" s="2"/>
      <c r="U334" s="2"/>
      <c r="V334" s="2"/>
      <c r="W334" s="2"/>
      <c r="X334" s="2"/>
      <c r="Y334" s="2"/>
      <c r="Z334" s="2"/>
    </row>
    <row r="335" spans="1:26" ht="12" customHeight="1">
      <c r="A335" s="2"/>
      <c r="B335" s="2"/>
      <c r="C335" s="2"/>
      <c r="D335" s="2"/>
      <c r="E335" s="2"/>
      <c r="F335" s="75"/>
      <c r="G335" s="2"/>
      <c r="H335" s="2"/>
      <c r="I335" s="2"/>
      <c r="J335" s="2"/>
      <c r="K335" s="2"/>
      <c r="L335" s="2"/>
      <c r="M335" s="2"/>
      <c r="N335" s="2"/>
      <c r="O335" s="2"/>
      <c r="P335" s="2"/>
      <c r="Q335" s="2"/>
      <c r="R335" s="2"/>
      <c r="S335" s="2"/>
      <c r="T335" s="2"/>
      <c r="U335" s="2"/>
      <c r="V335" s="2"/>
      <c r="W335" s="2"/>
      <c r="X335" s="2"/>
      <c r="Y335" s="2"/>
      <c r="Z335" s="2"/>
    </row>
    <row r="336" spans="1:26" ht="12" customHeight="1">
      <c r="A336" s="2"/>
      <c r="B336" s="2"/>
      <c r="C336" s="2"/>
      <c r="D336" s="2"/>
      <c r="E336" s="2"/>
      <c r="F336" s="75"/>
      <c r="G336" s="2"/>
      <c r="H336" s="2"/>
      <c r="I336" s="2"/>
      <c r="J336" s="2"/>
      <c r="K336" s="2"/>
      <c r="L336" s="2"/>
      <c r="M336" s="2"/>
      <c r="N336" s="2"/>
      <c r="O336" s="2"/>
      <c r="P336" s="2"/>
      <c r="Q336" s="2"/>
      <c r="R336" s="2"/>
      <c r="S336" s="2"/>
      <c r="T336" s="2"/>
      <c r="U336" s="2"/>
      <c r="V336" s="2"/>
      <c r="W336" s="2"/>
      <c r="X336" s="2"/>
      <c r="Y336" s="2"/>
      <c r="Z336" s="2"/>
    </row>
    <row r="337" spans="1:26" ht="12" customHeight="1">
      <c r="A337" s="2"/>
      <c r="B337" s="2"/>
      <c r="C337" s="2"/>
      <c r="D337" s="2"/>
      <c r="E337" s="2"/>
      <c r="F337" s="75"/>
      <c r="G337" s="2"/>
      <c r="H337" s="2"/>
      <c r="I337" s="2"/>
      <c r="J337" s="2"/>
      <c r="K337" s="2"/>
      <c r="L337" s="2"/>
      <c r="M337" s="2"/>
      <c r="N337" s="2"/>
      <c r="O337" s="2"/>
      <c r="P337" s="2"/>
      <c r="Q337" s="2"/>
      <c r="R337" s="2"/>
      <c r="S337" s="2"/>
      <c r="T337" s="2"/>
      <c r="U337" s="2"/>
      <c r="V337" s="2"/>
      <c r="W337" s="2"/>
      <c r="X337" s="2"/>
      <c r="Y337" s="2"/>
      <c r="Z337" s="2"/>
    </row>
    <row r="338" spans="1:26" ht="12" customHeight="1">
      <c r="A338" s="2"/>
      <c r="B338" s="2"/>
      <c r="C338" s="2"/>
      <c r="D338" s="2"/>
      <c r="E338" s="2"/>
      <c r="F338" s="75"/>
      <c r="G338" s="2"/>
      <c r="H338" s="2"/>
      <c r="I338" s="2"/>
      <c r="J338" s="2"/>
      <c r="K338" s="2"/>
      <c r="L338" s="2"/>
      <c r="M338" s="2"/>
      <c r="N338" s="2"/>
      <c r="O338" s="2"/>
      <c r="P338" s="2"/>
      <c r="Q338" s="2"/>
      <c r="R338" s="2"/>
      <c r="S338" s="2"/>
      <c r="T338" s="2"/>
      <c r="U338" s="2"/>
      <c r="V338" s="2"/>
      <c r="W338" s="2"/>
      <c r="X338" s="2"/>
      <c r="Y338" s="2"/>
      <c r="Z338" s="2"/>
    </row>
    <row r="339" spans="1:26" ht="12" customHeight="1">
      <c r="A339" s="2"/>
      <c r="B339" s="2"/>
      <c r="C339" s="2"/>
      <c r="D339" s="2"/>
      <c r="E339" s="2"/>
      <c r="F339" s="75"/>
      <c r="G339" s="2"/>
      <c r="H339" s="2"/>
      <c r="I339" s="2"/>
      <c r="J339" s="2"/>
      <c r="K339" s="2"/>
      <c r="L339" s="2"/>
      <c r="M339" s="2"/>
      <c r="N339" s="2"/>
      <c r="O339" s="2"/>
      <c r="P339" s="2"/>
      <c r="Q339" s="2"/>
      <c r="R339" s="2"/>
      <c r="S339" s="2"/>
      <c r="T339" s="2"/>
      <c r="U339" s="2"/>
      <c r="V339" s="2"/>
      <c r="W339" s="2"/>
      <c r="X339" s="2"/>
      <c r="Y339" s="2"/>
      <c r="Z339" s="2"/>
    </row>
    <row r="340" spans="1:26" ht="12" customHeight="1">
      <c r="A340" s="2"/>
      <c r="B340" s="2"/>
      <c r="C340" s="2"/>
      <c r="D340" s="2"/>
      <c r="E340" s="2"/>
      <c r="F340" s="75"/>
      <c r="G340" s="2"/>
      <c r="H340" s="2"/>
      <c r="I340" s="2"/>
      <c r="J340" s="2"/>
      <c r="K340" s="2"/>
      <c r="L340" s="2"/>
      <c r="M340" s="2"/>
      <c r="N340" s="2"/>
      <c r="O340" s="2"/>
      <c r="P340" s="2"/>
      <c r="Q340" s="2"/>
      <c r="R340" s="2"/>
      <c r="S340" s="2"/>
      <c r="T340" s="2"/>
      <c r="U340" s="2"/>
      <c r="V340" s="2"/>
      <c r="W340" s="2"/>
      <c r="X340" s="2"/>
      <c r="Y340" s="2"/>
      <c r="Z340" s="2"/>
    </row>
    <row r="341" spans="1:26" ht="12" customHeight="1">
      <c r="A341" s="2"/>
      <c r="B341" s="2"/>
      <c r="C341" s="2"/>
      <c r="D341" s="2"/>
      <c r="E341" s="2"/>
      <c r="F341" s="75"/>
      <c r="G341" s="2"/>
      <c r="H341" s="2"/>
      <c r="I341" s="2"/>
      <c r="J341" s="2"/>
      <c r="K341" s="2"/>
      <c r="L341" s="2"/>
      <c r="M341" s="2"/>
      <c r="N341" s="2"/>
      <c r="O341" s="2"/>
      <c r="P341" s="2"/>
      <c r="Q341" s="2"/>
      <c r="R341" s="2"/>
      <c r="S341" s="2"/>
      <c r="T341" s="2"/>
      <c r="U341" s="2"/>
      <c r="V341" s="2"/>
      <c r="W341" s="2"/>
      <c r="X341" s="2"/>
      <c r="Y341" s="2"/>
      <c r="Z341" s="2"/>
    </row>
    <row r="342" spans="1:26" ht="12" customHeight="1">
      <c r="A342" s="2"/>
      <c r="B342" s="2"/>
      <c r="C342" s="2"/>
      <c r="D342" s="2"/>
      <c r="E342" s="2"/>
      <c r="F342" s="75"/>
      <c r="G342" s="2"/>
      <c r="H342" s="2"/>
      <c r="I342" s="2"/>
      <c r="J342" s="2"/>
      <c r="K342" s="2"/>
      <c r="L342" s="2"/>
      <c r="M342" s="2"/>
      <c r="N342" s="2"/>
      <c r="O342" s="2"/>
      <c r="P342" s="2"/>
      <c r="Q342" s="2"/>
      <c r="R342" s="2"/>
      <c r="S342" s="2"/>
      <c r="T342" s="2"/>
      <c r="U342" s="2"/>
      <c r="V342" s="2"/>
      <c r="W342" s="2"/>
      <c r="X342" s="2"/>
      <c r="Y342" s="2"/>
      <c r="Z342" s="2"/>
    </row>
    <row r="343" spans="1:26" ht="12" customHeight="1">
      <c r="A343" s="2"/>
      <c r="B343" s="2"/>
      <c r="C343" s="2"/>
      <c r="D343" s="2"/>
      <c r="E343" s="2"/>
      <c r="F343" s="75"/>
      <c r="G343" s="2"/>
      <c r="H343" s="2"/>
      <c r="I343" s="2"/>
      <c r="J343" s="2"/>
      <c r="K343" s="2"/>
      <c r="L343" s="2"/>
      <c r="M343" s="2"/>
      <c r="N343" s="2"/>
      <c r="O343" s="2"/>
      <c r="P343" s="2"/>
      <c r="Q343" s="2"/>
      <c r="R343" s="2"/>
      <c r="S343" s="2"/>
      <c r="T343" s="2"/>
      <c r="U343" s="2"/>
      <c r="V343" s="2"/>
      <c r="W343" s="2"/>
      <c r="X343" s="2"/>
      <c r="Y343" s="2"/>
      <c r="Z343" s="2"/>
    </row>
    <row r="344" spans="1:26" ht="12" customHeight="1">
      <c r="A344" s="2"/>
      <c r="B344" s="2"/>
      <c r="C344" s="2"/>
      <c r="D344" s="2"/>
      <c r="E344" s="2"/>
      <c r="F344" s="75"/>
      <c r="G344" s="2"/>
      <c r="H344" s="2"/>
      <c r="I344" s="2"/>
      <c r="J344" s="2"/>
      <c r="K344" s="2"/>
      <c r="L344" s="2"/>
      <c r="M344" s="2"/>
      <c r="N344" s="2"/>
      <c r="O344" s="2"/>
      <c r="P344" s="2"/>
      <c r="Q344" s="2"/>
      <c r="R344" s="2"/>
      <c r="S344" s="2"/>
      <c r="T344" s="2"/>
      <c r="U344" s="2"/>
      <c r="V344" s="2"/>
      <c r="W344" s="2"/>
      <c r="X344" s="2"/>
      <c r="Y344" s="2"/>
      <c r="Z344" s="2"/>
    </row>
    <row r="345" spans="1:26" ht="12" customHeight="1">
      <c r="A345" s="2"/>
      <c r="B345" s="2"/>
      <c r="C345" s="2"/>
      <c r="D345" s="2"/>
      <c r="E345" s="2"/>
      <c r="F345" s="75"/>
      <c r="G345" s="2"/>
      <c r="H345" s="2"/>
      <c r="I345" s="2"/>
      <c r="J345" s="2"/>
      <c r="K345" s="2"/>
      <c r="L345" s="2"/>
      <c r="M345" s="2"/>
      <c r="N345" s="2"/>
      <c r="O345" s="2"/>
      <c r="P345" s="2"/>
      <c r="Q345" s="2"/>
      <c r="R345" s="2"/>
      <c r="S345" s="2"/>
      <c r="T345" s="2"/>
      <c r="U345" s="2"/>
      <c r="V345" s="2"/>
      <c r="W345" s="2"/>
      <c r="X345" s="2"/>
      <c r="Y345" s="2"/>
      <c r="Z345" s="2"/>
    </row>
    <row r="346" spans="1:26" ht="12" customHeight="1">
      <c r="A346" s="2"/>
      <c r="B346" s="2"/>
      <c r="C346" s="2"/>
      <c r="D346" s="2"/>
      <c r="E346" s="2"/>
      <c r="F346" s="75"/>
      <c r="G346" s="2"/>
      <c r="H346" s="2"/>
      <c r="I346" s="2"/>
      <c r="J346" s="2"/>
      <c r="K346" s="2"/>
      <c r="L346" s="2"/>
      <c r="M346" s="2"/>
      <c r="N346" s="2"/>
      <c r="O346" s="2"/>
      <c r="P346" s="2"/>
      <c r="Q346" s="2"/>
      <c r="R346" s="2"/>
      <c r="S346" s="2"/>
      <c r="T346" s="2"/>
      <c r="U346" s="2"/>
      <c r="V346" s="2"/>
      <c r="W346" s="2"/>
      <c r="X346" s="2"/>
      <c r="Y346" s="2"/>
      <c r="Z346" s="2"/>
    </row>
    <row r="347" spans="1:26" ht="12" customHeight="1">
      <c r="A347" s="2"/>
      <c r="B347" s="2"/>
      <c r="C347" s="2"/>
      <c r="D347" s="2"/>
      <c r="E347" s="2"/>
      <c r="F347" s="75"/>
      <c r="G347" s="2"/>
      <c r="H347" s="2"/>
      <c r="I347" s="2"/>
      <c r="J347" s="2"/>
      <c r="K347" s="2"/>
      <c r="L347" s="2"/>
      <c r="M347" s="2"/>
      <c r="N347" s="2"/>
      <c r="O347" s="2"/>
      <c r="P347" s="2"/>
      <c r="Q347" s="2"/>
      <c r="R347" s="2"/>
      <c r="S347" s="2"/>
      <c r="T347" s="2"/>
      <c r="U347" s="2"/>
      <c r="V347" s="2"/>
      <c r="W347" s="2"/>
      <c r="X347" s="2"/>
      <c r="Y347" s="2"/>
      <c r="Z347" s="2"/>
    </row>
    <row r="348" spans="1:26" ht="12" customHeight="1">
      <c r="A348" s="2"/>
      <c r="B348" s="2"/>
      <c r="C348" s="2"/>
      <c r="D348" s="2"/>
      <c r="E348" s="2"/>
      <c r="F348" s="75"/>
      <c r="G348" s="2"/>
      <c r="H348" s="2"/>
      <c r="I348" s="2"/>
      <c r="J348" s="2"/>
      <c r="K348" s="2"/>
      <c r="L348" s="2"/>
      <c r="M348" s="2"/>
      <c r="N348" s="2"/>
      <c r="O348" s="2"/>
      <c r="P348" s="2"/>
      <c r="Q348" s="2"/>
      <c r="R348" s="2"/>
      <c r="S348" s="2"/>
      <c r="T348" s="2"/>
      <c r="U348" s="2"/>
      <c r="V348" s="2"/>
      <c r="W348" s="2"/>
      <c r="X348" s="2"/>
      <c r="Y348" s="2"/>
      <c r="Z348" s="2"/>
    </row>
    <row r="349" spans="1:26" ht="12" customHeight="1">
      <c r="A349" s="2"/>
      <c r="B349" s="2"/>
      <c r="C349" s="2"/>
      <c r="D349" s="2"/>
      <c r="E349" s="2"/>
      <c r="F349" s="75"/>
      <c r="G349" s="2"/>
      <c r="H349" s="2"/>
      <c r="I349" s="2"/>
      <c r="J349" s="2"/>
      <c r="K349" s="2"/>
      <c r="L349" s="2"/>
      <c r="M349" s="2"/>
      <c r="N349" s="2"/>
      <c r="O349" s="2"/>
      <c r="P349" s="2"/>
      <c r="Q349" s="2"/>
      <c r="R349" s="2"/>
      <c r="S349" s="2"/>
      <c r="T349" s="2"/>
      <c r="U349" s="2"/>
      <c r="V349" s="2"/>
      <c r="W349" s="2"/>
      <c r="X349" s="2"/>
      <c r="Y349" s="2"/>
      <c r="Z349" s="2"/>
    </row>
    <row r="350" spans="1:26" ht="12" customHeight="1">
      <c r="A350" s="2"/>
      <c r="B350" s="2"/>
      <c r="C350" s="2"/>
      <c r="D350" s="2"/>
      <c r="E350" s="2"/>
      <c r="F350" s="75"/>
      <c r="G350" s="2"/>
      <c r="H350" s="2"/>
      <c r="I350" s="2"/>
      <c r="J350" s="2"/>
      <c r="K350" s="2"/>
      <c r="L350" s="2"/>
      <c r="M350" s="2"/>
      <c r="N350" s="2"/>
      <c r="O350" s="2"/>
      <c r="P350" s="2"/>
      <c r="Q350" s="2"/>
      <c r="R350" s="2"/>
      <c r="S350" s="2"/>
      <c r="T350" s="2"/>
      <c r="U350" s="2"/>
      <c r="V350" s="2"/>
      <c r="W350" s="2"/>
      <c r="X350" s="2"/>
      <c r="Y350" s="2"/>
      <c r="Z350" s="2"/>
    </row>
    <row r="351" spans="1:26" ht="12" customHeight="1">
      <c r="A351" s="2"/>
      <c r="B351" s="2"/>
      <c r="C351" s="2"/>
      <c r="D351" s="2"/>
      <c r="E351" s="2"/>
      <c r="F351" s="75"/>
      <c r="G351" s="2"/>
      <c r="H351" s="2"/>
      <c r="I351" s="2"/>
      <c r="J351" s="2"/>
      <c r="K351" s="2"/>
      <c r="L351" s="2"/>
      <c r="M351" s="2"/>
      <c r="N351" s="2"/>
      <c r="O351" s="2"/>
      <c r="P351" s="2"/>
      <c r="Q351" s="2"/>
      <c r="R351" s="2"/>
      <c r="S351" s="2"/>
      <c r="T351" s="2"/>
      <c r="U351" s="2"/>
      <c r="V351" s="2"/>
      <c r="W351" s="2"/>
      <c r="X351" s="2"/>
      <c r="Y351" s="2"/>
      <c r="Z351" s="2"/>
    </row>
    <row r="352" spans="1:26" ht="12" customHeight="1">
      <c r="A352" s="2"/>
      <c r="B352" s="2"/>
      <c r="C352" s="2"/>
      <c r="D352" s="2"/>
      <c r="E352" s="2"/>
      <c r="F352" s="75"/>
      <c r="G352" s="2"/>
      <c r="H352" s="2"/>
      <c r="I352" s="2"/>
      <c r="J352" s="2"/>
      <c r="K352" s="2"/>
      <c r="L352" s="2"/>
      <c r="M352" s="2"/>
      <c r="N352" s="2"/>
      <c r="O352" s="2"/>
      <c r="P352" s="2"/>
      <c r="Q352" s="2"/>
      <c r="R352" s="2"/>
      <c r="S352" s="2"/>
      <c r="T352" s="2"/>
      <c r="U352" s="2"/>
      <c r="V352" s="2"/>
      <c r="W352" s="2"/>
      <c r="X352" s="2"/>
      <c r="Y352" s="2"/>
      <c r="Z352" s="2"/>
    </row>
    <row r="353" spans="1:26" ht="12" customHeight="1">
      <c r="A353" s="2"/>
      <c r="B353" s="2"/>
      <c r="C353" s="2"/>
      <c r="D353" s="2"/>
      <c r="E353" s="2"/>
      <c r="F353" s="75"/>
      <c r="G353" s="2"/>
      <c r="H353" s="2"/>
      <c r="I353" s="2"/>
      <c r="J353" s="2"/>
      <c r="K353" s="2"/>
      <c r="L353" s="2"/>
      <c r="M353" s="2"/>
      <c r="N353" s="2"/>
      <c r="O353" s="2"/>
      <c r="P353" s="2"/>
      <c r="Q353" s="2"/>
      <c r="R353" s="2"/>
      <c r="S353" s="2"/>
      <c r="T353" s="2"/>
      <c r="U353" s="2"/>
      <c r="V353" s="2"/>
      <c r="W353" s="2"/>
      <c r="X353" s="2"/>
      <c r="Y353" s="2"/>
      <c r="Z353" s="2"/>
    </row>
    <row r="354" spans="1:26" ht="12" customHeight="1">
      <c r="A354" s="2"/>
      <c r="B354" s="2"/>
      <c r="C354" s="2"/>
      <c r="D354" s="2"/>
      <c r="E354" s="2"/>
      <c r="F354" s="75"/>
      <c r="G354" s="2"/>
      <c r="H354" s="2"/>
      <c r="I354" s="2"/>
      <c r="J354" s="2"/>
      <c r="K354" s="2"/>
      <c r="L354" s="2"/>
      <c r="M354" s="2"/>
      <c r="N354" s="2"/>
      <c r="O354" s="2"/>
      <c r="P354" s="2"/>
      <c r="Q354" s="2"/>
      <c r="R354" s="2"/>
      <c r="S354" s="2"/>
      <c r="T354" s="2"/>
      <c r="U354" s="2"/>
      <c r="V354" s="2"/>
      <c r="W354" s="2"/>
      <c r="X354" s="2"/>
      <c r="Y354" s="2"/>
      <c r="Z354" s="2"/>
    </row>
    <row r="355" spans="1:26" ht="12" customHeight="1">
      <c r="A355" s="2"/>
      <c r="B355" s="2"/>
      <c r="C355" s="2"/>
      <c r="D355" s="2"/>
      <c r="E355" s="2"/>
      <c r="F355" s="75"/>
      <c r="G355" s="2"/>
      <c r="H355" s="2"/>
      <c r="I355" s="2"/>
      <c r="J355" s="2"/>
      <c r="K355" s="2"/>
      <c r="L355" s="2"/>
      <c r="M355" s="2"/>
      <c r="N355" s="2"/>
      <c r="O355" s="2"/>
      <c r="P355" s="2"/>
      <c r="Q355" s="2"/>
      <c r="R355" s="2"/>
      <c r="S355" s="2"/>
      <c r="T355" s="2"/>
      <c r="U355" s="2"/>
      <c r="V355" s="2"/>
      <c r="W355" s="2"/>
      <c r="X355" s="2"/>
      <c r="Y355" s="2"/>
      <c r="Z355" s="2"/>
    </row>
    <row r="356" spans="1:26" ht="15.75" customHeight="1"/>
    <row r="357" spans="1:26" ht="15.75" customHeight="1"/>
    <row r="358" spans="1:26" ht="15.75" customHeight="1"/>
    <row r="359" spans="1:26" ht="15.75" customHeight="1"/>
    <row r="360" spans="1:26" ht="15.75" customHeight="1"/>
    <row r="361" spans="1:26" ht="15.75" customHeight="1"/>
    <row r="362" spans="1:26" ht="15.75" customHeight="1"/>
    <row r="363" spans="1:26" ht="15.75" customHeight="1"/>
    <row r="364" spans="1:26" ht="15.75" customHeight="1"/>
    <row r="365" spans="1:26" ht="15.75" customHeight="1"/>
    <row r="366" spans="1:26" ht="15.75" customHeight="1"/>
    <row r="367" spans="1:26" ht="15.75" customHeight="1"/>
    <row r="368" spans="1:26"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sheetData>
  <mergeCells count="5">
    <mergeCell ref="A1:B1"/>
    <mergeCell ref="C1:D1"/>
    <mergeCell ref="A92:A110"/>
    <mergeCell ref="A113:A115"/>
    <mergeCell ref="A122:A123"/>
  </mergeCells>
  <pageMargins left="0.70866141732283472" right="0.70866141732283472" top="0.74803149606299213" bottom="0.74803149606299213" header="0" footer="0"/>
  <pageSetup scale="97" orientation="portrait" r:id="rId1"/>
  <rowBreaks count="3" manualBreakCount="3">
    <brk id="10" max="16383" man="1"/>
    <brk id="30" max="16383" man="1"/>
    <brk id="14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98"/>
  <sheetViews>
    <sheetView view="pageBreakPreview" zoomScale="145" zoomScaleNormal="145" zoomScaleSheetLayoutView="145" workbookViewId="0">
      <pane ySplit="2" topLeftCell="A14" activePane="bottomLeft" state="frozen"/>
      <selection activeCell="B159" sqref="B159"/>
      <selection pane="bottomLeft" activeCell="E20" sqref="E20"/>
    </sheetView>
  </sheetViews>
  <sheetFormatPr defaultColWidth="14.33203125" defaultRowHeight="15" customHeight="1"/>
  <cols>
    <col min="1" max="1" width="7.6640625" customWidth="1"/>
    <col min="2" max="2" width="48.1640625" customWidth="1"/>
    <col min="3" max="3" width="4.33203125" customWidth="1"/>
    <col min="4" max="5" width="10.83203125" customWidth="1"/>
    <col min="6" max="6" width="20.83203125" customWidth="1"/>
    <col min="7" max="7" width="11.83203125" customWidth="1"/>
    <col min="8" max="8" width="8.83203125" customWidth="1"/>
    <col min="9" max="9" width="59.1640625" customWidth="1"/>
    <col min="10" max="10" width="8.83203125" customWidth="1"/>
    <col min="11" max="11" width="9.83203125" customWidth="1"/>
    <col min="12" max="26" width="8" customWidth="1"/>
  </cols>
  <sheetData>
    <row r="1" spans="1:26" ht="71.25" customHeight="1">
      <c r="A1" s="396" t="s">
        <v>29</v>
      </c>
      <c r="B1" s="393"/>
      <c r="C1" s="397"/>
      <c r="D1" s="393"/>
      <c r="E1" s="89"/>
      <c r="F1" s="90"/>
      <c r="G1" s="91"/>
      <c r="H1" s="107"/>
      <c r="I1" s="107"/>
      <c r="J1" s="107"/>
      <c r="K1" s="107"/>
      <c r="L1" s="107"/>
      <c r="M1" s="107"/>
      <c r="N1" s="107"/>
      <c r="O1" s="107"/>
      <c r="P1" s="107"/>
      <c r="Q1" s="107"/>
      <c r="R1" s="107"/>
      <c r="S1" s="107"/>
      <c r="T1" s="107"/>
      <c r="U1" s="107"/>
      <c r="V1" s="107"/>
      <c r="W1" s="107"/>
      <c r="X1" s="107"/>
      <c r="Y1" s="107"/>
      <c r="Z1" s="107"/>
    </row>
    <row r="2" spans="1:26" ht="12" customHeight="1">
      <c r="A2" s="44" t="s">
        <v>30</v>
      </c>
      <c r="B2" s="44" t="s">
        <v>31</v>
      </c>
      <c r="C2" s="44" t="s">
        <v>32</v>
      </c>
      <c r="D2" s="46" t="s">
        <v>33</v>
      </c>
      <c r="E2" s="138" t="s">
        <v>34</v>
      </c>
      <c r="F2" s="138" t="s">
        <v>35</v>
      </c>
      <c r="G2" s="93"/>
      <c r="H2" s="108"/>
      <c r="I2" s="108"/>
      <c r="J2" s="108"/>
      <c r="K2" s="108"/>
      <c r="L2" s="108"/>
      <c r="M2" s="108"/>
      <c r="N2" s="108"/>
      <c r="O2" s="108"/>
      <c r="P2" s="108"/>
      <c r="Q2" s="108"/>
      <c r="R2" s="108"/>
      <c r="S2" s="108"/>
      <c r="T2" s="108"/>
      <c r="U2" s="108"/>
      <c r="V2" s="108"/>
      <c r="W2" s="108"/>
      <c r="X2" s="108"/>
      <c r="Y2" s="108"/>
      <c r="Z2" s="108"/>
    </row>
    <row r="3" spans="1:26" ht="12" customHeight="1">
      <c r="A3" s="50"/>
      <c r="B3" s="2"/>
      <c r="C3" s="2"/>
      <c r="D3" s="63"/>
      <c r="E3" s="139"/>
      <c r="F3" s="154"/>
      <c r="G3" s="2"/>
      <c r="H3" s="82"/>
      <c r="I3" s="82"/>
      <c r="J3" s="82"/>
      <c r="K3" s="82"/>
      <c r="L3" s="82"/>
      <c r="M3" s="82"/>
      <c r="N3" s="82"/>
      <c r="O3" s="82"/>
      <c r="P3" s="82"/>
      <c r="Q3" s="82"/>
      <c r="R3" s="82"/>
      <c r="S3" s="82"/>
      <c r="T3" s="82"/>
      <c r="U3" s="82"/>
      <c r="V3" s="82"/>
      <c r="W3" s="82"/>
      <c r="X3" s="82"/>
      <c r="Y3" s="82"/>
      <c r="Z3" s="82"/>
    </row>
    <row r="4" spans="1:26" ht="12" customHeight="1">
      <c r="A4" s="55">
        <v>700</v>
      </c>
      <c r="B4" s="56" t="s">
        <v>330</v>
      </c>
      <c r="C4" s="155"/>
      <c r="D4" s="58"/>
      <c r="E4" s="156"/>
      <c r="F4" s="157"/>
      <c r="G4" s="2"/>
      <c r="H4" s="82"/>
      <c r="I4" s="82"/>
      <c r="J4" s="82"/>
      <c r="K4" s="82"/>
      <c r="L4" s="82"/>
      <c r="M4" s="82"/>
      <c r="N4" s="82"/>
      <c r="O4" s="82"/>
      <c r="P4" s="82"/>
      <c r="Q4" s="82"/>
      <c r="R4" s="82"/>
      <c r="S4" s="82"/>
      <c r="T4" s="82"/>
      <c r="U4" s="82"/>
      <c r="V4" s="82"/>
      <c r="W4" s="82"/>
      <c r="X4" s="82"/>
      <c r="Y4" s="82"/>
      <c r="Z4" s="82"/>
    </row>
    <row r="5" spans="1:26" ht="56.25" customHeight="1">
      <c r="A5" s="61"/>
      <c r="B5" s="69" t="s">
        <v>331</v>
      </c>
      <c r="C5" s="51"/>
      <c r="D5" s="63"/>
      <c r="E5" s="139"/>
      <c r="F5" s="154"/>
      <c r="G5" s="2"/>
      <c r="H5" s="82"/>
      <c r="I5" s="82"/>
      <c r="J5" s="82"/>
      <c r="K5" s="82"/>
      <c r="L5" s="82"/>
      <c r="M5" s="82"/>
      <c r="N5" s="82"/>
      <c r="O5" s="82"/>
      <c r="P5" s="82"/>
      <c r="Q5" s="82"/>
      <c r="R5" s="82"/>
      <c r="S5" s="82"/>
      <c r="T5" s="82"/>
      <c r="U5" s="82"/>
      <c r="V5" s="82"/>
      <c r="W5" s="82"/>
      <c r="X5" s="82"/>
      <c r="Y5" s="82"/>
      <c r="Z5" s="82"/>
    </row>
    <row r="6" spans="1:26" ht="80.25" customHeight="1">
      <c r="A6" s="61"/>
      <c r="B6" s="69" t="s">
        <v>332</v>
      </c>
      <c r="C6" s="51"/>
      <c r="D6" s="63"/>
      <c r="E6" s="139"/>
      <c r="F6" s="154"/>
      <c r="G6" s="2"/>
      <c r="H6" s="82"/>
      <c r="I6" s="82"/>
      <c r="J6" s="82"/>
      <c r="K6" s="82"/>
      <c r="L6" s="82"/>
      <c r="M6" s="82"/>
      <c r="N6" s="82"/>
      <c r="O6" s="82"/>
      <c r="P6" s="82"/>
      <c r="Q6" s="82"/>
      <c r="R6" s="82"/>
      <c r="S6" s="82"/>
      <c r="T6" s="82"/>
      <c r="U6" s="82"/>
      <c r="V6" s="82"/>
      <c r="W6" s="82"/>
      <c r="X6" s="82"/>
      <c r="Y6" s="82"/>
      <c r="Z6" s="82"/>
    </row>
    <row r="7" spans="1:26" ht="38.25">
      <c r="A7" s="61"/>
      <c r="B7" s="69" t="s">
        <v>333</v>
      </c>
      <c r="C7" s="51"/>
      <c r="D7" s="63"/>
      <c r="E7" s="139"/>
      <c r="F7" s="154"/>
      <c r="G7" s="2"/>
      <c r="H7" s="82"/>
      <c r="I7" s="82"/>
      <c r="J7" s="82"/>
      <c r="K7" s="82"/>
      <c r="L7" s="82"/>
      <c r="M7" s="82"/>
      <c r="N7" s="82"/>
      <c r="O7" s="82"/>
      <c r="P7" s="82"/>
      <c r="Q7" s="82"/>
      <c r="R7" s="82"/>
      <c r="S7" s="82"/>
      <c r="T7" s="82"/>
      <c r="U7" s="82"/>
      <c r="V7" s="82"/>
      <c r="W7" s="82"/>
      <c r="X7" s="82"/>
      <c r="Y7" s="82"/>
      <c r="Z7" s="82"/>
    </row>
    <row r="8" spans="1:26" ht="15" customHeight="1">
      <c r="A8" s="78"/>
      <c r="B8" s="70"/>
      <c r="C8" s="67"/>
      <c r="D8" s="63"/>
      <c r="E8" s="63"/>
      <c r="F8" s="75"/>
      <c r="G8" s="80"/>
      <c r="H8" s="82"/>
      <c r="I8" s="82"/>
      <c r="J8" s="82"/>
      <c r="K8" s="82"/>
      <c r="L8" s="82"/>
      <c r="M8" s="82"/>
      <c r="N8" s="82"/>
      <c r="O8" s="82"/>
      <c r="P8" s="82"/>
      <c r="Q8" s="82"/>
      <c r="R8" s="82"/>
      <c r="S8" s="82"/>
      <c r="T8" s="82"/>
      <c r="U8" s="82"/>
      <c r="V8" s="82"/>
      <c r="W8" s="82"/>
      <c r="X8" s="82"/>
      <c r="Y8" s="82"/>
      <c r="Z8" s="82"/>
    </row>
    <row r="9" spans="1:26" ht="15" customHeight="1">
      <c r="A9" s="78"/>
      <c r="B9" s="70"/>
      <c r="C9" s="67"/>
      <c r="D9" s="63"/>
      <c r="E9" s="63"/>
      <c r="F9" s="75"/>
      <c r="G9" s="80"/>
      <c r="H9" s="2"/>
      <c r="I9" s="2"/>
      <c r="J9" s="2"/>
      <c r="K9" s="2"/>
      <c r="L9" s="2"/>
      <c r="M9" s="2"/>
      <c r="N9" s="2"/>
      <c r="O9" s="2"/>
      <c r="P9" s="2"/>
      <c r="Q9" s="2"/>
      <c r="R9" s="2"/>
      <c r="S9" s="2"/>
      <c r="T9" s="2"/>
      <c r="U9" s="2"/>
      <c r="V9" s="2"/>
      <c r="W9" s="2"/>
      <c r="X9" s="2"/>
      <c r="Y9" s="2"/>
      <c r="Z9" s="2"/>
    </row>
    <row r="10" spans="1:26" ht="24.75" customHeight="1">
      <c r="A10" s="61">
        <f>A4+1</f>
        <v>701</v>
      </c>
      <c r="B10" s="65" t="s">
        <v>334</v>
      </c>
      <c r="C10" s="2"/>
      <c r="D10" s="63"/>
      <c r="E10" s="139"/>
      <c r="F10" s="146"/>
      <c r="G10" s="80"/>
      <c r="H10" s="82"/>
      <c r="I10" s="82"/>
      <c r="J10" s="82"/>
      <c r="K10" s="158"/>
      <c r="L10" s="82"/>
      <c r="M10" s="82"/>
      <c r="N10" s="82"/>
      <c r="O10" s="82"/>
      <c r="P10" s="82"/>
      <c r="Q10" s="82"/>
      <c r="R10" s="82"/>
      <c r="S10" s="82"/>
      <c r="T10" s="82"/>
      <c r="U10" s="82"/>
      <c r="V10" s="82"/>
      <c r="W10" s="82"/>
      <c r="X10" s="82"/>
      <c r="Y10" s="82"/>
      <c r="Z10" s="82"/>
    </row>
    <row r="11" spans="1:26" ht="366.6" customHeight="1">
      <c r="A11" s="50"/>
      <c r="B11" s="10" t="s">
        <v>335</v>
      </c>
      <c r="C11" s="2"/>
      <c r="D11" s="2"/>
      <c r="E11" s="2"/>
      <c r="F11" s="2"/>
      <c r="G11" s="80"/>
      <c r="H11" s="82"/>
      <c r="I11" s="82"/>
      <c r="J11" s="82"/>
      <c r="K11" s="82"/>
      <c r="L11" s="82"/>
      <c r="M11" s="82"/>
      <c r="N11" s="82"/>
      <c r="O11" s="82"/>
      <c r="P11" s="82"/>
      <c r="Q11" s="82"/>
      <c r="R11" s="82"/>
      <c r="S11" s="82"/>
      <c r="T11" s="82"/>
      <c r="U11" s="82"/>
      <c r="V11" s="82"/>
      <c r="W11" s="82"/>
      <c r="X11" s="82"/>
      <c r="Y11" s="82"/>
      <c r="Z11" s="82"/>
    </row>
    <row r="12" spans="1:26" ht="113.25" customHeight="1">
      <c r="A12" s="50"/>
      <c r="B12" s="10" t="s">
        <v>336</v>
      </c>
      <c r="C12" s="2"/>
      <c r="D12" s="2"/>
      <c r="E12" s="2"/>
      <c r="F12" s="2"/>
      <c r="G12" s="82"/>
      <c r="H12" s="82"/>
      <c r="I12" s="82"/>
      <c r="J12" s="82"/>
      <c r="K12" s="82"/>
      <c r="L12" s="82"/>
      <c r="M12" s="82"/>
      <c r="N12" s="82"/>
      <c r="O12" s="82"/>
      <c r="P12" s="82"/>
      <c r="Q12" s="82"/>
      <c r="R12" s="82"/>
      <c r="S12" s="82"/>
      <c r="T12" s="82"/>
      <c r="U12" s="82"/>
      <c r="V12" s="82"/>
      <c r="W12" s="82"/>
      <c r="X12" s="82"/>
      <c r="Y12" s="82"/>
      <c r="Z12" s="82"/>
    </row>
    <row r="13" spans="1:26" ht="287.45" customHeight="1">
      <c r="A13" s="50"/>
      <c r="B13" s="10" t="s">
        <v>742</v>
      </c>
      <c r="C13" s="2"/>
      <c r="D13" s="2"/>
      <c r="E13" s="2"/>
      <c r="F13" s="2"/>
      <c r="G13" s="82"/>
      <c r="H13" s="82"/>
      <c r="I13" s="82"/>
      <c r="J13" s="82"/>
      <c r="K13" s="82"/>
      <c r="L13" s="82"/>
      <c r="M13" s="82"/>
      <c r="N13" s="82"/>
      <c r="O13" s="82"/>
      <c r="P13" s="82"/>
      <c r="Q13" s="82"/>
      <c r="R13" s="82"/>
      <c r="S13" s="82"/>
      <c r="T13" s="82"/>
      <c r="U13" s="82"/>
      <c r="V13" s="82"/>
      <c r="W13" s="82"/>
      <c r="X13" s="82"/>
      <c r="Y13" s="82"/>
      <c r="Z13" s="82"/>
    </row>
    <row r="14" spans="1:26" ht="12" customHeight="1">
      <c r="A14" s="50"/>
      <c r="B14" s="65"/>
      <c r="C14" s="2"/>
      <c r="D14" s="2"/>
      <c r="E14" s="2"/>
      <c r="F14" s="2"/>
      <c r="G14" s="82"/>
      <c r="H14" s="82"/>
      <c r="I14" s="82"/>
      <c r="J14" s="82"/>
      <c r="K14" s="82"/>
      <c r="L14" s="82"/>
      <c r="M14" s="82"/>
      <c r="N14" s="82"/>
      <c r="O14" s="82"/>
      <c r="P14" s="82"/>
      <c r="Q14" s="82"/>
      <c r="R14" s="82"/>
      <c r="S14" s="82"/>
      <c r="T14" s="82"/>
      <c r="U14" s="82"/>
      <c r="V14" s="82"/>
      <c r="W14" s="82"/>
      <c r="X14" s="82"/>
      <c r="Y14" s="82"/>
      <c r="Z14" s="82"/>
    </row>
    <row r="15" spans="1:26" ht="25.5">
      <c r="A15" s="50"/>
      <c r="B15" s="116" t="s">
        <v>743</v>
      </c>
      <c r="C15" s="2" t="s">
        <v>45</v>
      </c>
      <c r="D15" s="68">
        <f>(9.45*36.6+1.6*32.15+1.35*24.55+3.85*7.85+2.35*1.4)*1.15</f>
        <v>533.55975000000001</v>
      </c>
      <c r="E15" s="63">
        <v>0</v>
      </c>
      <c r="F15" s="63">
        <f>D15*E15</f>
        <v>0</v>
      </c>
      <c r="G15" s="82"/>
      <c r="H15" s="82"/>
      <c r="I15" s="82"/>
      <c r="J15" s="82"/>
      <c r="K15" s="82"/>
      <c r="L15" s="82"/>
      <c r="M15" s="82"/>
      <c r="N15" s="82"/>
      <c r="O15" s="82"/>
      <c r="P15" s="82"/>
      <c r="Q15" s="82"/>
      <c r="R15" s="82"/>
      <c r="S15" s="82"/>
      <c r="T15" s="82"/>
      <c r="U15" s="82"/>
      <c r="V15" s="82"/>
      <c r="W15" s="82"/>
      <c r="X15" s="82"/>
      <c r="Y15" s="82"/>
      <c r="Z15" s="82"/>
    </row>
    <row r="16" spans="1:26" ht="12.75">
      <c r="A16" s="50"/>
      <c r="B16" s="116"/>
      <c r="C16" s="2"/>
      <c r="D16" s="68"/>
      <c r="E16" s="63"/>
      <c r="F16" s="63"/>
      <c r="G16" s="82"/>
      <c r="H16" s="82"/>
      <c r="I16" s="82"/>
      <c r="J16" s="82"/>
      <c r="K16" s="82"/>
      <c r="L16" s="82"/>
      <c r="M16" s="82"/>
      <c r="N16" s="82"/>
      <c r="O16" s="82"/>
      <c r="P16" s="82"/>
      <c r="Q16" s="82"/>
      <c r="R16" s="82"/>
      <c r="S16" s="82"/>
      <c r="T16" s="82"/>
      <c r="U16" s="82"/>
      <c r="V16" s="82"/>
      <c r="W16" s="82"/>
      <c r="X16" s="82"/>
      <c r="Y16" s="82"/>
      <c r="Z16" s="82"/>
    </row>
    <row r="17" spans="1:26" ht="12" customHeight="1">
      <c r="A17" s="50"/>
      <c r="B17" s="117"/>
      <c r="C17" s="2"/>
      <c r="D17" s="68"/>
      <c r="E17" s="2"/>
      <c r="F17" s="2"/>
      <c r="G17" s="82"/>
      <c r="H17" s="82"/>
      <c r="I17" s="82"/>
      <c r="J17" s="82"/>
      <c r="K17" s="82"/>
      <c r="L17" s="82"/>
      <c r="M17" s="82"/>
      <c r="N17" s="82"/>
      <c r="O17" s="82"/>
      <c r="P17" s="82"/>
      <c r="Q17" s="82"/>
      <c r="R17" s="82"/>
      <c r="S17" s="82"/>
      <c r="T17" s="82"/>
      <c r="U17" s="82"/>
      <c r="V17" s="82"/>
      <c r="W17" s="82"/>
      <c r="X17" s="82"/>
      <c r="Y17" s="82"/>
      <c r="Z17" s="82"/>
    </row>
    <row r="18" spans="1:26" ht="13.7" customHeight="1">
      <c r="A18" s="84">
        <f>A4</f>
        <v>700</v>
      </c>
      <c r="B18" s="159" t="str">
        <f>B4</f>
        <v>ПОКРИВАЧКИ РАДОВИ</v>
      </c>
      <c r="C18" s="86" t="s">
        <v>101</v>
      </c>
      <c r="D18" s="87"/>
      <c r="E18" s="151"/>
      <c r="F18" s="152">
        <f>SUM(F5:F17)</f>
        <v>0</v>
      </c>
      <c r="G18" s="153"/>
      <c r="H18" s="153"/>
      <c r="I18" s="153"/>
      <c r="J18" s="153"/>
      <c r="K18" s="153"/>
      <c r="L18" s="153"/>
      <c r="M18" s="153"/>
      <c r="N18" s="153"/>
      <c r="O18" s="153"/>
      <c r="P18" s="153"/>
      <c r="Q18" s="153"/>
      <c r="R18" s="153"/>
      <c r="S18" s="153"/>
      <c r="T18" s="153"/>
      <c r="U18" s="153"/>
      <c r="V18" s="153"/>
      <c r="W18" s="153"/>
      <c r="X18" s="153"/>
      <c r="Y18" s="153"/>
      <c r="Z18" s="153"/>
    </row>
    <row r="19" spans="1:26" ht="12" customHeight="1">
      <c r="A19" s="50"/>
      <c r="B19" s="79"/>
      <c r="C19" s="2"/>
      <c r="D19" s="63"/>
      <c r="E19" s="139"/>
      <c r="F19" s="146"/>
      <c r="G19" s="2"/>
      <c r="H19" s="2"/>
      <c r="I19" s="2"/>
      <c r="J19" s="2"/>
      <c r="K19" s="2"/>
      <c r="L19" s="2"/>
      <c r="M19" s="2"/>
      <c r="N19" s="2"/>
      <c r="O19" s="2"/>
      <c r="P19" s="2"/>
      <c r="Q19" s="2"/>
      <c r="R19" s="2"/>
      <c r="S19" s="2"/>
      <c r="T19" s="2"/>
      <c r="U19" s="2"/>
      <c r="V19" s="2"/>
      <c r="W19" s="2"/>
      <c r="X19" s="2"/>
      <c r="Y19" s="2"/>
      <c r="Z19" s="2"/>
    </row>
    <row r="20" spans="1:26" ht="12" customHeight="1">
      <c r="A20" s="50"/>
      <c r="B20" s="79" t="s">
        <v>337</v>
      </c>
      <c r="C20" s="2"/>
      <c r="D20" s="2"/>
      <c r="E20" s="139"/>
      <c r="F20" s="136"/>
      <c r="G20" s="2"/>
      <c r="H20" s="2"/>
      <c r="I20" s="2"/>
      <c r="J20" s="2"/>
      <c r="K20" s="2"/>
      <c r="L20" s="2"/>
      <c r="M20" s="2"/>
      <c r="N20" s="2"/>
      <c r="O20" s="2"/>
      <c r="P20" s="2"/>
      <c r="Q20" s="2"/>
      <c r="R20" s="2"/>
      <c r="S20" s="2"/>
      <c r="T20" s="2"/>
      <c r="U20" s="2"/>
      <c r="V20" s="2"/>
      <c r="W20" s="2"/>
      <c r="X20" s="2"/>
      <c r="Y20" s="2"/>
      <c r="Z20" s="2"/>
    </row>
    <row r="21" spans="1:26" ht="12" customHeight="1">
      <c r="A21" s="50"/>
      <c r="B21" s="79"/>
      <c r="C21" s="2"/>
      <c r="D21" s="63"/>
      <c r="E21" s="139"/>
      <c r="F21" s="154"/>
      <c r="G21" s="2"/>
      <c r="H21" s="2"/>
      <c r="I21" s="2"/>
      <c r="J21" s="2"/>
      <c r="K21" s="2"/>
      <c r="L21" s="2"/>
      <c r="M21" s="2"/>
      <c r="N21" s="2"/>
      <c r="O21" s="2"/>
      <c r="P21" s="2"/>
      <c r="Q21" s="2"/>
      <c r="R21" s="2"/>
      <c r="S21" s="2"/>
      <c r="T21" s="2"/>
      <c r="U21" s="2"/>
      <c r="V21" s="2"/>
      <c r="W21" s="2"/>
      <c r="X21" s="2"/>
      <c r="Y21" s="2"/>
      <c r="Z21" s="2"/>
    </row>
    <row r="22" spans="1:26" ht="12" customHeight="1">
      <c r="A22" s="50"/>
      <c r="B22" s="79"/>
      <c r="C22" s="2"/>
      <c r="D22" s="63"/>
      <c r="E22" s="139"/>
      <c r="F22" s="381"/>
      <c r="G22" s="2"/>
      <c r="H22" s="2"/>
      <c r="I22" s="2"/>
      <c r="J22" s="2"/>
      <c r="K22" s="2"/>
      <c r="L22" s="2"/>
      <c r="M22" s="2"/>
      <c r="N22" s="2"/>
      <c r="O22" s="2"/>
      <c r="P22" s="2"/>
      <c r="Q22" s="2"/>
      <c r="R22" s="2"/>
      <c r="S22" s="2"/>
      <c r="T22" s="2"/>
      <c r="U22" s="2"/>
      <c r="V22" s="2"/>
      <c r="W22" s="2"/>
      <c r="X22" s="2"/>
      <c r="Y22" s="2"/>
      <c r="Z22" s="2"/>
    </row>
    <row r="23" spans="1:26" ht="12" customHeight="1">
      <c r="A23" s="50"/>
      <c r="B23" s="79"/>
      <c r="C23" s="2"/>
      <c r="D23" s="135"/>
      <c r="E23" s="139"/>
      <c r="F23" s="154"/>
      <c r="G23" s="2"/>
      <c r="H23" s="2"/>
      <c r="I23" s="2"/>
      <c r="J23" s="2"/>
      <c r="K23" s="2"/>
      <c r="L23" s="2"/>
      <c r="M23" s="2"/>
      <c r="N23" s="2"/>
      <c r="O23" s="2"/>
      <c r="P23" s="2"/>
      <c r="Q23" s="2"/>
      <c r="R23" s="2"/>
      <c r="S23" s="2"/>
      <c r="T23" s="2"/>
      <c r="U23" s="2"/>
      <c r="V23" s="2"/>
      <c r="W23" s="2"/>
      <c r="X23" s="2"/>
      <c r="Y23" s="2"/>
      <c r="Z23" s="2"/>
    </row>
    <row r="24" spans="1:26" ht="12" customHeight="1">
      <c r="A24" s="50"/>
      <c r="B24" s="79"/>
      <c r="C24" s="2"/>
      <c r="D24" s="135"/>
      <c r="E24" s="139"/>
      <c r="F24" s="136"/>
      <c r="G24" s="2"/>
      <c r="H24" s="2"/>
      <c r="I24" s="2"/>
      <c r="J24" s="2"/>
      <c r="K24" s="2"/>
      <c r="L24" s="2"/>
      <c r="M24" s="2"/>
      <c r="N24" s="2"/>
      <c r="O24" s="2"/>
      <c r="P24" s="2"/>
      <c r="Q24" s="2"/>
      <c r="R24" s="2"/>
      <c r="S24" s="2"/>
      <c r="T24" s="2"/>
      <c r="U24" s="2"/>
      <c r="V24" s="2"/>
      <c r="W24" s="2"/>
      <c r="X24" s="2"/>
      <c r="Y24" s="2"/>
      <c r="Z24" s="2"/>
    </row>
    <row r="25" spans="1:26" ht="12" customHeight="1">
      <c r="A25" s="50"/>
      <c r="B25" s="79"/>
      <c r="C25" s="2"/>
      <c r="D25" s="135"/>
      <c r="E25" s="139"/>
      <c r="F25" s="154"/>
      <c r="G25" s="2"/>
      <c r="H25" s="2"/>
      <c r="I25" s="2"/>
      <c r="J25" s="2"/>
      <c r="K25" s="2"/>
      <c r="L25" s="2"/>
      <c r="M25" s="2"/>
      <c r="N25" s="2"/>
      <c r="O25" s="2"/>
      <c r="P25" s="2"/>
      <c r="Q25" s="2"/>
      <c r="R25" s="2"/>
      <c r="S25" s="2"/>
      <c r="T25" s="2"/>
      <c r="U25" s="2"/>
      <c r="V25" s="2"/>
      <c r="W25" s="2"/>
      <c r="X25" s="2"/>
      <c r="Y25" s="2"/>
      <c r="Z25" s="2"/>
    </row>
    <row r="26" spans="1:26" ht="12" customHeight="1">
      <c r="A26" s="50"/>
      <c r="B26" s="79"/>
      <c r="C26" s="2"/>
      <c r="D26" s="135"/>
      <c r="E26" s="139"/>
      <c r="F26" s="154"/>
      <c r="G26" s="2"/>
      <c r="H26" s="2"/>
      <c r="I26" s="2"/>
      <c r="J26" s="2"/>
      <c r="K26" s="2"/>
      <c r="L26" s="2"/>
      <c r="M26" s="2"/>
      <c r="N26" s="2"/>
      <c r="O26" s="2"/>
      <c r="P26" s="2"/>
      <c r="Q26" s="2"/>
      <c r="R26" s="2"/>
      <c r="S26" s="2"/>
      <c r="T26" s="2"/>
      <c r="U26" s="2"/>
      <c r="V26" s="2"/>
      <c r="W26" s="2"/>
      <c r="X26" s="2"/>
      <c r="Y26" s="2"/>
      <c r="Z26" s="2"/>
    </row>
    <row r="27" spans="1:26" ht="12" customHeight="1">
      <c r="A27" s="50"/>
      <c r="B27" s="79"/>
      <c r="C27" s="2"/>
      <c r="D27" s="63"/>
      <c r="E27" s="139"/>
      <c r="F27" s="146"/>
      <c r="G27" s="2"/>
      <c r="H27" s="2"/>
      <c r="I27" s="2"/>
      <c r="J27" s="2"/>
      <c r="K27" s="2"/>
      <c r="L27" s="2"/>
      <c r="M27" s="2"/>
      <c r="N27" s="2"/>
      <c r="O27" s="2"/>
      <c r="P27" s="2"/>
      <c r="Q27" s="2"/>
      <c r="R27" s="2"/>
      <c r="S27" s="2"/>
      <c r="T27" s="2"/>
      <c r="U27" s="2"/>
      <c r="V27" s="2"/>
      <c r="W27" s="2"/>
      <c r="X27" s="2"/>
      <c r="Y27" s="2"/>
      <c r="Z27" s="2"/>
    </row>
    <row r="28" spans="1:26" ht="12" customHeight="1">
      <c r="A28" s="50"/>
      <c r="B28" s="79"/>
      <c r="C28" s="2"/>
      <c r="D28" s="63"/>
      <c r="E28" s="139"/>
      <c r="F28" s="146"/>
      <c r="G28" s="2"/>
      <c r="H28" s="2"/>
      <c r="I28" s="2"/>
      <c r="J28" s="2"/>
      <c r="K28" s="2"/>
      <c r="L28" s="2"/>
      <c r="M28" s="2"/>
      <c r="N28" s="2"/>
      <c r="O28" s="2"/>
      <c r="P28" s="2"/>
      <c r="Q28" s="2"/>
      <c r="R28" s="2"/>
      <c r="S28" s="2"/>
      <c r="T28" s="2"/>
      <c r="U28" s="2"/>
      <c r="V28" s="2"/>
      <c r="W28" s="2"/>
      <c r="X28" s="2"/>
      <c r="Y28" s="2"/>
      <c r="Z28" s="2"/>
    </row>
    <row r="29" spans="1:26" ht="12" customHeight="1">
      <c r="A29" s="50"/>
      <c r="B29" s="79"/>
      <c r="C29" s="2"/>
      <c r="D29" s="63"/>
      <c r="E29" s="139"/>
      <c r="F29" s="146"/>
      <c r="G29" s="2"/>
      <c r="H29" s="2"/>
      <c r="I29" s="2"/>
      <c r="J29" s="2"/>
      <c r="K29" s="2"/>
      <c r="L29" s="2"/>
      <c r="M29" s="2"/>
      <c r="N29" s="2"/>
      <c r="O29" s="2"/>
      <c r="P29" s="2"/>
      <c r="Q29" s="2"/>
      <c r="R29" s="2"/>
      <c r="S29" s="2"/>
      <c r="T29" s="2"/>
      <c r="U29" s="2"/>
      <c r="V29" s="2"/>
      <c r="W29" s="2"/>
      <c r="X29" s="2"/>
      <c r="Y29" s="2"/>
      <c r="Z29" s="2"/>
    </row>
    <row r="30" spans="1:26" ht="12" customHeight="1">
      <c r="A30" s="50"/>
      <c r="B30" s="79"/>
      <c r="C30" s="2"/>
      <c r="D30" s="63"/>
      <c r="E30" s="139"/>
      <c r="F30" s="146"/>
      <c r="G30" s="2"/>
      <c r="H30" s="2"/>
      <c r="I30" s="2"/>
      <c r="J30" s="2"/>
      <c r="K30" s="2"/>
      <c r="L30" s="2"/>
      <c r="M30" s="2"/>
      <c r="N30" s="2"/>
      <c r="O30" s="2"/>
      <c r="P30" s="2"/>
      <c r="Q30" s="2"/>
      <c r="R30" s="2"/>
      <c r="S30" s="2"/>
      <c r="T30" s="2"/>
      <c r="U30" s="2"/>
      <c r="V30" s="2"/>
      <c r="W30" s="2"/>
      <c r="X30" s="2"/>
      <c r="Y30" s="2"/>
      <c r="Z30" s="2"/>
    </row>
    <row r="31" spans="1:26" ht="12" customHeight="1">
      <c r="A31" s="50"/>
      <c r="B31" s="79"/>
      <c r="C31" s="2"/>
      <c r="D31" s="63"/>
      <c r="E31" s="139"/>
      <c r="F31" s="146"/>
      <c r="G31" s="2"/>
      <c r="H31" s="2"/>
      <c r="I31" s="2"/>
      <c r="J31" s="2"/>
      <c r="K31" s="2"/>
      <c r="L31" s="2"/>
      <c r="M31" s="2"/>
      <c r="N31" s="2"/>
      <c r="O31" s="2"/>
      <c r="P31" s="2"/>
      <c r="Q31" s="2"/>
      <c r="R31" s="2"/>
      <c r="S31" s="2"/>
      <c r="T31" s="2"/>
      <c r="U31" s="2"/>
      <c r="V31" s="2"/>
      <c r="W31" s="2"/>
      <c r="X31" s="2"/>
      <c r="Y31" s="2"/>
      <c r="Z31" s="2"/>
    </row>
    <row r="32" spans="1:26" ht="12" customHeight="1">
      <c r="A32" s="50"/>
      <c r="B32" s="79"/>
      <c r="C32" s="2"/>
      <c r="D32" s="63"/>
      <c r="E32" s="139"/>
      <c r="F32" s="146"/>
      <c r="G32" s="2"/>
      <c r="H32" s="2"/>
      <c r="I32" s="2"/>
      <c r="J32" s="2"/>
      <c r="K32" s="2"/>
      <c r="L32" s="2"/>
      <c r="M32" s="2"/>
      <c r="N32" s="2"/>
      <c r="O32" s="2"/>
      <c r="P32" s="2"/>
      <c r="Q32" s="2"/>
      <c r="R32" s="2"/>
      <c r="S32" s="2"/>
      <c r="T32" s="2"/>
      <c r="U32" s="2"/>
      <c r="V32" s="2"/>
      <c r="W32" s="2"/>
      <c r="X32" s="2"/>
      <c r="Y32" s="2"/>
      <c r="Z32" s="2"/>
    </row>
    <row r="33" spans="1:26" ht="12" customHeight="1">
      <c r="A33" s="50"/>
      <c r="B33" s="79"/>
      <c r="C33" s="2"/>
      <c r="D33" s="63"/>
      <c r="E33" s="139"/>
      <c r="F33" s="146"/>
      <c r="G33" s="2"/>
      <c r="H33" s="2"/>
      <c r="I33" s="2"/>
      <c r="J33" s="2"/>
      <c r="K33" s="2"/>
      <c r="L33" s="2"/>
      <c r="M33" s="2"/>
      <c r="N33" s="2"/>
      <c r="O33" s="2"/>
      <c r="P33" s="2"/>
      <c r="Q33" s="2"/>
      <c r="R33" s="2"/>
      <c r="S33" s="2"/>
      <c r="T33" s="2"/>
      <c r="U33" s="2"/>
      <c r="V33" s="2"/>
      <c r="W33" s="2"/>
      <c r="X33" s="2"/>
      <c r="Y33" s="2"/>
      <c r="Z33" s="2"/>
    </row>
    <row r="34" spans="1:26" ht="12" customHeight="1">
      <c r="A34" s="50"/>
      <c r="B34" s="79"/>
      <c r="C34" s="2"/>
      <c r="D34" s="63"/>
      <c r="E34" s="139"/>
      <c r="F34" s="146"/>
      <c r="G34" s="2"/>
      <c r="H34" s="2"/>
      <c r="I34" s="2"/>
      <c r="J34" s="2"/>
      <c r="K34" s="2"/>
      <c r="L34" s="2"/>
      <c r="M34" s="2"/>
      <c r="N34" s="2"/>
      <c r="O34" s="2"/>
      <c r="P34" s="2"/>
      <c r="Q34" s="2"/>
      <c r="R34" s="2"/>
      <c r="S34" s="2"/>
      <c r="T34" s="2"/>
      <c r="U34" s="2"/>
      <c r="V34" s="2"/>
      <c r="W34" s="2"/>
      <c r="X34" s="2"/>
      <c r="Y34" s="2"/>
      <c r="Z34" s="2"/>
    </row>
    <row r="35" spans="1:26" ht="12" customHeight="1">
      <c r="A35" s="50"/>
      <c r="B35" s="79"/>
      <c r="C35" s="2"/>
      <c r="D35" s="63"/>
      <c r="E35" s="139"/>
      <c r="F35" s="146"/>
      <c r="G35" s="2"/>
      <c r="H35" s="2"/>
      <c r="I35" s="2"/>
      <c r="J35" s="2"/>
      <c r="K35" s="2"/>
      <c r="L35" s="2"/>
      <c r="M35" s="2"/>
      <c r="N35" s="2"/>
      <c r="O35" s="2"/>
      <c r="P35" s="2"/>
      <c r="Q35" s="2"/>
      <c r="R35" s="2"/>
      <c r="S35" s="2"/>
      <c r="T35" s="2"/>
      <c r="U35" s="2"/>
      <c r="V35" s="2"/>
      <c r="W35" s="2"/>
      <c r="X35" s="2"/>
      <c r="Y35" s="2"/>
      <c r="Z35" s="2"/>
    </row>
    <row r="36" spans="1:26" ht="12" customHeight="1">
      <c r="A36" s="50"/>
      <c r="B36" s="79"/>
      <c r="C36" s="2"/>
      <c r="D36" s="63"/>
      <c r="E36" s="139"/>
      <c r="F36" s="146"/>
      <c r="G36" s="2"/>
      <c r="H36" s="2"/>
      <c r="I36" s="2"/>
      <c r="J36" s="2"/>
      <c r="K36" s="2"/>
      <c r="L36" s="2"/>
      <c r="M36" s="2"/>
      <c r="N36" s="2"/>
      <c r="O36" s="2"/>
      <c r="P36" s="2"/>
      <c r="Q36" s="2"/>
      <c r="R36" s="2"/>
      <c r="S36" s="2"/>
      <c r="T36" s="2"/>
      <c r="U36" s="2"/>
      <c r="V36" s="2"/>
      <c r="W36" s="2"/>
      <c r="X36" s="2"/>
      <c r="Y36" s="2"/>
      <c r="Z36" s="2"/>
    </row>
    <row r="37" spans="1:26" ht="12" customHeight="1">
      <c r="A37" s="50"/>
      <c r="B37" s="79"/>
      <c r="C37" s="2"/>
      <c r="D37" s="63"/>
      <c r="E37" s="139"/>
      <c r="F37" s="146"/>
      <c r="G37" s="2"/>
      <c r="H37" s="2"/>
      <c r="I37" s="2"/>
      <c r="J37" s="2"/>
      <c r="K37" s="2"/>
      <c r="L37" s="2"/>
      <c r="M37" s="2"/>
      <c r="N37" s="2"/>
      <c r="O37" s="2"/>
      <c r="P37" s="2"/>
      <c r="Q37" s="2"/>
      <c r="R37" s="2"/>
      <c r="S37" s="2"/>
      <c r="T37" s="2"/>
      <c r="U37" s="2"/>
      <c r="V37" s="2"/>
      <c r="W37" s="2"/>
      <c r="X37" s="2"/>
      <c r="Y37" s="2"/>
      <c r="Z37" s="2"/>
    </row>
    <row r="38" spans="1:26" ht="12" customHeight="1">
      <c r="A38" s="50"/>
      <c r="B38" s="79"/>
      <c r="C38" s="2"/>
      <c r="D38" s="63"/>
      <c r="E38" s="139"/>
      <c r="F38" s="146"/>
      <c r="G38" s="2"/>
      <c r="H38" s="2"/>
      <c r="I38" s="2"/>
      <c r="J38" s="2"/>
      <c r="K38" s="2"/>
      <c r="L38" s="2"/>
      <c r="M38" s="2"/>
      <c r="N38" s="2"/>
      <c r="O38" s="2"/>
      <c r="P38" s="2"/>
      <c r="Q38" s="2"/>
      <c r="R38" s="2"/>
      <c r="S38" s="2"/>
      <c r="T38" s="2"/>
      <c r="U38" s="2"/>
      <c r="V38" s="2"/>
      <c r="W38" s="2"/>
      <c r="X38" s="2"/>
      <c r="Y38" s="2"/>
      <c r="Z38" s="2"/>
    </row>
    <row r="39" spans="1:26" ht="12" customHeight="1">
      <c r="A39" s="50"/>
      <c r="B39" s="79"/>
      <c r="C39" s="2"/>
      <c r="D39" s="63"/>
      <c r="E39" s="139"/>
      <c r="F39" s="146"/>
      <c r="G39" s="2"/>
      <c r="H39" s="2"/>
      <c r="I39" s="2"/>
      <c r="J39" s="2"/>
      <c r="K39" s="2"/>
      <c r="L39" s="2"/>
      <c r="M39" s="2"/>
      <c r="N39" s="2"/>
      <c r="O39" s="2"/>
      <c r="P39" s="2"/>
      <c r="Q39" s="2"/>
      <c r="R39" s="2"/>
      <c r="S39" s="2"/>
      <c r="T39" s="2"/>
      <c r="U39" s="2"/>
      <c r="V39" s="2"/>
      <c r="W39" s="2"/>
      <c r="X39" s="2"/>
      <c r="Y39" s="2"/>
      <c r="Z39" s="2"/>
    </row>
    <row r="40" spans="1:26" ht="12" customHeight="1">
      <c r="A40" s="50"/>
      <c r="B40" s="79"/>
      <c r="C40" s="2"/>
      <c r="D40" s="63"/>
      <c r="E40" s="139"/>
      <c r="F40" s="146"/>
      <c r="G40" s="2"/>
      <c r="H40" s="2"/>
      <c r="I40" s="2"/>
      <c r="J40" s="2"/>
      <c r="K40" s="2"/>
      <c r="L40" s="2"/>
      <c r="M40" s="2"/>
      <c r="N40" s="2"/>
      <c r="O40" s="2"/>
      <c r="P40" s="2"/>
      <c r="Q40" s="2"/>
      <c r="R40" s="2"/>
      <c r="S40" s="2"/>
      <c r="T40" s="2"/>
      <c r="U40" s="2"/>
      <c r="V40" s="2"/>
      <c r="W40" s="2"/>
      <c r="X40" s="2"/>
      <c r="Y40" s="2"/>
      <c r="Z40" s="2"/>
    </row>
    <row r="41" spans="1:26" ht="12" customHeight="1">
      <c r="A41" s="50"/>
      <c r="B41" s="79"/>
      <c r="C41" s="2"/>
      <c r="D41" s="63"/>
      <c r="E41" s="139"/>
      <c r="F41" s="146"/>
      <c r="G41" s="2"/>
      <c r="H41" s="2"/>
      <c r="I41" s="2"/>
      <c r="J41" s="2"/>
      <c r="K41" s="2"/>
      <c r="L41" s="2"/>
      <c r="M41" s="2"/>
      <c r="N41" s="2"/>
      <c r="O41" s="2"/>
      <c r="P41" s="2"/>
      <c r="Q41" s="2"/>
      <c r="R41" s="2"/>
      <c r="S41" s="2"/>
      <c r="T41" s="2"/>
      <c r="U41" s="2"/>
      <c r="V41" s="2"/>
      <c r="W41" s="2"/>
      <c r="X41" s="2"/>
      <c r="Y41" s="2"/>
      <c r="Z41" s="2"/>
    </row>
    <row r="42" spans="1:26" ht="12" customHeight="1">
      <c r="A42" s="50"/>
      <c r="B42" s="79"/>
      <c r="C42" s="2"/>
      <c r="D42" s="63"/>
      <c r="E42" s="139"/>
      <c r="F42" s="146"/>
      <c r="G42" s="2"/>
      <c r="H42" s="2"/>
      <c r="I42" s="2"/>
      <c r="J42" s="2"/>
      <c r="K42" s="2"/>
      <c r="L42" s="2"/>
      <c r="M42" s="2"/>
      <c r="N42" s="2"/>
      <c r="O42" s="2"/>
      <c r="P42" s="2"/>
      <c r="Q42" s="2"/>
      <c r="R42" s="2"/>
      <c r="S42" s="2"/>
      <c r="T42" s="2"/>
      <c r="U42" s="2"/>
      <c r="V42" s="2"/>
      <c r="W42" s="2"/>
      <c r="X42" s="2"/>
      <c r="Y42" s="2"/>
      <c r="Z42" s="2"/>
    </row>
    <row r="43" spans="1:26" ht="12" customHeight="1">
      <c r="A43" s="50"/>
      <c r="B43" s="79"/>
      <c r="C43" s="2"/>
      <c r="D43" s="63"/>
      <c r="E43" s="139"/>
      <c r="F43" s="146"/>
      <c r="G43" s="2"/>
      <c r="H43" s="2"/>
      <c r="I43" s="2"/>
      <c r="J43" s="2"/>
      <c r="K43" s="2"/>
      <c r="L43" s="2"/>
      <c r="M43" s="2"/>
      <c r="N43" s="2"/>
      <c r="O43" s="2"/>
      <c r="P43" s="2"/>
      <c r="Q43" s="2"/>
      <c r="R43" s="2"/>
      <c r="S43" s="2"/>
      <c r="T43" s="2"/>
      <c r="U43" s="2"/>
      <c r="V43" s="2"/>
      <c r="W43" s="2"/>
      <c r="X43" s="2"/>
      <c r="Y43" s="2"/>
      <c r="Z43" s="2"/>
    </row>
    <row r="44" spans="1:26" ht="12" customHeight="1">
      <c r="A44" s="50"/>
      <c r="B44" s="79"/>
      <c r="C44" s="2"/>
      <c r="D44" s="63"/>
      <c r="E44" s="139"/>
      <c r="F44" s="146"/>
      <c r="G44" s="2"/>
      <c r="H44" s="2"/>
      <c r="I44" s="2"/>
      <c r="J44" s="2"/>
      <c r="K44" s="2"/>
      <c r="L44" s="2"/>
      <c r="M44" s="2"/>
      <c r="N44" s="2"/>
      <c r="O44" s="2"/>
      <c r="P44" s="2"/>
      <c r="Q44" s="2"/>
      <c r="R44" s="2"/>
      <c r="S44" s="2"/>
      <c r="T44" s="2"/>
      <c r="U44" s="2"/>
      <c r="V44" s="2"/>
      <c r="W44" s="2"/>
      <c r="X44" s="2"/>
      <c r="Y44" s="2"/>
      <c r="Z44" s="2"/>
    </row>
    <row r="45" spans="1:26" ht="12" customHeight="1">
      <c r="A45" s="50"/>
      <c r="B45" s="79"/>
      <c r="C45" s="2"/>
      <c r="D45" s="63"/>
      <c r="E45" s="139"/>
      <c r="F45" s="146"/>
      <c r="G45" s="2"/>
      <c r="H45" s="2"/>
      <c r="I45" s="2"/>
      <c r="J45" s="2"/>
      <c r="K45" s="2"/>
      <c r="L45" s="2"/>
      <c r="M45" s="2"/>
      <c r="N45" s="2"/>
      <c r="O45" s="2"/>
      <c r="P45" s="2"/>
      <c r="Q45" s="2"/>
      <c r="R45" s="2"/>
      <c r="S45" s="2"/>
      <c r="T45" s="2"/>
      <c r="U45" s="2"/>
      <c r="V45" s="2"/>
      <c r="W45" s="2"/>
      <c r="X45" s="2"/>
      <c r="Y45" s="2"/>
      <c r="Z45" s="2"/>
    </row>
    <row r="46" spans="1:26" ht="12" customHeight="1">
      <c r="A46" s="50"/>
      <c r="B46" s="79"/>
      <c r="C46" s="2"/>
      <c r="D46" s="63"/>
      <c r="E46" s="139"/>
      <c r="F46" s="146"/>
      <c r="G46" s="2"/>
      <c r="H46" s="2"/>
      <c r="I46" s="2"/>
      <c r="J46" s="2"/>
      <c r="K46" s="2"/>
      <c r="L46" s="2"/>
      <c r="M46" s="2"/>
      <c r="N46" s="2"/>
      <c r="O46" s="2"/>
      <c r="P46" s="2"/>
      <c r="Q46" s="2"/>
      <c r="R46" s="2"/>
      <c r="S46" s="2"/>
      <c r="T46" s="2"/>
      <c r="U46" s="2"/>
      <c r="V46" s="2"/>
      <c r="W46" s="2"/>
      <c r="X46" s="2"/>
      <c r="Y46" s="2"/>
      <c r="Z46" s="2"/>
    </row>
    <row r="47" spans="1:26" ht="12" customHeight="1">
      <c r="A47" s="50"/>
      <c r="B47" s="79"/>
      <c r="C47" s="2"/>
      <c r="D47" s="63"/>
      <c r="E47" s="139"/>
      <c r="F47" s="146"/>
      <c r="G47" s="2"/>
      <c r="H47" s="2"/>
      <c r="I47" s="2"/>
      <c r="J47" s="2"/>
      <c r="K47" s="2"/>
      <c r="L47" s="2"/>
      <c r="M47" s="2"/>
      <c r="N47" s="2"/>
      <c r="O47" s="2"/>
      <c r="P47" s="2"/>
      <c r="Q47" s="2"/>
      <c r="R47" s="2"/>
      <c r="S47" s="2"/>
      <c r="T47" s="2"/>
      <c r="U47" s="2"/>
      <c r="V47" s="2"/>
      <c r="W47" s="2"/>
      <c r="X47" s="2"/>
      <c r="Y47" s="2"/>
      <c r="Z47" s="2"/>
    </row>
    <row r="48" spans="1:26" ht="12" customHeight="1">
      <c r="A48" s="50"/>
      <c r="B48" s="79"/>
      <c r="C48" s="2"/>
      <c r="D48" s="63"/>
      <c r="E48" s="139"/>
      <c r="F48" s="146"/>
      <c r="G48" s="2"/>
      <c r="H48" s="2"/>
      <c r="I48" s="2"/>
      <c r="J48" s="2"/>
      <c r="K48" s="2"/>
      <c r="L48" s="2"/>
      <c r="M48" s="2"/>
      <c r="N48" s="2"/>
      <c r="O48" s="2"/>
      <c r="P48" s="2"/>
      <c r="Q48" s="2"/>
      <c r="R48" s="2"/>
      <c r="S48" s="2"/>
      <c r="T48" s="2"/>
      <c r="U48" s="2"/>
      <c r="V48" s="2"/>
      <c r="W48" s="2"/>
      <c r="X48" s="2"/>
      <c r="Y48" s="2"/>
      <c r="Z48" s="2"/>
    </row>
    <row r="49" spans="1:26" ht="12" customHeight="1">
      <c r="A49" s="50"/>
      <c r="B49" s="79"/>
      <c r="C49" s="2"/>
      <c r="D49" s="63"/>
      <c r="E49" s="139"/>
      <c r="F49" s="146"/>
      <c r="G49" s="2"/>
      <c r="H49" s="2"/>
      <c r="I49" s="2"/>
      <c r="J49" s="2"/>
      <c r="K49" s="2"/>
      <c r="L49" s="2"/>
      <c r="M49" s="2"/>
      <c r="N49" s="2"/>
      <c r="O49" s="2"/>
      <c r="P49" s="2"/>
      <c r="Q49" s="2"/>
      <c r="R49" s="2"/>
      <c r="S49" s="2"/>
      <c r="T49" s="2"/>
      <c r="U49" s="2"/>
      <c r="V49" s="2"/>
      <c r="W49" s="2"/>
      <c r="X49" s="2"/>
      <c r="Y49" s="2"/>
      <c r="Z49" s="2"/>
    </row>
    <row r="50" spans="1:26" ht="12" customHeight="1">
      <c r="A50" s="50"/>
      <c r="B50" s="79"/>
      <c r="C50" s="2"/>
      <c r="D50" s="63"/>
      <c r="E50" s="139"/>
      <c r="F50" s="146"/>
      <c r="G50" s="2"/>
      <c r="H50" s="2"/>
      <c r="I50" s="2"/>
      <c r="J50" s="2"/>
      <c r="K50" s="2"/>
      <c r="L50" s="2"/>
      <c r="M50" s="2"/>
      <c r="N50" s="2"/>
      <c r="O50" s="2"/>
      <c r="P50" s="2"/>
      <c r="Q50" s="2"/>
      <c r="R50" s="2"/>
      <c r="S50" s="2"/>
      <c r="T50" s="2"/>
      <c r="U50" s="2"/>
      <c r="V50" s="2"/>
      <c r="W50" s="2"/>
      <c r="X50" s="2"/>
      <c r="Y50" s="2"/>
      <c r="Z50" s="2"/>
    </row>
    <row r="51" spans="1:26" ht="12" customHeight="1">
      <c r="A51" s="50"/>
      <c r="B51" s="79"/>
      <c r="C51" s="2"/>
      <c r="D51" s="63"/>
      <c r="E51" s="139"/>
      <c r="F51" s="146"/>
      <c r="G51" s="2"/>
      <c r="H51" s="2"/>
      <c r="I51" s="2"/>
      <c r="J51" s="2"/>
      <c r="K51" s="2"/>
      <c r="L51" s="2"/>
      <c r="M51" s="2"/>
      <c r="N51" s="2"/>
      <c r="O51" s="2"/>
      <c r="P51" s="2"/>
      <c r="Q51" s="2"/>
      <c r="R51" s="2"/>
      <c r="S51" s="2"/>
      <c r="T51" s="2"/>
      <c r="U51" s="2"/>
      <c r="V51" s="2"/>
      <c r="W51" s="2"/>
      <c r="X51" s="2"/>
      <c r="Y51" s="2"/>
      <c r="Z51" s="2"/>
    </row>
    <row r="52" spans="1:26" ht="12" customHeight="1">
      <c r="A52" s="50"/>
      <c r="B52" s="79"/>
      <c r="C52" s="2"/>
      <c r="D52" s="63"/>
      <c r="E52" s="139"/>
      <c r="F52" s="146"/>
      <c r="G52" s="2"/>
      <c r="H52" s="2"/>
      <c r="I52" s="2"/>
      <c r="J52" s="2"/>
      <c r="K52" s="2"/>
      <c r="L52" s="2"/>
      <c r="M52" s="2"/>
      <c r="N52" s="2"/>
      <c r="O52" s="2"/>
      <c r="P52" s="2"/>
      <c r="Q52" s="2"/>
      <c r="R52" s="2"/>
      <c r="S52" s="2"/>
      <c r="T52" s="2"/>
      <c r="U52" s="2"/>
      <c r="V52" s="2"/>
      <c r="W52" s="2"/>
      <c r="X52" s="2"/>
      <c r="Y52" s="2"/>
      <c r="Z52" s="2"/>
    </row>
    <row r="53" spans="1:26" ht="12" customHeight="1">
      <c r="A53" s="50"/>
      <c r="B53" s="79"/>
      <c r="C53" s="2"/>
      <c r="D53" s="63"/>
      <c r="E53" s="139"/>
      <c r="F53" s="146"/>
      <c r="G53" s="2"/>
      <c r="H53" s="2"/>
      <c r="I53" s="2"/>
      <c r="J53" s="2"/>
      <c r="K53" s="2"/>
      <c r="L53" s="2"/>
      <c r="M53" s="2"/>
      <c r="N53" s="2"/>
      <c r="O53" s="2"/>
      <c r="P53" s="2"/>
      <c r="Q53" s="2"/>
      <c r="R53" s="2"/>
      <c r="S53" s="2"/>
      <c r="T53" s="2"/>
      <c r="U53" s="2"/>
      <c r="V53" s="2"/>
      <c r="W53" s="2"/>
      <c r="X53" s="2"/>
      <c r="Y53" s="2"/>
      <c r="Z53" s="2"/>
    </row>
    <row r="54" spans="1:26" ht="12" customHeight="1">
      <c r="A54" s="50"/>
      <c r="B54" s="79"/>
      <c r="C54" s="2"/>
      <c r="D54" s="63"/>
      <c r="E54" s="139"/>
      <c r="F54" s="146"/>
      <c r="G54" s="2"/>
      <c r="H54" s="2"/>
      <c r="I54" s="2"/>
      <c r="J54" s="2"/>
      <c r="K54" s="2"/>
      <c r="L54" s="2"/>
      <c r="M54" s="2"/>
      <c r="N54" s="2"/>
      <c r="O54" s="2"/>
      <c r="P54" s="2"/>
      <c r="Q54" s="2"/>
      <c r="R54" s="2"/>
      <c r="S54" s="2"/>
      <c r="T54" s="2"/>
      <c r="U54" s="2"/>
      <c r="V54" s="2"/>
      <c r="W54" s="2"/>
      <c r="X54" s="2"/>
      <c r="Y54" s="2"/>
      <c r="Z54" s="2"/>
    </row>
    <row r="55" spans="1:26" ht="12" customHeight="1">
      <c r="A55" s="50"/>
      <c r="B55" s="79"/>
      <c r="C55" s="2"/>
      <c r="D55" s="63"/>
      <c r="E55" s="139"/>
      <c r="F55" s="146"/>
      <c r="G55" s="2"/>
      <c r="H55" s="2"/>
      <c r="I55" s="2"/>
      <c r="J55" s="2"/>
      <c r="K55" s="2"/>
      <c r="L55" s="2"/>
      <c r="M55" s="2"/>
      <c r="N55" s="2"/>
      <c r="O55" s="2"/>
      <c r="P55" s="2"/>
      <c r="Q55" s="2"/>
      <c r="R55" s="2"/>
      <c r="S55" s="2"/>
      <c r="T55" s="2"/>
      <c r="U55" s="2"/>
      <c r="V55" s="2"/>
      <c r="W55" s="2"/>
      <c r="X55" s="2"/>
      <c r="Y55" s="2"/>
      <c r="Z55" s="2"/>
    </row>
    <row r="56" spans="1:26" ht="12" customHeight="1">
      <c r="A56" s="50"/>
      <c r="B56" s="79"/>
      <c r="C56" s="2"/>
      <c r="D56" s="63"/>
      <c r="E56" s="139"/>
      <c r="F56" s="146"/>
      <c r="G56" s="2"/>
      <c r="H56" s="2"/>
      <c r="I56" s="2"/>
      <c r="J56" s="2"/>
      <c r="K56" s="2"/>
      <c r="L56" s="2"/>
      <c r="M56" s="2"/>
      <c r="N56" s="2"/>
      <c r="O56" s="2"/>
      <c r="P56" s="2"/>
      <c r="Q56" s="2"/>
      <c r="R56" s="2"/>
      <c r="S56" s="2"/>
      <c r="T56" s="2"/>
      <c r="U56" s="2"/>
      <c r="V56" s="2"/>
      <c r="W56" s="2"/>
      <c r="X56" s="2"/>
      <c r="Y56" s="2"/>
      <c r="Z56" s="2"/>
    </row>
    <row r="57" spans="1:26" ht="12" customHeight="1">
      <c r="A57" s="50"/>
      <c r="B57" s="79"/>
      <c r="C57" s="2"/>
      <c r="D57" s="63"/>
      <c r="E57" s="139"/>
      <c r="F57" s="146"/>
      <c r="G57" s="2"/>
      <c r="H57" s="2"/>
      <c r="I57" s="2"/>
      <c r="J57" s="2"/>
      <c r="K57" s="2"/>
      <c r="L57" s="2"/>
      <c r="M57" s="2"/>
      <c r="N57" s="2"/>
      <c r="O57" s="2"/>
      <c r="P57" s="2"/>
      <c r="Q57" s="2"/>
      <c r="R57" s="2"/>
      <c r="S57" s="2"/>
      <c r="T57" s="2"/>
      <c r="U57" s="2"/>
      <c r="V57" s="2"/>
      <c r="W57" s="2"/>
      <c r="X57" s="2"/>
      <c r="Y57" s="2"/>
      <c r="Z57" s="2"/>
    </row>
    <row r="58" spans="1:26" ht="12" customHeight="1">
      <c r="A58" s="50"/>
      <c r="B58" s="79"/>
      <c r="C58" s="2"/>
      <c r="D58" s="63"/>
      <c r="E58" s="139"/>
      <c r="F58" s="146"/>
      <c r="G58" s="2"/>
      <c r="H58" s="2"/>
      <c r="I58" s="2"/>
      <c r="J58" s="2"/>
      <c r="K58" s="2"/>
      <c r="L58" s="2"/>
      <c r="M58" s="2"/>
      <c r="N58" s="2"/>
      <c r="O58" s="2"/>
      <c r="P58" s="2"/>
      <c r="Q58" s="2"/>
      <c r="R58" s="2"/>
      <c r="S58" s="2"/>
      <c r="T58" s="2"/>
      <c r="U58" s="2"/>
      <c r="V58" s="2"/>
      <c r="W58" s="2"/>
      <c r="X58" s="2"/>
      <c r="Y58" s="2"/>
      <c r="Z58" s="2"/>
    </row>
    <row r="59" spans="1:26" ht="12" customHeight="1">
      <c r="A59" s="50"/>
      <c r="B59" s="79"/>
      <c r="C59" s="2"/>
      <c r="D59" s="63"/>
      <c r="E59" s="139"/>
      <c r="F59" s="146"/>
      <c r="G59" s="2"/>
      <c r="H59" s="2"/>
      <c r="I59" s="2"/>
      <c r="J59" s="2"/>
      <c r="K59" s="2"/>
      <c r="L59" s="2"/>
      <c r="M59" s="2"/>
      <c r="N59" s="2"/>
      <c r="O59" s="2"/>
      <c r="P59" s="2"/>
      <c r="Q59" s="2"/>
      <c r="R59" s="2"/>
      <c r="S59" s="2"/>
      <c r="T59" s="2"/>
      <c r="U59" s="2"/>
      <c r="V59" s="2"/>
      <c r="W59" s="2"/>
      <c r="X59" s="2"/>
      <c r="Y59" s="2"/>
      <c r="Z59" s="2"/>
    </row>
    <row r="60" spans="1:26" ht="12" customHeight="1">
      <c r="A60" s="50"/>
      <c r="B60" s="79"/>
      <c r="C60" s="2"/>
      <c r="D60" s="63"/>
      <c r="E60" s="139"/>
      <c r="F60" s="146"/>
      <c r="G60" s="2"/>
      <c r="H60" s="2"/>
      <c r="I60" s="2"/>
      <c r="J60" s="2"/>
      <c r="K60" s="2"/>
      <c r="L60" s="2"/>
      <c r="M60" s="2"/>
      <c r="N60" s="2"/>
      <c r="O60" s="2"/>
      <c r="P60" s="2"/>
      <c r="Q60" s="2"/>
      <c r="R60" s="2"/>
      <c r="S60" s="2"/>
      <c r="T60" s="2"/>
      <c r="U60" s="2"/>
      <c r="V60" s="2"/>
      <c r="W60" s="2"/>
      <c r="X60" s="2"/>
      <c r="Y60" s="2"/>
      <c r="Z60" s="2"/>
    </row>
    <row r="61" spans="1:26" ht="12" customHeight="1">
      <c r="A61" s="50"/>
      <c r="B61" s="79"/>
      <c r="C61" s="2"/>
      <c r="D61" s="63"/>
      <c r="E61" s="139"/>
      <c r="F61" s="146"/>
      <c r="G61" s="2"/>
      <c r="H61" s="2"/>
      <c r="I61" s="2"/>
      <c r="J61" s="2"/>
      <c r="K61" s="2"/>
      <c r="L61" s="2"/>
      <c r="M61" s="2"/>
      <c r="N61" s="2"/>
      <c r="O61" s="2"/>
      <c r="P61" s="2"/>
      <c r="Q61" s="2"/>
      <c r="R61" s="2"/>
      <c r="S61" s="2"/>
      <c r="T61" s="2"/>
      <c r="U61" s="2"/>
      <c r="V61" s="2"/>
      <c r="W61" s="2"/>
      <c r="X61" s="2"/>
      <c r="Y61" s="2"/>
      <c r="Z61" s="2"/>
    </row>
    <row r="62" spans="1:26" ht="12" customHeight="1">
      <c r="A62" s="50"/>
      <c r="B62" s="79"/>
      <c r="C62" s="2"/>
      <c r="D62" s="63"/>
      <c r="E62" s="139"/>
      <c r="F62" s="146"/>
      <c r="G62" s="2"/>
      <c r="H62" s="2"/>
      <c r="I62" s="2"/>
      <c r="J62" s="2"/>
      <c r="K62" s="2"/>
      <c r="L62" s="2"/>
      <c r="M62" s="2"/>
      <c r="N62" s="2"/>
      <c r="O62" s="2"/>
      <c r="P62" s="2"/>
      <c r="Q62" s="2"/>
      <c r="R62" s="2"/>
      <c r="S62" s="2"/>
      <c r="T62" s="2"/>
      <c r="U62" s="2"/>
      <c r="V62" s="2"/>
      <c r="W62" s="2"/>
      <c r="X62" s="2"/>
      <c r="Y62" s="2"/>
      <c r="Z62" s="2"/>
    </row>
    <row r="63" spans="1:26" ht="12" customHeight="1">
      <c r="A63" s="50"/>
      <c r="B63" s="79"/>
      <c r="C63" s="2"/>
      <c r="D63" s="63"/>
      <c r="E63" s="139"/>
      <c r="F63" s="146"/>
      <c r="G63" s="2"/>
      <c r="H63" s="2"/>
      <c r="I63" s="2"/>
      <c r="J63" s="2"/>
      <c r="K63" s="2"/>
      <c r="L63" s="2"/>
      <c r="M63" s="2"/>
      <c r="N63" s="2"/>
      <c r="O63" s="2"/>
      <c r="P63" s="2"/>
      <c r="Q63" s="2"/>
      <c r="R63" s="2"/>
      <c r="S63" s="2"/>
      <c r="T63" s="2"/>
      <c r="U63" s="2"/>
      <c r="V63" s="2"/>
      <c r="W63" s="2"/>
      <c r="X63" s="2"/>
      <c r="Y63" s="2"/>
      <c r="Z63" s="2"/>
    </row>
    <row r="64" spans="1:26" ht="12" customHeight="1">
      <c r="A64" s="50"/>
      <c r="B64" s="79"/>
      <c r="C64" s="2"/>
      <c r="D64" s="63"/>
      <c r="E64" s="139"/>
      <c r="F64" s="146"/>
      <c r="G64" s="2"/>
      <c r="H64" s="2"/>
      <c r="I64" s="2"/>
      <c r="J64" s="2"/>
      <c r="K64" s="2"/>
      <c r="L64" s="2"/>
      <c r="M64" s="2"/>
      <c r="N64" s="2"/>
      <c r="O64" s="2"/>
      <c r="P64" s="2"/>
      <c r="Q64" s="2"/>
      <c r="R64" s="2"/>
      <c r="S64" s="2"/>
      <c r="T64" s="2"/>
      <c r="U64" s="2"/>
      <c r="V64" s="2"/>
      <c r="W64" s="2"/>
      <c r="X64" s="2"/>
      <c r="Y64" s="2"/>
      <c r="Z64" s="2"/>
    </row>
    <row r="65" spans="1:26" ht="12" customHeight="1">
      <c r="A65" s="50"/>
      <c r="B65" s="79"/>
      <c r="C65" s="2"/>
      <c r="D65" s="63"/>
      <c r="E65" s="139"/>
      <c r="F65" s="146"/>
      <c r="G65" s="2"/>
      <c r="H65" s="2"/>
      <c r="I65" s="2"/>
      <c r="J65" s="2"/>
      <c r="K65" s="2"/>
      <c r="L65" s="2"/>
      <c r="M65" s="2"/>
      <c r="N65" s="2"/>
      <c r="O65" s="2"/>
      <c r="P65" s="2"/>
      <c r="Q65" s="2"/>
      <c r="R65" s="2"/>
      <c r="S65" s="2"/>
      <c r="T65" s="2"/>
      <c r="U65" s="2"/>
      <c r="V65" s="2"/>
      <c r="W65" s="2"/>
      <c r="X65" s="2"/>
      <c r="Y65" s="2"/>
      <c r="Z65" s="2"/>
    </row>
    <row r="66" spans="1:26" ht="12" customHeight="1">
      <c r="A66" s="50"/>
      <c r="B66" s="79"/>
      <c r="C66" s="2"/>
      <c r="D66" s="63"/>
      <c r="E66" s="139"/>
      <c r="F66" s="146"/>
      <c r="G66" s="2"/>
      <c r="H66" s="2"/>
      <c r="I66" s="2"/>
      <c r="J66" s="2"/>
      <c r="K66" s="2"/>
      <c r="L66" s="2"/>
      <c r="M66" s="2"/>
      <c r="N66" s="2"/>
      <c r="O66" s="2"/>
      <c r="P66" s="2"/>
      <c r="Q66" s="2"/>
      <c r="R66" s="2"/>
      <c r="S66" s="2"/>
      <c r="T66" s="2"/>
      <c r="U66" s="2"/>
      <c r="V66" s="2"/>
      <c r="W66" s="2"/>
      <c r="X66" s="2"/>
      <c r="Y66" s="2"/>
      <c r="Z66" s="2"/>
    </row>
    <row r="67" spans="1:26" ht="12" customHeight="1">
      <c r="A67" s="50"/>
      <c r="B67" s="79"/>
      <c r="C67" s="2"/>
      <c r="D67" s="63"/>
      <c r="E67" s="139"/>
      <c r="F67" s="146"/>
      <c r="G67" s="2"/>
      <c r="H67" s="2"/>
      <c r="I67" s="2"/>
      <c r="J67" s="2"/>
      <c r="K67" s="2"/>
      <c r="L67" s="2"/>
      <c r="M67" s="2"/>
      <c r="N67" s="2"/>
      <c r="O67" s="2"/>
      <c r="P67" s="2"/>
      <c r="Q67" s="2"/>
      <c r="R67" s="2"/>
      <c r="S67" s="2"/>
      <c r="T67" s="2"/>
      <c r="U67" s="2"/>
      <c r="V67" s="2"/>
      <c r="W67" s="2"/>
      <c r="X67" s="2"/>
      <c r="Y67" s="2"/>
      <c r="Z67" s="2"/>
    </row>
    <row r="68" spans="1:26" ht="12" customHeight="1">
      <c r="A68" s="50"/>
      <c r="B68" s="79"/>
      <c r="C68" s="2"/>
      <c r="D68" s="63"/>
      <c r="E68" s="139"/>
      <c r="F68" s="146"/>
      <c r="G68" s="2"/>
      <c r="H68" s="2"/>
      <c r="I68" s="2"/>
      <c r="J68" s="2"/>
      <c r="K68" s="2"/>
      <c r="L68" s="2"/>
      <c r="M68" s="2"/>
      <c r="N68" s="2"/>
      <c r="O68" s="2"/>
      <c r="P68" s="2"/>
      <c r="Q68" s="2"/>
      <c r="R68" s="2"/>
      <c r="S68" s="2"/>
      <c r="T68" s="2"/>
      <c r="U68" s="2"/>
      <c r="V68" s="2"/>
      <c r="W68" s="2"/>
      <c r="X68" s="2"/>
      <c r="Y68" s="2"/>
      <c r="Z68" s="2"/>
    </row>
    <row r="69" spans="1:26" ht="12" customHeight="1">
      <c r="A69" s="50"/>
      <c r="B69" s="79"/>
      <c r="C69" s="2"/>
      <c r="D69" s="63"/>
      <c r="E69" s="139"/>
      <c r="F69" s="146"/>
      <c r="G69" s="2"/>
      <c r="H69" s="2"/>
      <c r="I69" s="2"/>
      <c r="J69" s="2"/>
      <c r="K69" s="2"/>
      <c r="L69" s="2"/>
      <c r="M69" s="2"/>
      <c r="N69" s="2"/>
      <c r="O69" s="2"/>
      <c r="P69" s="2"/>
      <c r="Q69" s="2"/>
      <c r="R69" s="2"/>
      <c r="S69" s="2"/>
      <c r="T69" s="2"/>
      <c r="U69" s="2"/>
      <c r="V69" s="2"/>
      <c r="W69" s="2"/>
      <c r="X69" s="2"/>
      <c r="Y69" s="2"/>
      <c r="Z69" s="2"/>
    </row>
    <row r="70" spans="1:26" ht="12" customHeight="1">
      <c r="A70" s="50"/>
      <c r="B70" s="79"/>
      <c r="C70" s="2"/>
      <c r="D70" s="63"/>
      <c r="E70" s="139"/>
      <c r="F70" s="146"/>
      <c r="G70" s="2"/>
      <c r="H70" s="2"/>
      <c r="I70" s="2"/>
      <c r="J70" s="2"/>
      <c r="K70" s="2"/>
      <c r="L70" s="2"/>
      <c r="M70" s="2"/>
      <c r="N70" s="2"/>
      <c r="O70" s="2"/>
      <c r="P70" s="2"/>
      <c r="Q70" s="2"/>
      <c r="R70" s="2"/>
      <c r="S70" s="2"/>
      <c r="T70" s="2"/>
      <c r="U70" s="2"/>
      <c r="V70" s="2"/>
      <c r="W70" s="2"/>
      <c r="X70" s="2"/>
      <c r="Y70" s="2"/>
      <c r="Z70" s="2"/>
    </row>
    <row r="71" spans="1:26" ht="12" customHeight="1">
      <c r="A71" s="50"/>
      <c r="B71" s="79"/>
      <c r="C71" s="2"/>
      <c r="D71" s="63"/>
      <c r="E71" s="139"/>
      <c r="F71" s="146"/>
      <c r="G71" s="2"/>
      <c r="H71" s="2"/>
      <c r="I71" s="2"/>
      <c r="J71" s="2"/>
      <c r="K71" s="2"/>
      <c r="L71" s="2"/>
      <c r="M71" s="2"/>
      <c r="N71" s="2"/>
      <c r="O71" s="2"/>
      <c r="P71" s="2"/>
      <c r="Q71" s="2"/>
      <c r="R71" s="2"/>
      <c r="S71" s="2"/>
      <c r="T71" s="2"/>
      <c r="U71" s="2"/>
      <c r="V71" s="2"/>
      <c r="W71" s="2"/>
      <c r="X71" s="2"/>
      <c r="Y71" s="2"/>
      <c r="Z71" s="2"/>
    </row>
    <row r="72" spans="1:26" ht="12" customHeight="1">
      <c r="A72" s="50"/>
      <c r="B72" s="79"/>
      <c r="C72" s="2"/>
      <c r="D72" s="63"/>
      <c r="E72" s="139"/>
      <c r="F72" s="146"/>
      <c r="G72" s="2"/>
      <c r="H72" s="2"/>
      <c r="I72" s="2"/>
      <c r="J72" s="2"/>
      <c r="K72" s="2"/>
      <c r="L72" s="2"/>
      <c r="M72" s="2"/>
      <c r="N72" s="2"/>
      <c r="O72" s="2"/>
      <c r="P72" s="2"/>
      <c r="Q72" s="2"/>
      <c r="R72" s="2"/>
      <c r="S72" s="2"/>
      <c r="T72" s="2"/>
      <c r="U72" s="2"/>
      <c r="V72" s="2"/>
      <c r="W72" s="2"/>
      <c r="X72" s="2"/>
      <c r="Y72" s="2"/>
      <c r="Z72" s="2"/>
    </row>
    <row r="73" spans="1:26" ht="12" customHeight="1">
      <c r="A73" s="50"/>
      <c r="B73" s="79"/>
      <c r="C73" s="2"/>
      <c r="D73" s="63"/>
      <c r="E73" s="139"/>
      <c r="F73" s="146"/>
      <c r="G73" s="2"/>
      <c r="H73" s="2"/>
      <c r="I73" s="2"/>
      <c r="J73" s="2"/>
      <c r="K73" s="2"/>
      <c r="L73" s="2"/>
      <c r="M73" s="2"/>
      <c r="N73" s="2"/>
      <c r="O73" s="2"/>
      <c r="P73" s="2"/>
      <c r="Q73" s="2"/>
      <c r="R73" s="2"/>
      <c r="S73" s="2"/>
      <c r="T73" s="2"/>
      <c r="U73" s="2"/>
      <c r="V73" s="2"/>
      <c r="W73" s="2"/>
      <c r="X73" s="2"/>
      <c r="Y73" s="2"/>
      <c r="Z73" s="2"/>
    </row>
    <row r="74" spans="1:26" ht="12" customHeight="1">
      <c r="A74" s="50"/>
      <c r="B74" s="79"/>
      <c r="C74" s="2"/>
      <c r="D74" s="63"/>
      <c r="E74" s="139"/>
      <c r="F74" s="146"/>
      <c r="G74" s="2"/>
      <c r="H74" s="2"/>
      <c r="I74" s="2"/>
      <c r="J74" s="2"/>
      <c r="K74" s="2"/>
      <c r="L74" s="2"/>
      <c r="M74" s="2"/>
      <c r="N74" s="2"/>
      <c r="O74" s="2"/>
      <c r="P74" s="2"/>
      <c r="Q74" s="2"/>
      <c r="R74" s="2"/>
      <c r="S74" s="2"/>
      <c r="T74" s="2"/>
      <c r="U74" s="2"/>
      <c r="V74" s="2"/>
      <c r="W74" s="2"/>
      <c r="X74" s="2"/>
      <c r="Y74" s="2"/>
      <c r="Z74" s="2"/>
    </row>
    <row r="75" spans="1:26" ht="12" customHeight="1">
      <c r="A75" s="50"/>
      <c r="B75" s="79"/>
      <c r="C75" s="2"/>
      <c r="D75" s="63"/>
      <c r="E75" s="139"/>
      <c r="F75" s="146"/>
      <c r="G75" s="2"/>
      <c r="H75" s="2"/>
      <c r="I75" s="2"/>
      <c r="J75" s="2"/>
      <c r="K75" s="2"/>
      <c r="L75" s="2"/>
      <c r="M75" s="2"/>
      <c r="N75" s="2"/>
      <c r="O75" s="2"/>
      <c r="P75" s="2"/>
      <c r="Q75" s="2"/>
      <c r="R75" s="2"/>
      <c r="S75" s="2"/>
      <c r="T75" s="2"/>
      <c r="U75" s="2"/>
      <c r="V75" s="2"/>
      <c r="W75" s="2"/>
      <c r="X75" s="2"/>
      <c r="Y75" s="2"/>
      <c r="Z75" s="2"/>
    </row>
    <row r="76" spans="1:26" ht="12" customHeight="1">
      <c r="A76" s="50"/>
      <c r="B76" s="79"/>
      <c r="C76" s="2"/>
      <c r="D76" s="63"/>
      <c r="E76" s="139"/>
      <c r="F76" s="146"/>
      <c r="G76" s="2"/>
      <c r="H76" s="2"/>
      <c r="I76" s="2"/>
      <c r="J76" s="2"/>
      <c r="K76" s="2"/>
      <c r="L76" s="2"/>
      <c r="M76" s="2"/>
      <c r="N76" s="2"/>
      <c r="O76" s="2"/>
      <c r="P76" s="2"/>
      <c r="Q76" s="2"/>
      <c r="R76" s="2"/>
      <c r="S76" s="2"/>
      <c r="T76" s="2"/>
      <c r="U76" s="2"/>
      <c r="V76" s="2"/>
      <c r="W76" s="2"/>
      <c r="X76" s="2"/>
      <c r="Y76" s="2"/>
      <c r="Z76" s="2"/>
    </row>
    <row r="77" spans="1:26" ht="12" customHeight="1">
      <c r="A77" s="50"/>
      <c r="B77" s="79"/>
      <c r="C77" s="2"/>
      <c r="D77" s="63"/>
      <c r="E77" s="139"/>
      <c r="F77" s="146"/>
      <c r="G77" s="2"/>
      <c r="H77" s="2"/>
      <c r="I77" s="2"/>
      <c r="J77" s="2"/>
      <c r="K77" s="2"/>
      <c r="L77" s="2"/>
      <c r="M77" s="2"/>
      <c r="N77" s="2"/>
      <c r="O77" s="2"/>
      <c r="P77" s="2"/>
      <c r="Q77" s="2"/>
      <c r="R77" s="2"/>
      <c r="S77" s="2"/>
      <c r="T77" s="2"/>
      <c r="U77" s="2"/>
      <c r="V77" s="2"/>
      <c r="W77" s="2"/>
      <c r="X77" s="2"/>
      <c r="Y77" s="2"/>
      <c r="Z77" s="2"/>
    </row>
    <row r="78" spans="1:26" ht="12" customHeight="1">
      <c r="A78" s="50"/>
      <c r="B78" s="79"/>
      <c r="C78" s="2"/>
      <c r="D78" s="63"/>
      <c r="E78" s="139"/>
      <c r="F78" s="146"/>
      <c r="G78" s="2"/>
      <c r="H78" s="2"/>
      <c r="I78" s="2"/>
      <c r="J78" s="2"/>
      <c r="K78" s="2"/>
      <c r="L78" s="2"/>
      <c r="M78" s="2"/>
      <c r="N78" s="2"/>
      <c r="O78" s="2"/>
      <c r="P78" s="2"/>
      <c r="Q78" s="2"/>
      <c r="R78" s="2"/>
      <c r="S78" s="2"/>
      <c r="T78" s="2"/>
      <c r="U78" s="2"/>
      <c r="V78" s="2"/>
      <c r="W78" s="2"/>
      <c r="X78" s="2"/>
      <c r="Y78" s="2"/>
      <c r="Z78" s="2"/>
    </row>
    <row r="79" spans="1:26" ht="12" customHeight="1">
      <c r="A79" s="50"/>
      <c r="B79" s="79"/>
      <c r="C79" s="2"/>
      <c r="D79" s="63"/>
      <c r="E79" s="139"/>
      <c r="F79" s="146"/>
      <c r="G79" s="2"/>
      <c r="H79" s="2"/>
      <c r="I79" s="2"/>
      <c r="J79" s="2"/>
      <c r="K79" s="2"/>
      <c r="L79" s="2"/>
      <c r="M79" s="2"/>
      <c r="N79" s="2"/>
      <c r="O79" s="2"/>
      <c r="P79" s="2"/>
      <c r="Q79" s="2"/>
      <c r="R79" s="2"/>
      <c r="S79" s="2"/>
      <c r="T79" s="2"/>
      <c r="U79" s="2"/>
      <c r="V79" s="2"/>
      <c r="W79" s="2"/>
      <c r="X79" s="2"/>
      <c r="Y79" s="2"/>
      <c r="Z79" s="2"/>
    </row>
    <row r="80" spans="1:26" ht="12" customHeight="1">
      <c r="A80" s="50"/>
      <c r="B80" s="79"/>
      <c r="C80" s="2"/>
      <c r="D80" s="63"/>
      <c r="E80" s="139"/>
      <c r="F80" s="146"/>
      <c r="G80" s="2"/>
      <c r="H80" s="2"/>
      <c r="I80" s="2"/>
      <c r="J80" s="2"/>
      <c r="K80" s="2"/>
      <c r="L80" s="2"/>
      <c r="M80" s="2"/>
      <c r="N80" s="2"/>
      <c r="O80" s="2"/>
      <c r="P80" s="2"/>
      <c r="Q80" s="2"/>
      <c r="R80" s="2"/>
      <c r="S80" s="2"/>
      <c r="T80" s="2"/>
      <c r="U80" s="2"/>
      <c r="V80" s="2"/>
      <c r="W80" s="2"/>
      <c r="X80" s="2"/>
      <c r="Y80" s="2"/>
      <c r="Z80" s="2"/>
    </row>
    <row r="81" spans="1:26" ht="12" customHeight="1">
      <c r="A81" s="50"/>
      <c r="B81" s="79"/>
      <c r="C81" s="2"/>
      <c r="D81" s="63"/>
      <c r="E81" s="139"/>
      <c r="F81" s="146"/>
      <c r="G81" s="2"/>
      <c r="H81" s="2"/>
      <c r="I81" s="2"/>
      <c r="J81" s="2"/>
      <c r="K81" s="2"/>
      <c r="L81" s="2"/>
      <c r="M81" s="2"/>
      <c r="N81" s="2"/>
      <c r="O81" s="2"/>
      <c r="P81" s="2"/>
      <c r="Q81" s="2"/>
      <c r="R81" s="2"/>
      <c r="S81" s="2"/>
      <c r="T81" s="2"/>
      <c r="U81" s="2"/>
      <c r="V81" s="2"/>
      <c r="W81" s="2"/>
      <c r="X81" s="2"/>
      <c r="Y81" s="2"/>
      <c r="Z81" s="2"/>
    </row>
    <row r="82" spans="1:26" ht="12" customHeight="1">
      <c r="A82" s="50"/>
      <c r="B82" s="79"/>
      <c r="C82" s="2"/>
      <c r="D82" s="63"/>
      <c r="E82" s="139"/>
      <c r="F82" s="146"/>
      <c r="G82" s="2"/>
      <c r="H82" s="2"/>
      <c r="I82" s="2"/>
      <c r="J82" s="2"/>
      <c r="K82" s="2"/>
      <c r="L82" s="2"/>
      <c r="M82" s="2"/>
      <c r="N82" s="2"/>
      <c r="O82" s="2"/>
      <c r="P82" s="2"/>
      <c r="Q82" s="2"/>
      <c r="R82" s="2"/>
      <c r="S82" s="2"/>
      <c r="T82" s="2"/>
      <c r="U82" s="2"/>
      <c r="V82" s="2"/>
      <c r="W82" s="2"/>
      <c r="X82" s="2"/>
      <c r="Y82" s="2"/>
      <c r="Z82" s="2"/>
    </row>
    <row r="83" spans="1:26" ht="12" customHeight="1">
      <c r="A83" s="50"/>
      <c r="B83" s="79"/>
      <c r="C83" s="2"/>
      <c r="D83" s="63"/>
      <c r="E83" s="139"/>
      <c r="F83" s="146"/>
      <c r="G83" s="2"/>
      <c r="H83" s="2"/>
      <c r="I83" s="2"/>
      <c r="J83" s="2"/>
      <c r="K83" s="2"/>
      <c r="L83" s="2"/>
      <c r="M83" s="2"/>
      <c r="N83" s="2"/>
      <c r="O83" s="2"/>
      <c r="P83" s="2"/>
      <c r="Q83" s="2"/>
      <c r="R83" s="2"/>
      <c r="S83" s="2"/>
      <c r="T83" s="2"/>
      <c r="U83" s="2"/>
      <c r="V83" s="2"/>
      <c r="W83" s="2"/>
      <c r="X83" s="2"/>
      <c r="Y83" s="2"/>
      <c r="Z83" s="2"/>
    </row>
    <row r="84" spans="1:26" ht="12" customHeight="1">
      <c r="A84" s="50"/>
      <c r="B84" s="79"/>
      <c r="C84" s="2"/>
      <c r="D84" s="63"/>
      <c r="E84" s="139"/>
      <c r="F84" s="146"/>
      <c r="G84" s="2"/>
      <c r="H84" s="2"/>
      <c r="I84" s="2"/>
      <c r="J84" s="2"/>
      <c r="K84" s="2"/>
      <c r="L84" s="2"/>
      <c r="M84" s="2"/>
      <c r="N84" s="2"/>
      <c r="O84" s="2"/>
      <c r="P84" s="2"/>
      <c r="Q84" s="2"/>
      <c r="R84" s="2"/>
      <c r="S84" s="2"/>
      <c r="T84" s="2"/>
      <c r="U84" s="2"/>
      <c r="V84" s="2"/>
      <c r="W84" s="2"/>
      <c r="X84" s="2"/>
      <c r="Y84" s="2"/>
      <c r="Z84" s="2"/>
    </row>
    <row r="85" spans="1:26" ht="12" customHeight="1">
      <c r="A85" s="50"/>
      <c r="B85" s="79"/>
      <c r="C85" s="2"/>
      <c r="D85" s="63"/>
      <c r="E85" s="139"/>
      <c r="F85" s="146"/>
      <c r="G85" s="2"/>
      <c r="H85" s="2"/>
      <c r="I85" s="2"/>
      <c r="J85" s="2"/>
      <c r="K85" s="2"/>
      <c r="L85" s="2"/>
      <c r="M85" s="2"/>
      <c r="N85" s="2"/>
      <c r="O85" s="2"/>
      <c r="P85" s="2"/>
      <c r="Q85" s="2"/>
      <c r="R85" s="2"/>
      <c r="S85" s="2"/>
      <c r="T85" s="2"/>
      <c r="U85" s="2"/>
      <c r="V85" s="2"/>
      <c r="W85" s="2"/>
      <c r="X85" s="2"/>
      <c r="Y85" s="2"/>
      <c r="Z85" s="2"/>
    </row>
    <row r="86" spans="1:26" ht="12" customHeight="1">
      <c r="A86" s="50"/>
      <c r="B86" s="79"/>
      <c r="C86" s="2"/>
      <c r="D86" s="63"/>
      <c r="E86" s="139"/>
      <c r="F86" s="146"/>
      <c r="G86" s="2"/>
      <c r="H86" s="2"/>
      <c r="I86" s="2"/>
      <c r="J86" s="2"/>
      <c r="K86" s="2"/>
      <c r="L86" s="2"/>
      <c r="M86" s="2"/>
      <c r="N86" s="2"/>
      <c r="O86" s="2"/>
      <c r="P86" s="2"/>
      <c r="Q86" s="2"/>
      <c r="R86" s="2"/>
      <c r="S86" s="2"/>
      <c r="T86" s="2"/>
      <c r="U86" s="2"/>
      <c r="V86" s="2"/>
      <c r="W86" s="2"/>
      <c r="X86" s="2"/>
      <c r="Y86" s="2"/>
      <c r="Z86" s="2"/>
    </row>
    <row r="87" spans="1:26" ht="12" customHeight="1">
      <c r="A87" s="50"/>
      <c r="B87" s="79"/>
      <c r="C87" s="2"/>
      <c r="D87" s="63"/>
      <c r="E87" s="139"/>
      <c r="F87" s="146"/>
      <c r="G87" s="2"/>
      <c r="H87" s="2"/>
      <c r="I87" s="2"/>
      <c r="J87" s="2"/>
      <c r="K87" s="2"/>
      <c r="L87" s="2"/>
      <c r="M87" s="2"/>
      <c r="N87" s="2"/>
      <c r="O87" s="2"/>
      <c r="P87" s="2"/>
      <c r="Q87" s="2"/>
      <c r="R87" s="2"/>
      <c r="S87" s="2"/>
      <c r="T87" s="2"/>
      <c r="U87" s="2"/>
      <c r="V87" s="2"/>
      <c r="W87" s="2"/>
      <c r="X87" s="2"/>
      <c r="Y87" s="2"/>
      <c r="Z87" s="2"/>
    </row>
    <row r="88" spans="1:26" ht="12" customHeight="1">
      <c r="A88" s="50"/>
      <c r="B88" s="79"/>
      <c r="C88" s="2"/>
      <c r="D88" s="63"/>
      <c r="E88" s="139"/>
      <c r="F88" s="146"/>
      <c r="G88" s="2"/>
      <c r="H88" s="2"/>
      <c r="I88" s="2"/>
      <c r="J88" s="2"/>
      <c r="K88" s="2"/>
      <c r="L88" s="2"/>
      <c r="M88" s="2"/>
      <c r="N88" s="2"/>
      <c r="O88" s="2"/>
      <c r="P88" s="2"/>
      <c r="Q88" s="2"/>
      <c r="R88" s="2"/>
      <c r="S88" s="2"/>
      <c r="T88" s="2"/>
      <c r="U88" s="2"/>
      <c r="V88" s="2"/>
      <c r="W88" s="2"/>
      <c r="X88" s="2"/>
      <c r="Y88" s="2"/>
      <c r="Z88" s="2"/>
    </row>
    <row r="89" spans="1:26" ht="12" customHeight="1">
      <c r="A89" s="50"/>
      <c r="B89" s="79"/>
      <c r="C89" s="2"/>
      <c r="D89" s="63"/>
      <c r="E89" s="139"/>
      <c r="F89" s="146"/>
      <c r="G89" s="2"/>
      <c r="H89" s="2"/>
      <c r="I89" s="2"/>
      <c r="J89" s="2"/>
      <c r="K89" s="2"/>
      <c r="L89" s="2"/>
      <c r="M89" s="2"/>
      <c r="N89" s="2"/>
      <c r="O89" s="2"/>
      <c r="P89" s="2"/>
      <c r="Q89" s="2"/>
      <c r="R89" s="2"/>
      <c r="S89" s="2"/>
      <c r="T89" s="2"/>
      <c r="U89" s="2"/>
      <c r="V89" s="2"/>
      <c r="W89" s="2"/>
      <c r="X89" s="2"/>
      <c r="Y89" s="2"/>
      <c r="Z89" s="2"/>
    </row>
    <row r="90" spans="1:26" ht="12" customHeight="1">
      <c r="A90" s="50"/>
      <c r="B90" s="79"/>
      <c r="C90" s="2"/>
      <c r="D90" s="63"/>
      <c r="E90" s="139"/>
      <c r="F90" s="146"/>
      <c r="G90" s="2"/>
      <c r="H90" s="2"/>
      <c r="I90" s="2"/>
      <c r="J90" s="2"/>
      <c r="K90" s="2"/>
      <c r="L90" s="2"/>
      <c r="M90" s="2"/>
      <c r="N90" s="2"/>
      <c r="O90" s="2"/>
      <c r="P90" s="2"/>
      <c r="Q90" s="2"/>
      <c r="R90" s="2"/>
      <c r="S90" s="2"/>
      <c r="T90" s="2"/>
      <c r="U90" s="2"/>
      <c r="V90" s="2"/>
      <c r="W90" s="2"/>
      <c r="X90" s="2"/>
      <c r="Y90" s="2"/>
      <c r="Z90" s="2"/>
    </row>
    <row r="91" spans="1:26" ht="12" customHeight="1">
      <c r="A91" s="50"/>
      <c r="B91" s="79"/>
      <c r="C91" s="2"/>
      <c r="D91" s="63"/>
      <c r="E91" s="139"/>
      <c r="F91" s="146"/>
      <c r="G91" s="2"/>
      <c r="H91" s="2"/>
      <c r="I91" s="2"/>
      <c r="J91" s="2"/>
      <c r="K91" s="2"/>
      <c r="L91" s="2"/>
      <c r="M91" s="2"/>
      <c r="N91" s="2"/>
      <c r="O91" s="2"/>
      <c r="P91" s="2"/>
      <c r="Q91" s="2"/>
      <c r="R91" s="2"/>
      <c r="S91" s="2"/>
      <c r="T91" s="2"/>
      <c r="U91" s="2"/>
      <c r="V91" s="2"/>
      <c r="W91" s="2"/>
      <c r="X91" s="2"/>
      <c r="Y91" s="2"/>
      <c r="Z91" s="2"/>
    </row>
    <row r="92" spans="1:26" ht="12" customHeight="1">
      <c r="A92" s="50"/>
      <c r="B92" s="79"/>
      <c r="C92" s="2"/>
      <c r="D92" s="63"/>
      <c r="E92" s="139"/>
      <c r="F92" s="146"/>
      <c r="G92" s="2"/>
      <c r="H92" s="2"/>
      <c r="I92" s="2"/>
      <c r="J92" s="2"/>
      <c r="K92" s="2"/>
      <c r="L92" s="2"/>
      <c r="M92" s="2"/>
      <c r="N92" s="2"/>
      <c r="O92" s="2"/>
      <c r="P92" s="2"/>
      <c r="Q92" s="2"/>
      <c r="R92" s="2"/>
      <c r="S92" s="2"/>
      <c r="T92" s="2"/>
      <c r="U92" s="2"/>
      <c r="V92" s="2"/>
      <c r="W92" s="2"/>
      <c r="X92" s="2"/>
      <c r="Y92" s="2"/>
      <c r="Z92" s="2"/>
    </row>
    <row r="93" spans="1:26" ht="12" customHeight="1">
      <c r="A93" s="50"/>
      <c r="B93" s="79"/>
      <c r="C93" s="2"/>
      <c r="D93" s="63"/>
      <c r="E93" s="139"/>
      <c r="F93" s="146"/>
      <c r="G93" s="2"/>
      <c r="H93" s="2"/>
      <c r="I93" s="2"/>
      <c r="J93" s="2"/>
      <c r="K93" s="2"/>
      <c r="L93" s="2"/>
      <c r="M93" s="2"/>
      <c r="N93" s="2"/>
      <c r="O93" s="2"/>
      <c r="P93" s="2"/>
      <c r="Q93" s="2"/>
      <c r="R93" s="2"/>
      <c r="S93" s="2"/>
      <c r="T93" s="2"/>
      <c r="U93" s="2"/>
      <c r="V93" s="2"/>
      <c r="W93" s="2"/>
      <c r="X93" s="2"/>
      <c r="Y93" s="2"/>
      <c r="Z93" s="2"/>
    </row>
    <row r="94" spans="1:26" ht="12" customHeight="1">
      <c r="A94" s="50"/>
      <c r="B94" s="79"/>
      <c r="C94" s="2"/>
      <c r="D94" s="63"/>
      <c r="E94" s="139"/>
      <c r="F94" s="146"/>
      <c r="G94" s="2"/>
      <c r="H94" s="2"/>
      <c r="I94" s="2"/>
      <c r="J94" s="2"/>
      <c r="K94" s="2"/>
      <c r="L94" s="2"/>
      <c r="M94" s="2"/>
      <c r="N94" s="2"/>
      <c r="O94" s="2"/>
      <c r="P94" s="2"/>
      <c r="Q94" s="2"/>
      <c r="R94" s="2"/>
      <c r="S94" s="2"/>
      <c r="T94" s="2"/>
      <c r="U94" s="2"/>
      <c r="V94" s="2"/>
      <c r="W94" s="2"/>
      <c r="X94" s="2"/>
      <c r="Y94" s="2"/>
      <c r="Z94" s="2"/>
    </row>
    <row r="95" spans="1:26" ht="12" customHeight="1">
      <c r="A95" s="50"/>
      <c r="B95" s="79"/>
      <c r="C95" s="2"/>
      <c r="D95" s="63"/>
      <c r="E95" s="139"/>
      <c r="F95" s="146"/>
      <c r="G95" s="2"/>
      <c r="H95" s="2"/>
      <c r="I95" s="2"/>
      <c r="J95" s="2"/>
      <c r="K95" s="2"/>
      <c r="L95" s="2"/>
      <c r="M95" s="2"/>
      <c r="N95" s="2"/>
      <c r="O95" s="2"/>
      <c r="P95" s="2"/>
      <c r="Q95" s="2"/>
      <c r="R95" s="2"/>
      <c r="S95" s="2"/>
      <c r="T95" s="2"/>
      <c r="U95" s="2"/>
      <c r="V95" s="2"/>
      <c r="W95" s="2"/>
      <c r="X95" s="2"/>
      <c r="Y95" s="2"/>
      <c r="Z95" s="2"/>
    </row>
    <row r="96" spans="1:26" ht="12" customHeight="1">
      <c r="A96" s="50"/>
      <c r="B96" s="79"/>
      <c r="C96" s="2"/>
      <c r="D96" s="63"/>
      <c r="E96" s="139"/>
      <c r="F96" s="146"/>
      <c r="G96" s="2"/>
      <c r="H96" s="2"/>
      <c r="I96" s="2"/>
      <c r="J96" s="2"/>
      <c r="K96" s="2"/>
      <c r="L96" s="2"/>
      <c r="M96" s="2"/>
      <c r="N96" s="2"/>
      <c r="O96" s="2"/>
      <c r="P96" s="2"/>
      <c r="Q96" s="2"/>
      <c r="R96" s="2"/>
      <c r="S96" s="2"/>
      <c r="T96" s="2"/>
      <c r="U96" s="2"/>
      <c r="V96" s="2"/>
      <c r="W96" s="2"/>
      <c r="X96" s="2"/>
      <c r="Y96" s="2"/>
      <c r="Z96" s="2"/>
    </row>
    <row r="97" spans="1:26" ht="12" customHeight="1">
      <c r="A97" s="50"/>
      <c r="B97" s="79"/>
      <c r="C97" s="2"/>
      <c r="D97" s="63"/>
      <c r="E97" s="139"/>
      <c r="F97" s="146"/>
      <c r="G97" s="2"/>
      <c r="H97" s="2"/>
      <c r="I97" s="2"/>
      <c r="J97" s="2"/>
      <c r="K97" s="2"/>
      <c r="L97" s="2"/>
      <c r="M97" s="2"/>
      <c r="N97" s="2"/>
      <c r="O97" s="2"/>
      <c r="P97" s="2"/>
      <c r="Q97" s="2"/>
      <c r="R97" s="2"/>
      <c r="S97" s="2"/>
      <c r="T97" s="2"/>
      <c r="U97" s="2"/>
      <c r="V97" s="2"/>
      <c r="W97" s="2"/>
      <c r="X97" s="2"/>
      <c r="Y97" s="2"/>
      <c r="Z97" s="2"/>
    </row>
    <row r="98" spans="1:26" ht="12" customHeight="1">
      <c r="A98" s="50"/>
      <c r="B98" s="79"/>
      <c r="C98" s="2"/>
      <c r="D98" s="63"/>
      <c r="E98" s="139"/>
      <c r="F98" s="146"/>
      <c r="G98" s="2"/>
      <c r="H98" s="2"/>
      <c r="I98" s="2"/>
      <c r="J98" s="2"/>
      <c r="K98" s="2"/>
      <c r="L98" s="2"/>
      <c r="M98" s="2"/>
      <c r="N98" s="2"/>
      <c r="O98" s="2"/>
      <c r="P98" s="2"/>
      <c r="Q98" s="2"/>
      <c r="R98" s="2"/>
      <c r="S98" s="2"/>
      <c r="T98" s="2"/>
      <c r="U98" s="2"/>
      <c r="V98" s="2"/>
      <c r="W98" s="2"/>
      <c r="X98" s="2"/>
      <c r="Y98" s="2"/>
      <c r="Z98" s="2"/>
    </row>
    <row r="99" spans="1:26" ht="12" customHeight="1">
      <c r="A99" s="50"/>
      <c r="B99" s="79"/>
      <c r="C99" s="2"/>
      <c r="D99" s="63"/>
      <c r="E99" s="139"/>
      <c r="F99" s="146"/>
      <c r="G99" s="2"/>
      <c r="H99" s="2"/>
      <c r="I99" s="2"/>
      <c r="J99" s="2"/>
      <c r="K99" s="2"/>
      <c r="L99" s="2"/>
      <c r="M99" s="2"/>
      <c r="N99" s="2"/>
      <c r="O99" s="2"/>
      <c r="P99" s="2"/>
      <c r="Q99" s="2"/>
      <c r="R99" s="2"/>
      <c r="S99" s="2"/>
      <c r="T99" s="2"/>
      <c r="U99" s="2"/>
      <c r="V99" s="2"/>
      <c r="W99" s="2"/>
      <c r="X99" s="2"/>
      <c r="Y99" s="2"/>
      <c r="Z99" s="2"/>
    </row>
    <row r="100" spans="1:26" ht="12" customHeight="1">
      <c r="A100" s="50"/>
      <c r="B100" s="79"/>
      <c r="C100" s="2"/>
      <c r="D100" s="63"/>
      <c r="E100" s="139"/>
      <c r="F100" s="146"/>
      <c r="G100" s="2"/>
      <c r="H100" s="2"/>
      <c r="I100" s="2"/>
      <c r="J100" s="2"/>
      <c r="K100" s="2"/>
      <c r="L100" s="2"/>
      <c r="M100" s="2"/>
      <c r="N100" s="2"/>
      <c r="O100" s="2"/>
      <c r="P100" s="2"/>
      <c r="Q100" s="2"/>
      <c r="R100" s="2"/>
      <c r="S100" s="2"/>
      <c r="T100" s="2"/>
      <c r="U100" s="2"/>
      <c r="V100" s="2"/>
      <c r="W100" s="2"/>
      <c r="X100" s="2"/>
      <c r="Y100" s="2"/>
      <c r="Z100" s="2"/>
    </row>
    <row r="101" spans="1:26" ht="12" customHeight="1">
      <c r="A101" s="50"/>
      <c r="B101" s="79"/>
      <c r="C101" s="2"/>
      <c r="D101" s="63"/>
      <c r="E101" s="139"/>
      <c r="F101" s="146"/>
      <c r="G101" s="2"/>
      <c r="H101" s="2"/>
      <c r="I101" s="2"/>
      <c r="J101" s="2"/>
      <c r="K101" s="2"/>
      <c r="L101" s="2"/>
      <c r="M101" s="2"/>
      <c r="N101" s="2"/>
      <c r="O101" s="2"/>
      <c r="P101" s="2"/>
      <c r="Q101" s="2"/>
      <c r="R101" s="2"/>
      <c r="S101" s="2"/>
      <c r="T101" s="2"/>
      <c r="U101" s="2"/>
      <c r="V101" s="2"/>
      <c r="W101" s="2"/>
      <c r="X101" s="2"/>
      <c r="Y101" s="2"/>
      <c r="Z101" s="2"/>
    </row>
    <row r="102" spans="1:26" ht="12" customHeight="1">
      <c r="A102" s="50"/>
      <c r="B102" s="79"/>
      <c r="C102" s="2"/>
      <c r="D102" s="63"/>
      <c r="E102" s="139"/>
      <c r="F102" s="146"/>
      <c r="G102" s="2"/>
      <c r="H102" s="2"/>
      <c r="I102" s="2"/>
      <c r="J102" s="2"/>
      <c r="K102" s="2"/>
      <c r="L102" s="2"/>
      <c r="M102" s="2"/>
      <c r="N102" s="2"/>
      <c r="O102" s="2"/>
      <c r="P102" s="2"/>
      <c r="Q102" s="2"/>
      <c r="R102" s="2"/>
      <c r="S102" s="2"/>
      <c r="T102" s="2"/>
      <c r="U102" s="2"/>
      <c r="V102" s="2"/>
      <c r="W102" s="2"/>
      <c r="X102" s="2"/>
      <c r="Y102" s="2"/>
      <c r="Z102" s="2"/>
    </row>
    <row r="103" spans="1:26" ht="12" customHeight="1">
      <c r="A103" s="50"/>
      <c r="B103" s="79"/>
      <c r="C103" s="2"/>
      <c r="D103" s="63"/>
      <c r="E103" s="139"/>
      <c r="F103" s="146"/>
      <c r="G103" s="2"/>
      <c r="H103" s="2"/>
      <c r="I103" s="2"/>
      <c r="J103" s="2"/>
      <c r="K103" s="2"/>
      <c r="L103" s="2"/>
      <c r="M103" s="2"/>
      <c r="N103" s="2"/>
      <c r="O103" s="2"/>
      <c r="P103" s="2"/>
      <c r="Q103" s="2"/>
      <c r="R103" s="2"/>
      <c r="S103" s="2"/>
      <c r="T103" s="2"/>
      <c r="U103" s="2"/>
      <c r="V103" s="2"/>
      <c r="W103" s="2"/>
      <c r="X103" s="2"/>
      <c r="Y103" s="2"/>
      <c r="Z103" s="2"/>
    </row>
    <row r="104" spans="1:26" ht="12" customHeight="1">
      <c r="A104" s="50"/>
      <c r="B104" s="79"/>
      <c r="C104" s="2"/>
      <c r="D104" s="63"/>
      <c r="E104" s="139"/>
      <c r="F104" s="146"/>
      <c r="G104" s="2"/>
      <c r="H104" s="2"/>
      <c r="I104" s="2"/>
      <c r="J104" s="2"/>
      <c r="K104" s="2"/>
      <c r="L104" s="2"/>
      <c r="M104" s="2"/>
      <c r="N104" s="2"/>
      <c r="O104" s="2"/>
      <c r="P104" s="2"/>
      <c r="Q104" s="2"/>
      <c r="R104" s="2"/>
      <c r="S104" s="2"/>
      <c r="T104" s="2"/>
      <c r="U104" s="2"/>
      <c r="V104" s="2"/>
      <c r="W104" s="2"/>
      <c r="X104" s="2"/>
      <c r="Y104" s="2"/>
      <c r="Z104" s="2"/>
    </row>
    <row r="105" spans="1:26" ht="12" customHeight="1">
      <c r="A105" s="50"/>
      <c r="B105" s="79"/>
      <c r="C105" s="2"/>
      <c r="D105" s="63"/>
      <c r="E105" s="139"/>
      <c r="F105" s="146"/>
      <c r="G105" s="2"/>
      <c r="H105" s="2"/>
      <c r="I105" s="2"/>
      <c r="J105" s="2"/>
      <c r="K105" s="2"/>
      <c r="L105" s="2"/>
      <c r="M105" s="2"/>
      <c r="N105" s="2"/>
      <c r="O105" s="2"/>
      <c r="P105" s="2"/>
      <c r="Q105" s="2"/>
      <c r="R105" s="2"/>
      <c r="S105" s="2"/>
      <c r="T105" s="2"/>
      <c r="U105" s="2"/>
      <c r="V105" s="2"/>
      <c r="W105" s="2"/>
      <c r="X105" s="2"/>
      <c r="Y105" s="2"/>
      <c r="Z105" s="2"/>
    </row>
    <row r="106" spans="1:26" ht="12" customHeight="1">
      <c r="A106" s="50"/>
      <c r="B106" s="79"/>
      <c r="C106" s="2"/>
      <c r="D106" s="63"/>
      <c r="E106" s="139"/>
      <c r="F106" s="146"/>
      <c r="G106" s="2"/>
      <c r="H106" s="2"/>
      <c r="I106" s="2"/>
      <c r="J106" s="2"/>
      <c r="K106" s="2"/>
      <c r="L106" s="2"/>
      <c r="M106" s="2"/>
      <c r="N106" s="2"/>
      <c r="O106" s="2"/>
      <c r="P106" s="2"/>
      <c r="Q106" s="2"/>
      <c r="R106" s="2"/>
      <c r="S106" s="2"/>
      <c r="T106" s="2"/>
      <c r="U106" s="2"/>
      <c r="V106" s="2"/>
      <c r="W106" s="2"/>
      <c r="X106" s="2"/>
      <c r="Y106" s="2"/>
      <c r="Z106" s="2"/>
    </row>
    <row r="107" spans="1:26" ht="12" customHeight="1">
      <c r="A107" s="50"/>
      <c r="B107" s="79"/>
      <c r="C107" s="2"/>
      <c r="D107" s="63"/>
      <c r="E107" s="139"/>
      <c r="F107" s="146"/>
      <c r="G107" s="2"/>
      <c r="H107" s="2"/>
      <c r="I107" s="2"/>
      <c r="J107" s="2"/>
      <c r="K107" s="2"/>
      <c r="L107" s="2"/>
      <c r="M107" s="2"/>
      <c r="N107" s="2"/>
      <c r="O107" s="2"/>
      <c r="P107" s="2"/>
      <c r="Q107" s="2"/>
      <c r="R107" s="2"/>
      <c r="S107" s="2"/>
      <c r="T107" s="2"/>
      <c r="U107" s="2"/>
      <c r="V107" s="2"/>
      <c r="W107" s="2"/>
      <c r="X107" s="2"/>
      <c r="Y107" s="2"/>
      <c r="Z107" s="2"/>
    </row>
    <row r="108" spans="1:26" ht="12" customHeight="1">
      <c r="A108" s="50"/>
      <c r="B108" s="79"/>
      <c r="C108" s="2"/>
      <c r="D108" s="63"/>
      <c r="E108" s="139"/>
      <c r="F108" s="146"/>
      <c r="G108" s="2"/>
      <c r="H108" s="2"/>
      <c r="I108" s="2"/>
      <c r="J108" s="2"/>
      <c r="K108" s="2"/>
      <c r="L108" s="2"/>
      <c r="M108" s="2"/>
      <c r="N108" s="2"/>
      <c r="O108" s="2"/>
      <c r="P108" s="2"/>
      <c r="Q108" s="2"/>
      <c r="R108" s="2"/>
      <c r="S108" s="2"/>
      <c r="T108" s="2"/>
      <c r="U108" s="2"/>
      <c r="V108" s="2"/>
      <c r="W108" s="2"/>
      <c r="X108" s="2"/>
      <c r="Y108" s="2"/>
      <c r="Z108" s="2"/>
    </row>
    <row r="109" spans="1:26" ht="12" customHeight="1">
      <c r="A109" s="50"/>
      <c r="B109" s="79"/>
      <c r="C109" s="2"/>
      <c r="D109" s="63"/>
      <c r="E109" s="139"/>
      <c r="F109" s="146"/>
      <c r="G109" s="2"/>
      <c r="H109" s="2"/>
      <c r="I109" s="2"/>
      <c r="J109" s="2"/>
      <c r="K109" s="2"/>
      <c r="L109" s="2"/>
      <c r="M109" s="2"/>
      <c r="N109" s="2"/>
      <c r="O109" s="2"/>
      <c r="P109" s="2"/>
      <c r="Q109" s="2"/>
      <c r="R109" s="2"/>
      <c r="S109" s="2"/>
      <c r="T109" s="2"/>
      <c r="U109" s="2"/>
      <c r="V109" s="2"/>
      <c r="W109" s="2"/>
      <c r="X109" s="2"/>
      <c r="Y109" s="2"/>
      <c r="Z109" s="2"/>
    </row>
    <row r="110" spans="1:26" ht="12" customHeight="1">
      <c r="A110" s="50"/>
      <c r="B110" s="79"/>
      <c r="C110" s="2"/>
      <c r="D110" s="63"/>
      <c r="E110" s="139"/>
      <c r="F110" s="146"/>
      <c r="G110" s="2"/>
      <c r="H110" s="2"/>
      <c r="I110" s="2"/>
      <c r="J110" s="2"/>
      <c r="K110" s="2"/>
      <c r="L110" s="2"/>
      <c r="M110" s="2"/>
      <c r="N110" s="2"/>
      <c r="O110" s="2"/>
      <c r="P110" s="2"/>
      <c r="Q110" s="2"/>
      <c r="R110" s="2"/>
      <c r="S110" s="2"/>
      <c r="T110" s="2"/>
      <c r="U110" s="2"/>
      <c r="V110" s="2"/>
      <c r="W110" s="2"/>
      <c r="X110" s="2"/>
      <c r="Y110" s="2"/>
      <c r="Z110" s="2"/>
    </row>
    <row r="111" spans="1:26" ht="12" customHeight="1">
      <c r="A111" s="50"/>
      <c r="B111" s="79"/>
      <c r="C111" s="2"/>
      <c r="D111" s="63"/>
      <c r="E111" s="139"/>
      <c r="F111" s="146"/>
      <c r="G111" s="2"/>
      <c r="H111" s="2"/>
      <c r="I111" s="2"/>
      <c r="J111" s="2"/>
      <c r="K111" s="2"/>
      <c r="L111" s="2"/>
      <c r="M111" s="2"/>
      <c r="N111" s="2"/>
      <c r="O111" s="2"/>
      <c r="P111" s="2"/>
      <c r="Q111" s="2"/>
      <c r="R111" s="2"/>
      <c r="S111" s="2"/>
      <c r="T111" s="2"/>
      <c r="U111" s="2"/>
      <c r="V111" s="2"/>
      <c r="W111" s="2"/>
      <c r="X111" s="2"/>
      <c r="Y111" s="2"/>
      <c r="Z111" s="2"/>
    </row>
    <row r="112" spans="1:26" ht="12" customHeight="1">
      <c r="A112" s="50"/>
      <c r="B112" s="79"/>
      <c r="C112" s="2"/>
      <c r="D112" s="63"/>
      <c r="E112" s="139"/>
      <c r="F112" s="146"/>
      <c r="G112" s="2"/>
      <c r="H112" s="2"/>
      <c r="I112" s="2"/>
      <c r="J112" s="2"/>
      <c r="K112" s="2"/>
      <c r="L112" s="2"/>
      <c r="M112" s="2"/>
      <c r="N112" s="2"/>
      <c r="O112" s="2"/>
      <c r="P112" s="2"/>
      <c r="Q112" s="2"/>
      <c r="R112" s="2"/>
      <c r="S112" s="2"/>
      <c r="T112" s="2"/>
      <c r="U112" s="2"/>
      <c r="V112" s="2"/>
      <c r="W112" s="2"/>
      <c r="X112" s="2"/>
      <c r="Y112" s="2"/>
      <c r="Z112" s="2"/>
    </row>
    <row r="113" spans="1:26" ht="12" customHeight="1">
      <c r="A113" s="50"/>
      <c r="B113" s="79"/>
      <c r="C113" s="2"/>
      <c r="D113" s="63"/>
      <c r="E113" s="139"/>
      <c r="F113" s="146"/>
      <c r="G113" s="2"/>
      <c r="H113" s="2"/>
      <c r="I113" s="2"/>
      <c r="J113" s="2"/>
      <c r="K113" s="2"/>
      <c r="L113" s="2"/>
      <c r="M113" s="2"/>
      <c r="N113" s="2"/>
      <c r="O113" s="2"/>
      <c r="P113" s="2"/>
      <c r="Q113" s="2"/>
      <c r="R113" s="2"/>
      <c r="S113" s="2"/>
      <c r="T113" s="2"/>
      <c r="U113" s="2"/>
      <c r="V113" s="2"/>
      <c r="W113" s="2"/>
      <c r="X113" s="2"/>
      <c r="Y113" s="2"/>
      <c r="Z113" s="2"/>
    </row>
    <row r="114" spans="1:26" ht="12" customHeight="1">
      <c r="A114" s="50"/>
      <c r="B114" s="79"/>
      <c r="C114" s="2"/>
      <c r="D114" s="63"/>
      <c r="E114" s="139"/>
      <c r="F114" s="146"/>
      <c r="G114" s="2"/>
      <c r="H114" s="2"/>
      <c r="I114" s="2"/>
      <c r="J114" s="2"/>
      <c r="K114" s="2"/>
      <c r="L114" s="2"/>
      <c r="M114" s="2"/>
      <c r="N114" s="2"/>
      <c r="O114" s="2"/>
      <c r="P114" s="2"/>
      <c r="Q114" s="2"/>
      <c r="R114" s="2"/>
      <c r="S114" s="2"/>
      <c r="T114" s="2"/>
      <c r="U114" s="2"/>
      <c r="V114" s="2"/>
      <c r="W114" s="2"/>
      <c r="X114" s="2"/>
      <c r="Y114" s="2"/>
      <c r="Z114" s="2"/>
    </row>
    <row r="115" spans="1:26" ht="12" customHeight="1">
      <c r="A115" s="50"/>
      <c r="B115" s="79"/>
      <c r="C115" s="2"/>
      <c r="D115" s="63"/>
      <c r="E115" s="139"/>
      <c r="F115" s="146"/>
      <c r="G115" s="2"/>
      <c r="H115" s="2"/>
      <c r="I115" s="2"/>
      <c r="J115" s="2"/>
      <c r="K115" s="2"/>
      <c r="L115" s="2"/>
      <c r="M115" s="2"/>
      <c r="N115" s="2"/>
      <c r="O115" s="2"/>
      <c r="P115" s="2"/>
      <c r="Q115" s="2"/>
      <c r="R115" s="2"/>
      <c r="S115" s="2"/>
      <c r="T115" s="2"/>
      <c r="U115" s="2"/>
      <c r="V115" s="2"/>
      <c r="W115" s="2"/>
      <c r="X115" s="2"/>
      <c r="Y115" s="2"/>
      <c r="Z115" s="2"/>
    </row>
    <row r="116" spans="1:26" ht="12" customHeight="1">
      <c r="A116" s="50"/>
      <c r="B116" s="79"/>
      <c r="C116" s="2"/>
      <c r="D116" s="63"/>
      <c r="E116" s="139"/>
      <c r="F116" s="146"/>
      <c r="G116" s="2"/>
      <c r="H116" s="2"/>
      <c r="I116" s="2"/>
      <c r="J116" s="2"/>
      <c r="K116" s="2"/>
      <c r="L116" s="2"/>
      <c r="M116" s="2"/>
      <c r="N116" s="2"/>
      <c r="O116" s="2"/>
      <c r="P116" s="2"/>
      <c r="Q116" s="2"/>
      <c r="R116" s="2"/>
      <c r="S116" s="2"/>
      <c r="T116" s="2"/>
      <c r="U116" s="2"/>
      <c r="V116" s="2"/>
      <c r="W116" s="2"/>
      <c r="X116" s="2"/>
      <c r="Y116" s="2"/>
      <c r="Z116" s="2"/>
    </row>
    <row r="117" spans="1:26" ht="12" customHeight="1">
      <c r="A117" s="50"/>
      <c r="B117" s="79"/>
      <c r="C117" s="2"/>
      <c r="D117" s="63"/>
      <c r="E117" s="139"/>
      <c r="F117" s="146"/>
      <c r="G117" s="2"/>
      <c r="H117" s="2"/>
      <c r="I117" s="2"/>
      <c r="J117" s="2"/>
      <c r="K117" s="2"/>
      <c r="L117" s="2"/>
      <c r="M117" s="2"/>
      <c r="N117" s="2"/>
      <c r="O117" s="2"/>
      <c r="P117" s="2"/>
      <c r="Q117" s="2"/>
      <c r="R117" s="2"/>
      <c r="S117" s="2"/>
      <c r="T117" s="2"/>
      <c r="U117" s="2"/>
      <c r="V117" s="2"/>
      <c r="W117" s="2"/>
      <c r="X117" s="2"/>
      <c r="Y117" s="2"/>
      <c r="Z117" s="2"/>
    </row>
    <row r="118" spans="1:26" ht="12" customHeight="1">
      <c r="A118" s="50"/>
      <c r="B118" s="79"/>
      <c r="C118" s="2"/>
      <c r="D118" s="63"/>
      <c r="E118" s="139"/>
      <c r="F118" s="146"/>
      <c r="G118" s="2"/>
      <c r="H118" s="2"/>
      <c r="I118" s="2"/>
      <c r="J118" s="2"/>
      <c r="K118" s="2"/>
      <c r="L118" s="2"/>
      <c r="M118" s="2"/>
      <c r="N118" s="2"/>
      <c r="O118" s="2"/>
      <c r="P118" s="2"/>
      <c r="Q118" s="2"/>
      <c r="R118" s="2"/>
      <c r="S118" s="2"/>
      <c r="T118" s="2"/>
      <c r="U118" s="2"/>
      <c r="V118" s="2"/>
      <c r="W118" s="2"/>
      <c r="X118" s="2"/>
      <c r="Y118" s="2"/>
      <c r="Z118" s="2"/>
    </row>
    <row r="119" spans="1:26" ht="12" customHeight="1">
      <c r="A119" s="50"/>
      <c r="B119" s="79"/>
      <c r="C119" s="2"/>
      <c r="D119" s="63"/>
      <c r="E119" s="139"/>
      <c r="F119" s="146"/>
      <c r="G119" s="2"/>
      <c r="H119" s="2"/>
      <c r="I119" s="2"/>
      <c r="J119" s="2"/>
      <c r="K119" s="2"/>
      <c r="L119" s="2"/>
      <c r="M119" s="2"/>
      <c r="N119" s="2"/>
      <c r="O119" s="2"/>
      <c r="P119" s="2"/>
      <c r="Q119" s="2"/>
      <c r="R119" s="2"/>
      <c r="S119" s="2"/>
      <c r="T119" s="2"/>
      <c r="U119" s="2"/>
      <c r="V119" s="2"/>
      <c r="W119" s="2"/>
      <c r="X119" s="2"/>
      <c r="Y119" s="2"/>
      <c r="Z119" s="2"/>
    </row>
    <row r="120" spans="1:26" ht="12" customHeight="1">
      <c r="A120" s="50"/>
      <c r="B120" s="79"/>
      <c r="C120" s="2"/>
      <c r="D120" s="63"/>
      <c r="E120" s="139"/>
      <c r="F120" s="146"/>
      <c r="G120" s="2"/>
      <c r="H120" s="2"/>
      <c r="I120" s="2"/>
      <c r="J120" s="2"/>
      <c r="K120" s="2"/>
      <c r="L120" s="2"/>
      <c r="M120" s="2"/>
      <c r="N120" s="2"/>
      <c r="O120" s="2"/>
      <c r="P120" s="2"/>
      <c r="Q120" s="2"/>
      <c r="R120" s="2"/>
      <c r="S120" s="2"/>
      <c r="T120" s="2"/>
      <c r="U120" s="2"/>
      <c r="V120" s="2"/>
      <c r="W120" s="2"/>
      <c r="X120" s="2"/>
      <c r="Y120" s="2"/>
      <c r="Z120" s="2"/>
    </row>
    <row r="121" spans="1:26" ht="12" customHeight="1">
      <c r="A121" s="50"/>
      <c r="B121" s="79"/>
      <c r="C121" s="2"/>
      <c r="D121" s="63"/>
      <c r="E121" s="139"/>
      <c r="F121" s="146"/>
      <c r="G121" s="2"/>
      <c r="H121" s="2"/>
      <c r="I121" s="2"/>
      <c r="J121" s="2"/>
      <c r="K121" s="2"/>
      <c r="L121" s="2"/>
      <c r="M121" s="2"/>
      <c r="N121" s="2"/>
      <c r="O121" s="2"/>
      <c r="P121" s="2"/>
      <c r="Q121" s="2"/>
      <c r="R121" s="2"/>
      <c r="S121" s="2"/>
      <c r="T121" s="2"/>
      <c r="U121" s="2"/>
      <c r="V121" s="2"/>
      <c r="W121" s="2"/>
      <c r="X121" s="2"/>
      <c r="Y121" s="2"/>
      <c r="Z121" s="2"/>
    </row>
    <row r="122" spans="1:26" ht="12" customHeight="1">
      <c r="A122" s="50"/>
      <c r="B122" s="79"/>
      <c r="C122" s="2"/>
      <c r="D122" s="63"/>
      <c r="E122" s="139"/>
      <c r="F122" s="146"/>
      <c r="G122" s="2"/>
      <c r="H122" s="2"/>
      <c r="I122" s="2"/>
      <c r="J122" s="2"/>
      <c r="K122" s="2"/>
      <c r="L122" s="2"/>
      <c r="M122" s="2"/>
      <c r="N122" s="2"/>
      <c r="O122" s="2"/>
      <c r="P122" s="2"/>
      <c r="Q122" s="2"/>
      <c r="R122" s="2"/>
      <c r="S122" s="2"/>
      <c r="T122" s="2"/>
      <c r="U122" s="2"/>
      <c r="V122" s="2"/>
      <c r="W122" s="2"/>
      <c r="X122" s="2"/>
      <c r="Y122" s="2"/>
      <c r="Z122" s="2"/>
    </row>
    <row r="123" spans="1:26" ht="12" customHeight="1">
      <c r="A123" s="50"/>
      <c r="B123" s="79"/>
      <c r="C123" s="2"/>
      <c r="D123" s="63"/>
      <c r="E123" s="139"/>
      <c r="F123" s="146"/>
      <c r="G123" s="2"/>
      <c r="H123" s="2"/>
      <c r="I123" s="2"/>
      <c r="J123" s="2"/>
      <c r="K123" s="2"/>
      <c r="L123" s="2"/>
      <c r="M123" s="2"/>
      <c r="N123" s="2"/>
      <c r="O123" s="2"/>
      <c r="P123" s="2"/>
      <c r="Q123" s="2"/>
      <c r="R123" s="2"/>
      <c r="S123" s="2"/>
      <c r="T123" s="2"/>
      <c r="U123" s="2"/>
      <c r="V123" s="2"/>
      <c r="W123" s="2"/>
      <c r="X123" s="2"/>
      <c r="Y123" s="2"/>
      <c r="Z123" s="2"/>
    </row>
    <row r="124" spans="1:26" ht="12" customHeight="1">
      <c r="A124" s="50"/>
      <c r="B124" s="79"/>
      <c r="C124" s="2"/>
      <c r="D124" s="63"/>
      <c r="E124" s="139"/>
      <c r="F124" s="146"/>
      <c r="G124" s="2"/>
      <c r="H124" s="2"/>
      <c r="I124" s="2"/>
      <c r="J124" s="2"/>
      <c r="K124" s="2"/>
      <c r="L124" s="2"/>
      <c r="M124" s="2"/>
      <c r="N124" s="2"/>
      <c r="O124" s="2"/>
      <c r="P124" s="2"/>
      <c r="Q124" s="2"/>
      <c r="R124" s="2"/>
      <c r="S124" s="2"/>
      <c r="T124" s="2"/>
      <c r="U124" s="2"/>
      <c r="V124" s="2"/>
      <c r="W124" s="2"/>
      <c r="X124" s="2"/>
      <c r="Y124" s="2"/>
      <c r="Z124" s="2"/>
    </row>
    <row r="125" spans="1:26" ht="12" customHeight="1">
      <c r="A125" s="50"/>
      <c r="B125" s="79"/>
      <c r="C125" s="2"/>
      <c r="D125" s="63"/>
      <c r="E125" s="139"/>
      <c r="F125" s="146"/>
      <c r="G125" s="2"/>
      <c r="H125" s="2"/>
      <c r="I125" s="2"/>
      <c r="J125" s="2"/>
      <c r="K125" s="2"/>
      <c r="L125" s="2"/>
      <c r="M125" s="2"/>
      <c r="N125" s="2"/>
      <c r="O125" s="2"/>
      <c r="P125" s="2"/>
      <c r="Q125" s="2"/>
      <c r="R125" s="2"/>
      <c r="S125" s="2"/>
      <c r="T125" s="2"/>
      <c r="U125" s="2"/>
      <c r="V125" s="2"/>
      <c r="W125" s="2"/>
      <c r="X125" s="2"/>
      <c r="Y125" s="2"/>
      <c r="Z125" s="2"/>
    </row>
    <row r="126" spans="1:26" ht="12" customHeight="1">
      <c r="A126" s="50"/>
      <c r="B126" s="79"/>
      <c r="C126" s="2"/>
      <c r="D126" s="63"/>
      <c r="E126" s="139"/>
      <c r="F126" s="146"/>
      <c r="G126" s="2"/>
      <c r="H126" s="2"/>
      <c r="I126" s="2"/>
      <c r="J126" s="2"/>
      <c r="K126" s="2"/>
      <c r="L126" s="2"/>
      <c r="M126" s="2"/>
      <c r="N126" s="2"/>
      <c r="O126" s="2"/>
      <c r="P126" s="2"/>
      <c r="Q126" s="2"/>
      <c r="R126" s="2"/>
      <c r="S126" s="2"/>
      <c r="T126" s="2"/>
      <c r="U126" s="2"/>
      <c r="V126" s="2"/>
      <c r="W126" s="2"/>
      <c r="X126" s="2"/>
      <c r="Y126" s="2"/>
      <c r="Z126" s="2"/>
    </row>
    <row r="127" spans="1:26" ht="12" customHeight="1">
      <c r="A127" s="50"/>
      <c r="B127" s="79"/>
      <c r="C127" s="2"/>
      <c r="D127" s="63"/>
      <c r="E127" s="139"/>
      <c r="F127" s="146"/>
      <c r="G127" s="2"/>
      <c r="H127" s="2"/>
      <c r="I127" s="2"/>
      <c r="J127" s="2"/>
      <c r="K127" s="2"/>
      <c r="L127" s="2"/>
      <c r="M127" s="2"/>
      <c r="N127" s="2"/>
      <c r="O127" s="2"/>
      <c r="P127" s="2"/>
      <c r="Q127" s="2"/>
      <c r="R127" s="2"/>
      <c r="S127" s="2"/>
      <c r="T127" s="2"/>
      <c r="U127" s="2"/>
      <c r="V127" s="2"/>
      <c r="W127" s="2"/>
      <c r="X127" s="2"/>
      <c r="Y127" s="2"/>
      <c r="Z127" s="2"/>
    </row>
    <row r="128" spans="1:26" ht="12" customHeight="1">
      <c r="A128" s="50"/>
      <c r="B128" s="79"/>
      <c r="C128" s="2"/>
      <c r="D128" s="63"/>
      <c r="E128" s="139"/>
      <c r="F128" s="146"/>
      <c r="G128" s="2"/>
      <c r="H128" s="2"/>
      <c r="I128" s="2"/>
      <c r="J128" s="2"/>
      <c r="K128" s="2"/>
      <c r="L128" s="2"/>
      <c r="M128" s="2"/>
      <c r="N128" s="2"/>
      <c r="O128" s="2"/>
      <c r="P128" s="2"/>
      <c r="Q128" s="2"/>
      <c r="R128" s="2"/>
      <c r="S128" s="2"/>
      <c r="T128" s="2"/>
      <c r="U128" s="2"/>
      <c r="V128" s="2"/>
      <c r="W128" s="2"/>
      <c r="X128" s="2"/>
      <c r="Y128" s="2"/>
      <c r="Z128" s="2"/>
    </row>
    <row r="129" spans="1:26" ht="12" customHeight="1">
      <c r="A129" s="50"/>
      <c r="B129" s="79"/>
      <c r="C129" s="2"/>
      <c r="D129" s="63"/>
      <c r="E129" s="139"/>
      <c r="F129" s="146"/>
      <c r="G129" s="2"/>
      <c r="H129" s="2"/>
      <c r="I129" s="2"/>
      <c r="J129" s="2"/>
      <c r="K129" s="2"/>
      <c r="L129" s="2"/>
      <c r="M129" s="2"/>
      <c r="N129" s="2"/>
      <c r="O129" s="2"/>
      <c r="P129" s="2"/>
      <c r="Q129" s="2"/>
      <c r="R129" s="2"/>
      <c r="S129" s="2"/>
      <c r="T129" s="2"/>
      <c r="U129" s="2"/>
      <c r="V129" s="2"/>
      <c r="W129" s="2"/>
      <c r="X129" s="2"/>
      <c r="Y129" s="2"/>
      <c r="Z129" s="2"/>
    </row>
    <row r="130" spans="1:26" ht="12" customHeight="1">
      <c r="A130" s="50"/>
      <c r="B130" s="79"/>
      <c r="C130" s="2"/>
      <c r="D130" s="63"/>
      <c r="E130" s="139"/>
      <c r="F130" s="146"/>
      <c r="G130" s="2"/>
      <c r="H130" s="2"/>
      <c r="I130" s="2"/>
      <c r="J130" s="2"/>
      <c r="K130" s="2"/>
      <c r="L130" s="2"/>
      <c r="M130" s="2"/>
      <c r="N130" s="2"/>
      <c r="O130" s="2"/>
      <c r="P130" s="2"/>
      <c r="Q130" s="2"/>
      <c r="R130" s="2"/>
      <c r="S130" s="2"/>
      <c r="T130" s="2"/>
      <c r="U130" s="2"/>
      <c r="V130" s="2"/>
      <c r="W130" s="2"/>
      <c r="X130" s="2"/>
      <c r="Y130" s="2"/>
      <c r="Z130" s="2"/>
    </row>
    <row r="131" spans="1:26" ht="12" customHeight="1">
      <c r="A131" s="50"/>
      <c r="B131" s="79"/>
      <c r="C131" s="2"/>
      <c r="D131" s="63"/>
      <c r="E131" s="139"/>
      <c r="F131" s="146"/>
      <c r="G131" s="2"/>
      <c r="H131" s="2"/>
      <c r="I131" s="2"/>
      <c r="J131" s="2"/>
      <c r="K131" s="2"/>
      <c r="L131" s="2"/>
      <c r="M131" s="2"/>
      <c r="N131" s="2"/>
      <c r="O131" s="2"/>
      <c r="P131" s="2"/>
      <c r="Q131" s="2"/>
      <c r="R131" s="2"/>
      <c r="S131" s="2"/>
      <c r="T131" s="2"/>
      <c r="U131" s="2"/>
      <c r="V131" s="2"/>
      <c r="W131" s="2"/>
      <c r="X131" s="2"/>
      <c r="Y131" s="2"/>
      <c r="Z131" s="2"/>
    </row>
    <row r="132" spans="1:26" ht="12" customHeight="1">
      <c r="A132" s="50"/>
      <c r="B132" s="79"/>
      <c r="C132" s="2"/>
      <c r="D132" s="63"/>
      <c r="E132" s="139"/>
      <c r="F132" s="146"/>
      <c r="G132" s="2"/>
      <c r="H132" s="2"/>
      <c r="I132" s="2"/>
      <c r="J132" s="2"/>
      <c r="K132" s="2"/>
      <c r="L132" s="2"/>
      <c r="M132" s="2"/>
      <c r="N132" s="2"/>
      <c r="O132" s="2"/>
      <c r="P132" s="2"/>
      <c r="Q132" s="2"/>
      <c r="R132" s="2"/>
      <c r="S132" s="2"/>
      <c r="T132" s="2"/>
      <c r="U132" s="2"/>
      <c r="V132" s="2"/>
      <c r="W132" s="2"/>
      <c r="X132" s="2"/>
      <c r="Y132" s="2"/>
      <c r="Z132" s="2"/>
    </row>
    <row r="133" spans="1:26" ht="12" customHeight="1">
      <c r="A133" s="50"/>
      <c r="B133" s="79"/>
      <c r="C133" s="2"/>
      <c r="D133" s="63"/>
      <c r="E133" s="139"/>
      <c r="F133" s="146"/>
      <c r="G133" s="2"/>
      <c r="H133" s="2"/>
      <c r="I133" s="2"/>
      <c r="J133" s="2"/>
      <c r="K133" s="2"/>
      <c r="L133" s="2"/>
      <c r="M133" s="2"/>
      <c r="N133" s="2"/>
      <c r="O133" s="2"/>
      <c r="P133" s="2"/>
      <c r="Q133" s="2"/>
      <c r="R133" s="2"/>
      <c r="S133" s="2"/>
      <c r="T133" s="2"/>
      <c r="U133" s="2"/>
      <c r="V133" s="2"/>
      <c r="W133" s="2"/>
      <c r="X133" s="2"/>
      <c r="Y133" s="2"/>
      <c r="Z133" s="2"/>
    </row>
    <row r="134" spans="1:26" ht="12" customHeight="1">
      <c r="A134" s="50"/>
      <c r="B134" s="79"/>
      <c r="C134" s="2"/>
      <c r="D134" s="63"/>
      <c r="E134" s="139"/>
      <c r="F134" s="146"/>
      <c r="G134" s="2"/>
      <c r="H134" s="2"/>
      <c r="I134" s="2"/>
      <c r="J134" s="2"/>
      <c r="K134" s="2"/>
      <c r="L134" s="2"/>
      <c r="M134" s="2"/>
      <c r="N134" s="2"/>
      <c r="O134" s="2"/>
      <c r="P134" s="2"/>
      <c r="Q134" s="2"/>
      <c r="R134" s="2"/>
      <c r="S134" s="2"/>
      <c r="T134" s="2"/>
      <c r="U134" s="2"/>
      <c r="V134" s="2"/>
      <c r="W134" s="2"/>
      <c r="X134" s="2"/>
      <c r="Y134" s="2"/>
      <c r="Z134" s="2"/>
    </row>
    <row r="135" spans="1:26" ht="12" customHeight="1">
      <c r="A135" s="50"/>
      <c r="B135" s="79"/>
      <c r="C135" s="2"/>
      <c r="D135" s="63"/>
      <c r="E135" s="139"/>
      <c r="F135" s="146"/>
      <c r="G135" s="2"/>
      <c r="H135" s="2"/>
      <c r="I135" s="2"/>
      <c r="J135" s="2"/>
      <c r="K135" s="2"/>
      <c r="L135" s="2"/>
      <c r="M135" s="2"/>
      <c r="N135" s="2"/>
      <c r="O135" s="2"/>
      <c r="P135" s="2"/>
      <c r="Q135" s="2"/>
      <c r="R135" s="2"/>
      <c r="S135" s="2"/>
      <c r="T135" s="2"/>
      <c r="U135" s="2"/>
      <c r="V135" s="2"/>
      <c r="W135" s="2"/>
      <c r="X135" s="2"/>
      <c r="Y135" s="2"/>
      <c r="Z135" s="2"/>
    </row>
    <row r="136" spans="1:26" ht="12" customHeight="1">
      <c r="A136" s="50"/>
      <c r="B136" s="79"/>
      <c r="C136" s="2"/>
      <c r="D136" s="63"/>
      <c r="E136" s="139"/>
      <c r="F136" s="146"/>
      <c r="G136" s="2"/>
      <c r="H136" s="2"/>
      <c r="I136" s="2"/>
      <c r="J136" s="2"/>
      <c r="K136" s="2"/>
      <c r="L136" s="2"/>
      <c r="M136" s="2"/>
      <c r="N136" s="2"/>
      <c r="O136" s="2"/>
      <c r="P136" s="2"/>
      <c r="Q136" s="2"/>
      <c r="R136" s="2"/>
      <c r="S136" s="2"/>
      <c r="T136" s="2"/>
      <c r="U136" s="2"/>
      <c r="V136" s="2"/>
      <c r="W136" s="2"/>
      <c r="X136" s="2"/>
      <c r="Y136" s="2"/>
      <c r="Z136" s="2"/>
    </row>
    <row r="137" spans="1:26" ht="12" customHeight="1">
      <c r="A137" s="50"/>
      <c r="B137" s="79"/>
      <c r="C137" s="2"/>
      <c r="D137" s="63"/>
      <c r="E137" s="139"/>
      <c r="F137" s="146"/>
      <c r="G137" s="2"/>
      <c r="H137" s="2"/>
      <c r="I137" s="2"/>
      <c r="J137" s="2"/>
      <c r="K137" s="2"/>
      <c r="L137" s="2"/>
      <c r="M137" s="2"/>
      <c r="N137" s="2"/>
      <c r="O137" s="2"/>
      <c r="P137" s="2"/>
      <c r="Q137" s="2"/>
      <c r="R137" s="2"/>
      <c r="S137" s="2"/>
      <c r="T137" s="2"/>
      <c r="U137" s="2"/>
      <c r="V137" s="2"/>
      <c r="W137" s="2"/>
      <c r="X137" s="2"/>
      <c r="Y137" s="2"/>
      <c r="Z137" s="2"/>
    </row>
    <row r="138" spans="1:26" ht="12" customHeight="1">
      <c r="A138" s="50"/>
      <c r="B138" s="79"/>
      <c r="C138" s="2"/>
      <c r="D138" s="63"/>
      <c r="E138" s="139"/>
      <c r="F138" s="146"/>
      <c r="G138" s="2"/>
      <c r="H138" s="2"/>
      <c r="I138" s="2"/>
      <c r="J138" s="2"/>
      <c r="K138" s="2"/>
      <c r="L138" s="2"/>
      <c r="M138" s="2"/>
      <c r="N138" s="2"/>
      <c r="O138" s="2"/>
      <c r="P138" s="2"/>
      <c r="Q138" s="2"/>
      <c r="R138" s="2"/>
      <c r="S138" s="2"/>
      <c r="T138" s="2"/>
      <c r="U138" s="2"/>
      <c r="V138" s="2"/>
      <c r="W138" s="2"/>
      <c r="X138" s="2"/>
      <c r="Y138" s="2"/>
      <c r="Z138" s="2"/>
    </row>
    <row r="139" spans="1:26" ht="12" customHeight="1">
      <c r="A139" s="50"/>
      <c r="B139" s="79"/>
      <c r="C139" s="2"/>
      <c r="D139" s="63"/>
      <c r="E139" s="139"/>
      <c r="F139" s="146"/>
      <c r="G139" s="2"/>
      <c r="H139" s="2"/>
      <c r="I139" s="2"/>
      <c r="J139" s="2"/>
      <c r="K139" s="2"/>
      <c r="L139" s="2"/>
      <c r="M139" s="2"/>
      <c r="N139" s="2"/>
      <c r="O139" s="2"/>
      <c r="P139" s="2"/>
      <c r="Q139" s="2"/>
      <c r="R139" s="2"/>
      <c r="S139" s="2"/>
      <c r="T139" s="2"/>
      <c r="U139" s="2"/>
      <c r="V139" s="2"/>
      <c r="W139" s="2"/>
      <c r="X139" s="2"/>
      <c r="Y139" s="2"/>
      <c r="Z139" s="2"/>
    </row>
    <row r="140" spans="1:26" ht="12" customHeight="1">
      <c r="A140" s="50"/>
      <c r="B140" s="79"/>
      <c r="C140" s="2"/>
      <c r="D140" s="63"/>
      <c r="E140" s="139"/>
      <c r="F140" s="146"/>
      <c r="G140" s="2"/>
      <c r="H140" s="2"/>
      <c r="I140" s="2"/>
      <c r="J140" s="2"/>
      <c r="K140" s="2"/>
      <c r="L140" s="2"/>
      <c r="M140" s="2"/>
      <c r="N140" s="2"/>
      <c r="O140" s="2"/>
      <c r="P140" s="2"/>
      <c r="Q140" s="2"/>
      <c r="R140" s="2"/>
      <c r="S140" s="2"/>
      <c r="T140" s="2"/>
      <c r="U140" s="2"/>
      <c r="V140" s="2"/>
      <c r="W140" s="2"/>
      <c r="X140" s="2"/>
      <c r="Y140" s="2"/>
      <c r="Z140" s="2"/>
    </row>
    <row r="141" spans="1:26" ht="12" customHeight="1">
      <c r="A141" s="50"/>
      <c r="B141" s="79"/>
      <c r="C141" s="2"/>
      <c r="D141" s="63"/>
      <c r="E141" s="139"/>
      <c r="F141" s="146"/>
      <c r="G141" s="2"/>
      <c r="H141" s="2"/>
      <c r="I141" s="2"/>
      <c r="J141" s="2"/>
      <c r="K141" s="2"/>
      <c r="L141" s="2"/>
      <c r="M141" s="2"/>
      <c r="N141" s="2"/>
      <c r="O141" s="2"/>
      <c r="P141" s="2"/>
      <c r="Q141" s="2"/>
      <c r="R141" s="2"/>
      <c r="S141" s="2"/>
      <c r="T141" s="2"/>
      <c r="U141" s="2"/>
      <c r="V141" s="2"/>
      <c r="W141" s="2"/>
      <c r="X141" s="2"/>
      <c r="Y141" s="2"/>
      <c r="Z141" s="2"/>
    </row>
    <row r="142" spans="1:26" ht="12" customHeight="1">
      <c r="A142" s="50"/>
      <c r="B142" s="79"/>
      <c r="C142" s="2"/>
      <c r="D142" s="63"/>
      <c r="E142" s="139"/>
      <c r="F142" s="146"/>
      <c r="G142" s="2"/>
      <c r="H142" s="2"/>
      <c r="I142" s="2"/>
      <c r="J142" s="2"/>
      <c r="K142" s="2"/>
      <c r="L142" s="2"/>
      <c r="M142" s="2"/>
      <c r="N142" s="2"/>
      <c r="O142" s="2"/>
      <c r="P142" s="2"/>
      <c r="Q142" s="2"/>
      <c r="R142" s="2"/>
      <c r="S142" s="2"/>
      <c r="T142" s="2"/>
      <c r="U142" s="2"/>
      <c r="V142" s="2"/>
      <c r="W142" s="2"/>
      <c r="X142" s="2"/>
      <c r="Y142" s="2"/>
      <c r="Z142" s="2"/>
    </row>
    <row r="143" spans="1:26" ht="12" customHeight="1">
      <c r="A143" s="50"/>
      <c r="B143" s="79"/>
      <c r="C143" s="2"/>
      <c r="D143" s="63"/>
      <c r="E143" s="139"/>
      <c r="F143" s="146"/>
      <c r="G143" s="2"/>
      <c r="H143" s="2"/>
      <c r="I143" s="2"/>
      <c r="J143" s="2"/>
      <c r="K143" s="2"/>
      <c r="L143" s="2"/>
      <c r="M143" s="2"/>
      <c r="N143" s="2"/>
      <c r="O143" s="2"/>
      <c r="P143" s="2"/>
      <c r="Q143" s="2"/>
      <c r="R143" s="2"/>
      <c r="S143" s="2"/>
      <c r="T143" s="2"/>
      <c r="U143" s="2"/>
      <c r="V143" s="2"/>
      <c r="W143" s="2"/>
      <c r="X143" s="2"/>
      <c r="Y143" s="2"/>
      <c r="Z143" s="2"/>
    </row>
    <row r="144" spans="1:26" ht="12" customHeight="1">
      <c r="A144" s="50"/>
      <c r="B144" s="79"/>
      <c r="C144" s="2"/>
      <c r="D144" s="63"/>
      <c r="E144" s="139"/>
      <c r="F144" s="146"/>
      <c r="G144" s="2"/>
      <c r="H144" s="2"/>
      <c r="I144" s="2"/>
      <c r="J144" s="2"/>
      <c r="K144" s="2"/>
      <c r="L144" s="2"/>
      <c r="M144" s="2"/>
      <c r="N144" s="2"/>
      <c r="O144" s="2"/>
      <c r="P144" s="2"/>
      <c r="Q144" s="2"/>
      <c r="R144" s="2"/>
      <c r="S144" s="2"/>
      <c r="T144" s="2"/>
      <c r="U144" s="2"/>
      <c r="V144" s="2"/>
      <c r="W144" s="2"/>
      <c r="X144" s="2"/>
      <c r="Y144" s="2"/>
      <c r="Z144" s="2"/>
    </row>
    <row r="145" spans="1:26" ht="12" customHeight="1">
      <c r="A145" s="50"/>
      <c r="B145" s="79"/>
      <c r="C145" s="2"/>
      <c r="D145" s="63"/>
      <c r="E145" s="139"/>
      <c r="F145" s="146"/>
      <c r="G145" s="2"/>
      <c r="H145" s="2"/>
      <c r="I145" s="2"/>
      <c r="J145" s="2"/>
      <c r="K145" s="2"/>
      <c r="L145" s="2"/>
      <c r="M145" s="2"/>
      <c r="N145" s="2"/>
      <c r="O145" s="2"/>
      <c r="P145" s="2"/>
      <c r="Q145" s="2"/>
      <c r="R145" s="2"/>
      <c r="S145" s="2"/>
      <c r="T145" s="2"/>
      <c r="U145" s="2"/>
      <c r="V145" s="2"/>
      <c r="W145" s="2"/>
      <c r="X145" s="2"/>
      <c r="Y145" s="2"/>
      <c r="Z145" s="2"/>
    </row>
    <row r="146" spans="1:26" ht="12" customHeight="1">
      <c r="A146" s="50"/>
      <c r="B146" s="79"/>
      <c r="C146" s="2"/>
      <c r="D146" s="63"/>
      <c r="E146" s="139"/>
      <c r="F146" s="146"/>
      <c r="G146" s="2"/>
      <c r="H146" s="2"/>
      <c r="I146" s="2"/>
      <c r="J146" s="2"/>
      <c r="K146" s="2"/>
      <c r="L146" s="2"/>
      <c r="M146" s="2"/>
      <c r="N146" s="2"/>
      <c r="O146" s="2"/>
      <c r="P146" s="2"/>
      <c r="Q146" s="2"/>
      <c r="R146" s="2"/>
      <c r="S146" s="2"/>
      <c r="T146" s="2"/>
      <c r="U146" s="2"/>
      <c r="V146" s="2"/>
      <c r="W146" s="2"/>
      <c r="X146" s="2"/>
      <c r="Y146" s="2"/>
      <c r="Z146" s="2"/>
    </row>
    <row r="147" spans="1:26" ht="12" customHeight="1">
      <c r="A147" s="50"/>
      <c r="B147" s="79"/>
      <c r="C147" s="2"/>
      <c r="D147" s="63"/>
      <c r="E147" s="139"/>
      <c r="F147" s="146"/>
      <c r="G147" s="2"/>
      <c r="H147" s="2"/>
      <c r="I147" s="2"/>
      <c r="J147" s="2"/>
      <c r="K147" s="2"/>
      <c r="L147" s="2"/>
      <c r="M147" s="2"/>
      <c r="N147" s="2"/>
      <c r="O147" s="2"/>
      <c r="P147" s="2"/>
      <c r="Q147" s="2"/>
      <c r="R147" s="2"/>
      <c r="S147" s="2"/>
      <c r="T147" s="2"/>
      <c r="U147" s="2"/>
      <c r="V147" s="2"/>
      <c r="W147" s="2"/>
      <c r="X147" s="2"/>
      <c r="Y147" s="2"/>
      <c r="Z147" s="2"/>
    </row>
    <row r="148" spans="1:26" ht="12" customHeight="1">
      <c r="A148" s="50"/>
      <c r="B148" s="79"/>
      <c r="C148" s="2"/>
      <c r="D148" s="63"/>
      <c r="E148" s="139"/>
      <c r="F148" s="146"/>
      <c r="G148" s="2"/>
      <c r="H148" s="2"/>
      <c r="I148" s="2"/>
      <c r="J148" s="2"/>
      <c r="K148" s="2"/>
      <c r="L148" s="2"/>
      <c r="M148" s="2"/>
      <c r="N148" s="2"/>
      <c r="O148" s="2"/>
      <c r="P148" s="2"/>
      <c r="Q148" s="2"/>
      <c r="R148" s="2"/>
      <c r="S148" s="2"/>
      <c r="T148" s="2"/>
      <c r="U148" s="2"/>
      <c r="V148" s="2"/>
      <c r="W148" s="2"/>
      <c r="X148" s="2"/>
      <c r="Y148" s="2"/>
      <c r="Z148" s="2"/>
    </row>
    <row r="149" spans="1:26" ht="12" customHeight="1">
      <c r="A149" s="50"/>
      <c r="B149" s="79"/>
      <c r="C149" s="2"/>
      <c r="D149" s="63"/>
      <c r="E149" s="139"/>
      <c r="F149" s="146"/>
      <c r="G149" s="2"/>
      <c r="H149" s="2"/>
      <c r="I149" s="2"/>
      <c r="J149" s="2"/>
      <c r="K149" s="2"/>
      <c r="L149" s="2"/>
      <c r="M149" s="2"/>
      <c r="N149" s="2"/>
      <c r="O149" s="2"/>
      <c r="P149" s="2"/>
      <c r="Q149" s="2"/>
      <c r="R149" s="2"/>
      <c r="S149" s="2"/>
      <c r="T149" s="2"/>
      <c r="U149" s="2"/>
      <c r="V149" s="2"/>
      <c r="W149" s="2"/>
      <c r="X149" s="2"/>
      <c r="Y149" s="2"/>
      <c r="Z149" s="2"/>
    </row>
    <row r="150" spans="1:26" ht="12" customHeight="1">
      <c r="A150" s="50"/>
      <c r="B150" s="79"/>
      <c r="C150" s="2"/>
      <c r="D150" s="63"/>
      <c r="E150" s="139"/>
      <c r="F150" s="146"/>
      <c r="G150" s="2"/>
      <c r="H150" s="2"/>
      <c r="I150" s="2"/>
      <c r="J150" s="2"/>
      <c r="K150" s="2"/>
      <c r="L150" s="2"/>
      <c r="M150" s="2"/>
      <c r="N150" s="2"/>
      <c r="O150" s="2"/>
      <c r="P150" s="2"/>
      <c r="Q150" s="2"/>
      <c r="R150" s="2"/>
      <c r="S150" s="2"/>
      <c r="T150" s="2"/>
      <c r="U150" s="2"/>
      <c r="V150" s="2"/>
      <c r="W150" s="2"/>
      <c r="X150" s="2"/>
      <c r="Y150" s="2"/>
      <c r="Z150" s="2"/>
    </row>
    <row r="151" spans="1:26" ht="12" customHeight="1">
      <c r="A151" s="50"/>
      <c r="B151" s="79"/>
      <c r="C151" s="2"/>
      <c r="D151" s="63"/>
      <c r="E151" s="139"/>
      <c r="F151" s="146"/>
      <c r="G151" s="2"/>
      <c r="H151" s="2"/>
      <c r="I151" s="2"/>
      <c r="J151" s="2"/>
      <c r="K151" s="2"/>
      <c r="L151" s="2"/>
      <c r="M151" s="2"/>
      <c r="N151" s="2"/>
      <c r="O151" s="2"/>
      <c r="P151" s="2"/>
      <c r="Q151" s="2"/>
      <c r="R151" s="2"/>
      <c r="S151" s="2"/>
      <c r="T151" s="2"/>
      <c r="U151" s="2"/>
      <c r="V151" s="2"/>
      <c r="W151" s="2"/>
      <c r="X151" s="2"/>
      <c r="Y151" s="2"/>
      <c r="Z151" s="2"/>
    </row>
    <row r="152" spans="1:26" ht="12" customHeight="1">
      <c r="A152" s="50"/>
      <c r="B152" s="79"/>
      <c r="C152" s="2"/>
      <c r="D152" s="63"/>
      <c r="E152" s="139"/>
      <c r="F152" s="146"/>
      <c r="G152" s="2"/>
      <c r="H152" s="2"/>
      <c r="I152" s="2"/>
      <c r="J152" s="2"/>
      <c r="K152" s="2"/>
      <c r="L152" s="2"/>
      <c r="M152" s="2"/>
      <c r="N152" s="2"/>
      <c r="O152" s="2"/>
      <c r="P152" s="2"/>
      <c r="Q152" s="2"/>
      <c r="R152" s="2"/>
      <c r="S152" s="2"/>
      <c r="T152" s="2"/>
      <c r="U152" s="2"/>
      <c r="V152" s="2"/>
      <c r="W152" s="2"/>
      <c r="X152" s="2"/>
      <c r="Y152" s="2"/>
      <c r="Z152" s="2"/>
    </row>
    <row r="153" spans="1:26" ht="12" customHeight="1">
      <c r="A153" s="50"/>
      <c r="B153" s="79"/>
      <c r="C153" s="2"/>
      <c r="D153" s="63"/>
      <c r="E153" s="139"/>
      <c r="F153" s="146"/>
      <c r="G153" s="2"/>
      <c r="H153" s="2"/>
      <c r="I153" s="2"/>
      <c r="J153" s="2"/>
      <c r="K153" s="2"/>
      <c r="L153" s="2"/>
      <c r="M153" s="2"/>
      <c r="N153" s="2"/>
      <c r="O153" s="2"/>
      <c r="P153" s="2"/>
      <c r="Q153" s="2"/>
      <c r="R153" s="2"/>
      <c r="S153" s="2"/>
      <c r="T153" s="2"/>
      <c r="U153" s="2"/>
      <c r="V153" s="2"/>
      <c r="W153" s="2"/>
      <c r="X153" s="2"/>
      <c r="Y153" s="2"/>
      <c r="Z153" s="2"/>
    </row>
    <row r="154" spans="1:26" ht="12" customHeight="1">
      <c r="A154" s="50"/>
      <c r="B154" s="79"/>
      <c r="C154" s="2"/>
      <c r="D154" s="63"/>
      <c r="E154" s="139"/>
      <c r="F154" s="146"/>
      <c r="G154" s="2"/>
      <c r="H154" s="2"/>
      <c r="I154" s="2"/>
      <c r="J154" s="2"/>
      <c r="K154" s="2"/>
      <c r="L154" s="2"/>
      <c r="M154" s="2"/>
      <c r="N154" s="2"/>
      <c r="O154" s="2"/>
      <c r="P154" s="2"/>
      <c r="Q154" s="2"/>
      <c r="R154" s="2"/>
      <c r="S154" s="2"/>
      <c r="T154" s="2"/>
      <c r="U154" s="2"/>
      <c r="V154" s="2"/>
      <c r="W154" s="2"/>
      <c r="X154" s="2"/>
      <c r="Y154" s="2"/>
      <c r="Z154" s="2"/>
    </row>
    <row r="155" spans="1:26" ht="12" customHeight="1">
      <c r="A155" s="50"/>
      <c r="B155" s="79"/>
      <c r="C155" s="2"/>
      <c r="D155" s="63"/>
      <c r="E155" s="139"/>
      <c r="F155" s="146"/>
      <c r="G155" s="2"/>
      <c r="H155" s="2"/>
      <c r="I155" s="2"/>
      <c r="J155" s="2"/>
      <c r="K155" s="2"/>
      <c r="L155" s="2"/>
      <c r="M155" s="2"/>
      <c r="N155" s="2"/>
      <c r="O155" s="2"/>
      <c r="P155" s="2"/>
      <c r="Q155" s="2"/>
      <c r="R155" s="2"/>
      <c r="S155" s="2"/>
      <c r="T155" s="2"/>
      <c r="U155" s="2"/>
      <c r="V155" s="2"/>
      <c r="W155" s="2"/>
      <c r="X155" s="2"/>
      <c r="Y155" s="2"/>
      <c r="Z155" s="2"/>
    </row>
    <row r="156" spans="1:26" ht="12" customHeight="1">
      <c r="A156" s="50"/>
      <c r="B156" s="79"/>
      <c r="C156" s="2"/>
      <c r="D156" s="63"/>
      <c r="E156" s="139"/>
      <c r="F156" s="146"/>
      <c r="G156" s="2"/>
      <c r="H156" s="2"/>
      <c r="I156" s="2"/>
      <c r="J156" s="2"/>
      <c r="K156" s="2"/>
      <c r="L156" s="2"/>
      <c r="M156" s="2"/>
      <c r="N156" s="2"/>
      <c r="O156" s="2"/>
      <c r="P156" s="2"/>
      <c r="Q156" s="2"/>
      <c r="R156" s="2"/>
      <c r="S156" s="2"/>
      <c r="T156" s="2"/>
      <c r="U156" s="2"/>
      <c r="V156" s="2"/>
      <c r="W156" s="2"/>
      <c r="X156" s="2"/>
      <c r="Y156" s="2"/>
      <c r="Z156" s="2"/>
    </row>
    <row r="157" spans="1:26" ht="12" customHeight="1">
      <c r="A157" s="50"/>
      <c r="B157" s="79"/>
      <c r="C157" s="2"/>
      <c r="D157" s="63"/>
      <c r="E157" s="139"/>
      <c r="F157" s="146"/>
      <c r="G157" s="2"/>
      <c r="H157" s="2"/>
      <c r="I157" s="2"/>
      <c r="J157" s="2"/>
      <c r="K157" s="2"/>
      <c r="L157" s="2"/>
      <c r="M157" s="2"/>
      <c r="N157" s="2"/>
      <c r="O157" s="2"/>
      <c r="P157" s="2"/>
      <c r="Q157" s="2"/>
      <c r="R157" s="2"/>
      <c r="S157" s="2"/>
      <c r="T157" s="2"/>
      <c r="U157" s="2"/>
      <c r="V157" s="2"/>
      <c r="W157" s="2"/>
      <c r="X157" s="2"/>
      <c r="Y157" s="2"/>
      <c r="Z157" s="2"/>
    </row>
    <row r="158" spans="1:26" ht="12" customHeight="1">
      <c r="A158" s="50"/>
      <c r="B158" s="79"/>
      <c r="C158" s="2"/>
      <c r="D158" s="63"/>
      <c r="E158" s="139"/>
      <c r="F158" s="146"/>
      <c r="G158" s="2"/>
      <c r="H158" s="2"/>
      <c r="I158" s="2"/>
      <c r="J158" s="2"/>
      <c r="K158" s="2"/>
      <c r="L158" s="2"/>
      <c r="M158" s="2"/>
      <c r="N158" s="2"/>
      <c r="O158" s="2"/>
      <c r="P158" s="2"/>
      <c r="Q158" s="2"/>
      <c r="R158" s="2"/>
      <c r="S158" s="2"/>
      <c r="T158" s="2"/>
      <c r="U158" s="2"/>
      <c r="V158" s="2"/>
      <c r="W158" s="2"/>
      <c r="X158" s="2"/>
      <c r="Y158" s="2"/>
      <c r="Z158" s="2"/>
    </row>
    <row r="159" spans="1:26" ht="12" customHeight="1">
      <c r="A159" s="50"/>
      <c r="B159" s="79"/>
      <c r="C159" s="2"/>
      <c r="D159" s="63"/>
      <c r="E159" s="139"/>
      <c r="F159" s="146"/>
      <c r="G159" s="2"/>
      <c r="H159" s="2"/>
      <c r="I159" s="2"/>
      <c r="J159" s="2"/>
      <c r="K159" s="2"/>
      <c r="L159" s="2"/>
      <c r="M159" s="2"/>
      <c r="N159" s="2"/>
      <c r="O159" s="2"/>
      <c r="P159" s="2"/>
      <c r="Q159" s="2"/>
      <c r="R159" s="2"/>
      <c r="S159" s="2"/>
      <c r="T159" s="2"/>
      <c r="U159" s="2"/>
      <c r="V159" s="2"/>
      <c r="W159" s="2"/>
      <c r="X159" s="2"/>
      <c r="Y159" s="2"/>
      <c r="Z159" s="2"/>
    </row>
    <row r="160" spans="1:26" ht="12" customHeight="1">
      <c r="A160" s="50"/>
      <c r="B160" s="79"/>
      <c r="C160" s="2"/>
      <c r="D160" s="63"/>
      <c r="E160" s="139"/>
      <c r="F160" s="146"/>
      <c r="G160" s="2"/>
      <c r="H160" s="2"/>
      <c r="I160" s="2"/>
      <c r="J160" s="2"/>
      <c r="K160" s="2"/>
      <c r="L160" s="2"/>
      <c r="M160" s="2"/>
      <c r="N160" s="2"/>
      <c r="O160" s="2"/>
      <c r="P160" s="2"/>
      <c r="Q160" s="2"/>
      <c r="R160" s="2"/>
      <c r="S160" s="2"/>
      <c r="T160" s="2"/>
      <c r="U160" s="2"/>
      <c r="V160" s="2"/>
      <c r="W160" s="2"/>
      <c r="X160" s="2"/>
      <c r="Y160" s="2"/>
      <c r="Z160" s="2"/>
    </row>
    <row r="161" spans="1:26" ht="12" customHeight="1">
      <c r="A161" s="50"/>
      <c r="B161" s="79"/>
      <c r="C161" s="2"/>
      <c r="D161" s="63"/>
      <c r="E161" s="139"/>
      <c r="F161" s="146"/>
      <c r="G161" s="2"/>
      <c r="H161" s="2"/>
      <c r="I161" s="2"/>
      <c r="J161" s="2"/>
      <c r="K161" s="2"/>
      <c r="L161" s="2"/>
      <c r="M161" s="2"/>
      <c r="N161" s="2"/>
      <c r="O161" s="2"/>
      <c r="P161" s="2"/>
      <c r="Q161" s="2"/>
      <c r="R161" s="2"/>
      <c r="S161" s="2"/>
      <c r="T161" s="2"/>
      <c r="U161" s="2"/>
      <c r="V161" s="2"/>
      <c r="W161" s="2"/>
      <c r="X161" s="2"/>
      <c r="Y161" s="2"/>
      <c r="Z161" s="2"/>
    </row>
    <row r="162" spans="1:26" ht="12" customHeight="1">
      <c r="A162" s="50"/>
      <c r="B162" s="79"/>
      <c r="C162" s="2"/>
      <c r="D162" s="63"/>
      <c r="E162" s="139"/>
      <c r="F162" s="146"/>
      <c r="G162" s="2"/>
      <c r="H162" s="2"/>
      <c r="I162" s="2"/>
      <c r="J162" s="2"/>
      <c r="K162" s="2"/>
      <c r="L162" s="2"/>
      <c r="M162" s="2"/>
      <c r="N162" s="2"/>
      <c r="O162" s="2"/>
      <c r="P162" s="2"/>
      <c r="Q162" s="2"/>
      <c r="R162" s="2"/>
      <c r="S162" s="2"/>
      <c r="T162" s="2"/>
      <c r="U162" s="2"/>
      <c r="V162" s="2"/>
      <c r="W162" s="2"/>
      <c r="X162" s="2"/>
      <c r="Y162" s="2"/>
      <c r="Z162" s="2"/>
    </row>
    <row r="163" spans="1:26" ht="12" customHeight="1">
      <c r="A163" s="50"/>
      <c r="B163" s="79"/>
      <c r="C163" s="2"/>
      <c r="D163" s="63"/>
      <c r="E163" s="139"/>
      <c r="F163" s="146"/>
      <c r="G163" s="2"/>
      <c r="H163" s="2"/>
      <c r="I163" s="2"/>
      <c r="J163" s="2"/>
      <c r="K163" s="2"/>
      <c r="L163" s="2"/>
      <c r="M163" s="2"/>
      <c r="N163" s="2"/>
      <c r="O163" s="2"/>
      <c r="P163" s="2"/>
      <c r="Q163" s="2"/>
      <c r="R163" s="2"/>
      <c r="S163" s="2"/>
      <c r="T163" s="2"/>
      <c r="U163" s="2"/>
      <c r="V163" s="2"/>
      <c r="W163" s="2"/>
      <c r="X163" s="2"/>
      <c r="Y163" s="2"/>
      <c r="Z163" s="2"/>
    </row>
    <row r="164" spans="1:26" ht="12" customHeight="1">
      <c r="A164" s="50"/>
      <c r="B164" s="79"/>
      <c r="C164" s="2"/>
      <c r="D164" s="63"/>
      <c r="E164" s="139"/>
      <c r="F164" s="146"/>
      <c r="G164" s="2"/>
      <c r="H164" s="2"/>
      <c r="I164" s="2"/>
      <c r="J164" s="2"/>
      <c r="K164" s="2"/>
      <c r="L164" s="2"/>
      <c r="M164" s="2"/>
      <c r="N164" s="2"/>
      <c r="O164" s="2"/>
      <c r="P164" s="2"/>
      <c r="Q164" s="2"/>
      <c r="R164" s="2"/>
      <c r="S164" s="2"/>
      <c r="T164" s="2"/>
      <c r="U164" s="2"/>
      <c r="V164" s="2"/>
      <c r="W164" s="2"/>
      <c r="X164" s="2"/>
      <c r="Y164" s="2"/>
      <c r="Z164" s="2"/>
    </row>
    <row r="165" spans="1:26" ht="12" customHeight="1">
      <c r="A165" s="50"/>
      <c r="B165" s="79"/>
      <c r="C165" s="2"/>
      <c r="D165" s="63"/>
      <c r="E165" s="139"/>
      <c r="F165" s="146"/>
      <c r="G165" s="2"/>
      <c r="H165" s="2"/>
      <c r="I165" s="2"/>
      <c r="J165" s="2"/>
      <c r="K165" s="2"/>
      <c r="L165" s="2"/>
      <c r="M165" s="2"/>
      <c r="N165" s="2"/>
      <c r="O165" s="2"/>
      <c r="P165" s="2"/>
      <c r="Q165" s="2"/>
      <c r="R165" s="2"/>
      <c r="S165" s="2"/>
      <c r="T165" s="2"/>
      <c r="U165" s="2"/>
      <c r="V165" s="2"/>
      <c r="W165" s="2"/>
      <c r="X165" s="2"/>
      <c r="Y165" s="2"/>
      <c r="Z165" s="2"/>
    </row>
    <row r="166" spans="1:26" ht="12" customHeight="1">
      <c r="A166" s="50"/>
      <c r="B166" s="79"/>
      <c r="C166" s="2"/>
      <c r="D166" s="63"/>
      <c r="E166" s="139"/>
      <c r="F166" s="146"/>
      <c r="G166" s="2"/>
      <c r="H166" s="2"/>
      <c r="I166" s="2"/>
      <c r="J166" s="2"/>
      <c r="K166" s="2"/>
      <c r="L166" s="2"/>
      <c r="M166" s="2"/>
      <c r="N166" s="2"/>
      <c r="O166" s="2"/>
      <c r="P166" s="2"/>
      <c r="Q166" s="2"/>
      <c r="R166" s="2"/>
      <c r="S166" s="2"/>
      <c r="T166" s="2"/>
      <c r="U166" s="2"/>
      <c r="V166" s="2"/>
      <c r="W166" s="2"/>
      <c r="X166" s="2"/>
      <c r="Y166" s="2"/>
      <c r="Z166" s="2"/>
    </row>
    <row r="167" spans="1:26" ht="12" customHeight="1">
      <c r="A167" s="50"/>
      <c r="B167" s="79"/>
      <c r="C167" s="2"/>
      <c r="D167" s="63"/>
      <c r="E167" s="139"/>
      <c r="F167" s="146"/>
      <c r="G167" s="2"/>
      <c r="H167" s="2"/>
      <c r="I167" s="2"/>
      <c r="J167" s="2"/>
      <c r="K167" s="2"/>
      <c r="L167" s="2"/>
      <c r="M167" s="2"/>
      <c r="N167" s="2"/>
      <c r="O167" s="2"/>
      <c r="P167" s="2"/>
      <c r="Q167" s="2"/>
      <c r="R167" s="2"/>
      <c r="S167" s="2"/>
      <c r="T167" s="2"/>
      <c r="U167" s="2"/>
      <c r="V167" s="2"/>
      <c r="W167" s="2"/>
      <c r="X167" s="2"/>
      <c r="Y167" s="2"/>
      <c r="Z167" s="2"/>
    </row>
    <row r="168" spans="1:26" ht="12" customHeight="1">
      <c r="A168" s="50"/>
      <c r="B168" s="79"/>
      <c r="C168" s="2"/>
      <c r="D168" s="63"/>
      <c r="E168" s="139"/>
      <c r="F168" s="146"/>
      <c r="G168" s="2"/>
      <c r="H168" s="2"/>
      <c r="I168" s="2"/>
      <c r="J168" s="2"/>
      <c r="K168" s="2"/>
      <c r="L168" s="2"/>
      <c r="M168" s="2"/>
      <c r="N168" s="2"/>
      <c r="O168" s="2"/>
      <c r="P168" s="2"/>
      <c r="Q168" s="2"/>
      <c r="R168" s="2"/>
      <c r="S168" s="2"/>
      <c r="T168" s="2"/>
      <c r="U168" s="2"/>
      <c r="V168" s="2"/>
      <c r="W168" s="2"/>
      <c r="X168" s="2"/>
      <c r="Y168" s="2"/>
      <c r="Z168" s="2"/>
    </row>
    <row r="169" spans="1:26" ht="12" customHeight="1">
      <c r="A169" s="50"/>
      <c r="B169" s="79"/>
      <c r="C169" s="2"/>
      <c r="D169" s="63"/>
      <c r="E169" s="139"/>
      <c r="F169" s="146"/>
      <c r="G169" s="2"/>
      <c r="H169" s="2"/>
      <c r="I169" s="2"/>
      <c r="J169" s="2"/>
      <c r="K169" s="2"/>
      <c r="L169" s="2"/>
      <c r="M169" s="2"/>
      <c r="N169" s="2"/>
      <c r="O169" s="2"/>
      <c r="P169" s="2"/>
      <c r="Q169" s="2"/>
      <c r="R169" s="2"/>
      <c r="S169" s="2"/>
      <c r="T169" s="2"/>
      <c r="U169" s="2"/>
      <c r="V169" s="2"/>
      <c r="W169" s="2"/>
      <c r="X169" s="2"/>
      <c r="Y169" s="2"/>
      <c r="Z169" s="2"/>
    </row>
    <row r="170" spans="1:26" ht="12" customHeight="1">
      <c r="A170" s="50"/>
      <c r="B170" s="79"/>
      <c r="C170" s="2"/>
      <c r="D170" s="63"/>
      <c r="E170" s="139"/>
      <c r="F170" s="146"/>
      <c r="G170" s="2"/>
      <c r="H170" s="2"/>
      <c r="I170" s="2"/>
      <c r="J170" s="2"/>
      <c r="K170" s="2"/>
      <c r="L170" s="2"/>
      <c r="M170" s="2"/>
      <c r="N170" s="2"/>
      <c r="O170" s="2"/>
      <c r="P170" s="2"/>
      <c r="Q170" s="2"/>
      <c r="R170" s="2"/>
      <c r="S170" s="2"/>
      <c r="T170" s="2"/>
      <c r="U170" s="2"/>
      <c r="V170" s="2"/>
      <c r="W170" s="2"/>
      <c r="X170" s="2"/>
      <c r="Y170" s="2"/>
      <c r="Z170" s="2"/>
    </row>
    <row r="171" spans="1:26" ht="12" customHeight="1">
      <c r="A171" s="50"/>
      <c r="B171" s="79"/>
      <c r="C171" s="2"/>
      <c r="D171" s="63"/>
      <c r="E171" s="139"/>
      <c r="F171" s="146"/>
      <c r="G171" s="2"/>
      <c r="H171" s="2"/>
      <c r="I171" s="2"/>
      <c r="J171" s="2"/>
      <c r="K171" s="2"/>
      <c r="L171" s="2"/>
      <c r="M171" s="2"/>
      <c r="N171" s="2"/>
      <c r="O171" s="2"/>
      <c r="P171" s="2"/>
      <c r="Q171" s="2"/>
      <c r="R171" s="2"/>
      <c r="S171" s="2"/>
      <c r="T171" s="2"/>
      <c r="U171" s="2"/>
      <c r="V171" s="2"/>
      <c r="W171" s="2"/>
      <c r="X171" s="2"/>
      <c r="Y171" s="2"/>
      <c r="Z171" s="2"/>
    </row>
    <row r="172" spans="1:26" ht="12" customHeight="1">
      <c r="A172" s="50"/>
      <c r="B172" s="79"/>
      <c r="C172" s="2"/>
      <c r="D172" s="63"/>
      <c r="E172" s="139"/>
      <c r="F172" s="146"/>
      <c r="G172" s="2"/>
      <c r="H172" s="2"/>
      <c r="I172" s="2"/>
      <c r="J172" s="2"/>
      <c r="K172" s="2"/>
      <c r="L172" s="2"/>
      <c r="M172" s="2"/>
      <c r="N172" s="2"/>
      <c r="O172" s="2"/>
      <c r="P172" s="2"/>
      <c r="Q172" s="2"/>
      <c r="R172" s="2"/>
      <c r="S172" s="2"/>
      <c r="T172" s="2"/>
      <c r="U172" s="2"/>
      <c r="V172" s="2"/>
      <c r="W172" s="2"/>
      <c r="X172" s="2"/>
      <c r="Y172" s="2"/>
      <c r="Z172" s="2"/>
    </row>
    <row r="173" spans="1:26" ht="12" customHeight="1">
      <c r="A173" s="50"/>
      <c r="B173" s="79"/>
      <c r="C173" s="2"/>
      <c r="D173" s="63"/>
      <c r="E173" s="139"/>
      <c r="F173" s="146"/>
      <c r="G173" s="2"/>
      <c r="H173" s="2"/>
      <c r="I173" s="2"/>
      <c r="J173" s="2"/>
      <c r="K173" s="2"/>
      <c r="L173" s="2"/>
      <c r="M173" s="2"/>
      <c r="N173" s="2"/>
      <c r="O173" s="2"/>
      <c r="P173" s="2"/>
      <c r="Q173" s="2"/>
      <c r="R173" s="2"/>
      <c r="S173" s="2"/>
      <c r="T173" s="2"/>
      <c r="U173" s="2"/>
      <c r="V173" s="2"/>
      <c r="W173" s="2"/>
      <c r="X173" s="2"/>
      <c r="Y173" s="2"/>
      <c r="Z173" s="2"/>
    </row>
    <row r="174" spans="1:26" ht="12" customHeight="1">
      <c r="A174" s="50"/>
      <c r="B174" s="79"/>
      <c r="C174" s="2"/>
      <c r="D174" s="63"/>
      <c r="E174" s="139"/>
      <c r="F174" s="146"/>
      <c r="G174" s="2"/>
      <c r="H174" s="2"/>
      <c r="I174" s="2"/>
      <c r="J174" s="2"/>
      <c r="K174" s="2"/>
      <c r="L174" s="2"/>
      <c r="M174" s="2"/>
      <c r="N174" s="2"/>
      <c r="O174" s="2"/>
      <c r="P174" s="2"/>
      <c r="Q174" s="2"/>
      <c r="R174" s="2"/>
      <c r="S174" s="2"/>
      <c r="T174" s="2"/>
      <c r="U174" s="2"/>
      <c r="V174" s="2"/>
      <c r="W174" s="2"/>
      <c r="X174" s="2"/>
      <c r="Y174" s="2"/>
      <c r="Z174" s="2"/>
    </row>
    <row r="175" spans="1:26" ht="12" customHeight="1">
      <c r="A175" s="50"/>
      <c r="B175" s="79"/>
      <c r="C175" s="2"/>
      <c r="D175" s="63"/>
      <c r="E175" s="139"/>
      <c r="F175" s="146"/>
      <c r="G175" s="2"/>
      <c r="H175" s="2"/>
      <c r="I175" s="2"/>
      <c r="J175" s="2"/>
      <c r="K175" s="2"/>
      <c r="L175" s="2"/>
      <c r="M175" s="2"/>
      <c r="N175" s="2"/>
      <c r="O175" s="2"/>
      <c r="P175" s="2"/>
      <c r="Q175" s="2"/>
      <c r="R175" s="2"/>
      <c r="S175" s="2"/>
      <c r="T175" s="2"/>
      <c r="U175" s="2"/>
      <c r="V175" s="2"/>
      <c r="W175" s="2"/>
      <c r="X175" s="2"/>
      <c r="Y175" s="2"/>
      <c r="Z175" s="2"/>
    </row>
    <row r="176" spans="1:26" ht="12" customHeight="1">
      <c r="A176" s="50"/>
      <c r="B176" s="79"/>
      <c r="C176" s="2"/>
      <c r="D176" s="63"/>
      <c r="E176" s="139"/>
      <c r="F176" s="146"/>
      <c r="G176" s="2"/>
      <c r="H176" s="2"/>
      <c r="I176" s="2"/>
      <c r="J176" s="2"/>
      <c r="K176" s="2"/>
      <c r="L176" s="2"/>
      <c r="M176" s="2"/>
      <c r="N176" s="2"/>
      <c r="O176" s="2"/>
      <c r="P176" s="2"/>
      <c r="Q176" s="2"/>
      <c r="R176" s="2"/>
      <c r="S176" s="2"/>
      <c r="T176" s="2"/>
      <c r="U176" s="2"/>
      <c r="V176" s="2"/>
      <c r="W176" s="2"/>
      <c r="X176" s="2"/>
      <c r="Y176" s="2"/>
      <c r="Z176" s="2"/>
    </row>
    <row r="177" spans="1:26" ht="12" customHeight="1">
      <c r="A177" s="50"/>
      <c r="B177" s="79"/>
      <c r="C177" s="2"/>
      <c r="D177" s="63"/>
      <c r="E177" s="139"/>
      <c r="F177" s="146"/>
      <c r="G177" s="2"/>
      <c r="H177" s="2"/>
      <c r="I177" s="2"/>
      <c r="J177" s="2"/>
      <c r="K177" s="2"/>
      <c r="L177" s="2"/>
      <c r="M177" s="2"/>
      <c r="N177" s="2"/>
      <c r="O177" s="2"/>
      <c r="P177" s="2"/>
      <c r="Q177" s="2"/>
      <c r="R177" s="2"/>
      <c r="S177" s="2"/>
      <c r="T177" s="2"/>
      <c r="U177" s="2"/>
      <c r="V177" s="2"/>
      <c r="W177" s="2"/>
      <c r="X177" s="2"/>
      <c r="Y177" s="2"/>
      <c r="Z177" s="2"/>
    </row>
    <row r="178" spans="1:26" ht="12" customHeight="1">
      <c r="A178" s="50"/>
      <c r="B178" s="79"/>
      <c r="C178" s="2"/>
      <c r="D178" s="63"/>
      <c r="E178" s="139"/>
      <c r="F178" s="146"/>
      <c r="G178" s="2"/>
      <c r="H178" s="2"/>
      <c r="I178" s="2"/>
      <c r="J178" s="2"/>
      <c r="K178" s="2"/>
      <c r="L178" s="2"/>
      <c r="M178" s="2"/>
      <c r="N178" s="2"/>
      <c r="O178" s="2"/>
      <c r="P178" s="2"/>
      <c r="Q178" s="2"/>
      <c r="R178" s="2"/>
      <c r="S178" s="2"/>
      <c r="T178" s="2"/>
      <c r="U178" s="2"/>
      <c r="V178" s="2"/>
      <c r="W178" s="2"/>
      <c r="X178" s="2"/>
      <c r="Y178" s="2"/>
      <c r="Z178" s="2"/>
    </row>
    <row r="179" spans="1:26" ht="12" customHeight="1">
      <c r="A179" s="50"/>
      <c r="B179" s="79"/>
      <c r="C179" s="2"/>
      <c r="D179" s="63"/>
      <c r="E179" s="139"/>
      <c r="F179" s="146"/>
      <c r="G179" s="2"/>
      <c r="H179" s="2"/>
      <c r="I179" s="2"/>
      <c r="J179" s="2"/>
      <c r="K179" s="2"/>
      <c r="L179" s="2"/>
      <c r="M179" s="2"/>
      <c r="N179" s="2"/>
      <c r="O179" s="2"/>
      <c r="P179" s="2"/>
      <c r="Q179" s="2"/>
      <c r="R179" s="2"/>
      <c r="S179" s="2"/>
      <c r="T179" s="2"/>
      <c r="U179" s="2"/>
      <c r="V179" s="2"/>
      <c r="W179" s="2"/>
      <c r="X179" s="2"/>
      <c r="Y179" s="2"/>
      <c r="Z179" s="2"/>
    </row>
    <row r="180" spans="1:26" ht="12" customHeight="1">
      <c r="A180" s="50"/>
      <c r="B180" s="79"/>
      <c r="C180" s="2"/>
      <c r="D180" s="63"/>
      <c r="E180" s="139"/>
      <c r="F180" s="146"/>
      <c r="G180" s="2"/>
      <c r="H180" s="2"/>
      <c r="I180" s="2"/>
      <c r="J180" s="2"/>
      <c r="K180" s="2"/>
      <c r="L180" s="2"/>
      <c r="M180" s="2"/>
      <c r="N180" s="2"/>
      <c r="O180" s="2"/>
      <c r="P180" s="2"/>
      <c r="Q180" s="2"/>
      <c r="R180" s="2"/>
      <c r="S180" s="2"/>
      <c r="T180" s="2"/>
      <c r="U180" s="2"/>
      <c r="V180" s="2"/>
      <c r="W180" s="2"/>
      <c r="X180" s="2"/>
      <c r="Y180" s="2"/>
      <c r="Z180" s="2"/>
    </row>
    <row r="181" spans="1:26" ht="12" customHeight="1">
      <c r="A181" s="50"/>
      <c r="B181" s="79"/>
      <c r="C181" s="2"/>
      <c r="D181" s="63"/>
      <c r="E181" s="139"/>
      <c r="F181" s="146"/>
      <c r="G181" s="2"/>
      <c r="H181" s="2"/>
      <c r="I181" s="2"/>
      <c r="J181" s="2"/>
      <c r="K181" s="2"/>
      <c r="L181" s="2"/>
      <c r="M181" s="2"/>
      <c r="N181" s="2"/>
      <c r="O181" s="2"/>
      <c r="P181" s="2"/>
      <c r="Q181" s="2"/>
      <c r="R181" s="2"/>
      <c r="S181" s="2"/>
      <c r="T181" s="2"/>
      <c r="U181" s="2"/>
      <c r="V181" s="2"/>
      <c r="W181" s="2"/>
      <c r="X181" s="2"/>
      <c r="Y181" s="2"/>
      <c r="Z181" s="2"/>
    </row>
    <row r="182" spans="1:26" ht="12" customHeight="1">
      <c r="A182" s="50"/>
      <c r="B182" s="79"/>
      <c r="C182" s="2"/>
      <c r="D182" s="63"/>
      <c r="E182" s="139"/>
      <c r="F182" s="146"/>
      <c r="G182" s="2"/>
      <c r="H182" s="2"/>
      <c r="I182" s="2"/>
      <c r="J182" s="2"/>
      <c r="K182" s="2"/>
      <c r="L182" s="2"/>
      <c r="M182" s="2"/>
      <c r="N182" s="2"/>
      <c r="O182" s="2"/>
      <c r="P182" s="2"/>
      <c r="Q182" s="2"/>
      <c r="R182" s="2"/>
      <c r="S182" s="2"/>
      <c r="T182" s="2"/>
      <c r="U182" s="2"/>
      <c r="V182" s="2"/>
      <c r="W182" s="2"/>
      <c r="X182" s="2"/>
      <c r="Y182" s="2"/>
      <c r="Z182" s="2"/>
    </row>
    <row r="183" spans="1:26" ht="12" customHeight="1">
      <c r="A183" s="50"/>
      <c r="B183" s="79"/>
      <c r="C183" s="2"/>
      <c r="D183" s="63"/>
      <c r="E183" s="139"/>
      <c r="F183" s="146"/>
      <c r="G183" s="2"/>
      <c r="H183" s="2"/>
      <c r="I183" s="2"/>
      <c r="J183" s="2"/>
      <c r="K183" s="2"/>
      <c r="L183" s="2"/>
      <c r="M183" s="2"/>
      <c r="N183" s="2"/>
      <c r="O183" s="2"/>
      <c r="P183" s="2"/>
      <c r="Q183" s="2"/>
      <c r="R183" s="2"/>
      <c r="S183" s="2"/>
      <c r="T183" s="2"/>
      <c r="U183" s="2"/>
      <c r="V183" s="2"/>
      <c r="W183" s="2"/>
      <c r="X183" s="2"/>
      <c r="Y183" s="2"/>
      <c r="Z183" s="2"/>
    </row>
    <row r="184" spans="1:26" ht="12" customHeight="1">
      <c r="A184" s="50"/>
      <c r="B184" s="79"/>
      <c r="C184" s="2"/>
      <c r="D184" s="63"/>
      <c r="E184" s="139"/>
      <c r="F184" s="146"/>
      <c r="G184" s="2"/>
      <c r="H184" s="2"/>
      <c r="I184" s="2"/>
      <c r="J184" s="2"/>
      <c r="K184" s="2"/>
      <c r="L184" s="2"/>
      <c r="M184" s="2"/>
      <c r="N184" s="2"/>
      <c r="O184" s="2"/>
      <c r="P184" s="2"/>
      <c r="Q184" s="2"/>
      <c r="R184" s="2"/>
      <c r="S184" s="2"/>
      <c r="T184" s="2"/>
      <c r="U184" s="2"/>
      <c r="V184" s="2"/>
      <c r="W184" s="2"/>
      <c r="X184" s="2"/>
      <c r="Y184" s="2"/>
      <c r="Z184" s="2"/>
    </row>
    <row r="185" spans="1:26" ht="12" customHeight="1">
      <c r="A185" s="50"/>
      <c r="B185" s="79"/>
      <c r="C185" s="2"/>
      <c r="D185" s="63"/>
      <c r="E185" s="139"/>
      <c r="F185" s="146"/>
      <c r="G185" s="2"/>
      <c r="H185" s="2"/>
      <c r="I185" s="2"/>
      <c r="J185" s="2"/>
      <c r="K185" s="2"/>
      <c r="L185" s="2"/>
      <c r="M185" s="2"/>
      <c r="N185" s="2"/>
      <c r="O185" s="2"/>
      <c r="P185" s="2"/>
      <c r="Q185" s="2"/>
      <c r="R185" s="2"/>
      <c r="S185" s="2"/>
      <c r="T185" s="2"/>
      <c r="U185" s="2"/>
      <c r="V185" s="2"/>
      <c r="W185" s="2"/>
      <c r="X185" s="2"/>
      <c r="Y185" s="2"/>
      <c r="Z185" s="2"/>
    </row>
    <row r="186" spans="1:26" ht="12" customHeight="1">
      <c r="A186" s="50"/>
      <c r="B186" s="79"/>
      <c r="C186" s="2"/>
      <c r="D186" s="63"/>
      <c r="E186" s="139"/>
      <c r="F186" s="146"/>
      <c r="G186" s="2"/>
      <c r="H186" s="2"/>
      <c r="I186" s="2"/>
      <c r="J186" s="2"/>
      <c r="K186" s="2"/>
      <c r="L186" s="2"/>
      <c r="M186" s="2"/>
      <c r="N186" s="2"/>
      <c r="O186" s="2"/>
      <c r="P186" s="2"/>
      <c r="Q186" s="2"/>
      <c r="R186" s="2"/>
      <c r="S186" s="2"/>
      <c r="T186" s="2"/>
      <c r="U186" s="2"/>
      <c r="V186" s="2"/>
      <c r="W186" s="2"/>
      <c r="X186" s="2"/>
      <c r="Y186" s="2"/>
      <c r="Z186" s="2"/>
    </row>
    <row r="187" spans="1:26" ht="12" customHeight="1">
      <c r="A187" s="50"/>
      <c r="B187" s="79"/>
      <c r="C187" s="2"/>
      <c r="D187" s="63"/>
      <c r="E187" s="139"/>
      <c r="F187" s="146"/>
      <c r="G187" s="2"/>
      <c r="H187" s="2"/>
      <c r="I187" s="2"/>
      <c r="J187" s="2"/>
      <c r="K187" s="2"/>
      <c r="L187" s="2"/>
      <c r="M187" s="2"/>
      <c r="N187" s="2"/>
      <c r="O187" s="2"/>
      <c r="P187" s="2"/>
      <c r="Q187" s="2"/>
      <c r="R187" s="2"/>
      <c r="S187" s="2"/>
      <c r="T187" s="2"/>
      <c r="U187" s="2"/>
      <c r="V187" s="2"/>
      <c r="W187" s="2"/>
      <c r="X187" s="2"/>
      <c r="Y187" s="2"/>
      <c r="Z187" s="2"/>
    </row>
    <row r="188" spans="1:26" ht="12" customHeight="1">
      <c r="A188" s="50"/>
      <c r="B188" s="79"/>
      <c r="C188" s="2"/>
      <c r="D188" s="63"/>
      <c r="E188" s="139"/>
      <c r="F188" s="146"/>
      <c r="G188" s="2"/>
      <c r="H188" s="2"/>
      <c r="I188" s="2"/>
      <c r="J188" s="2"/>
      <c r="K188" s="2"/>
      <c r="L188" s="2"/>
      <c r="M188" s="2"/>
      <c r="N188" s="2"/>
      <c r="O188" s="2"/>
      <c r="P188" s="2"/>
      <c r="Q188" s="2"/>
      <c r="R188" s="2"/>
      <c r="S188" s="2"/>
      <c r="T188" s="2"/>
      <c r="U188" s="2"/>
      <c r="V188" s="2"/>
      <c r="W188" s="2"/>
      <c r="X188" s="2"/>
      <c r="Y188" s="2"/>
      <c r="Z188" s="2"/>
    </row>
    <row r="189" spans="1:26" ht="12" customHeight="1">
      <c r="A189" s="50"/>
      <c r="B189" s="79"/>
      <c r="C189" s="2"/>
      <c r="D189" s="63"/>
      <c r="E189" s="139"/>
      <c r="F189" s="146"/>
      <c r="G189" s="2"/>
      <c r="H189" s="2"/>
      <c r="I189" s="2"/>
      <c r="J189" s="2"/>
      <c r="K189" s="2"/>
      <c r="L189" s="2"/>
      <c r="M189" s="2"/>
      <c r="N189" s="2"/>
      <c r="O189" s="2"/>
      <c r="P189" s="2"/>
      <c r="Q189" s="2"/>
      <c r="R189" s="2"/>
      <c r="S189" s="2"/>
      <c r="T189" s="2"/>
      <c r="U189" s="2"/>
      <c r="V189" s="2"/>
      <c r="W189" s="2"/>
      <c r="X189" s="2"/>
      <c r="Y189" s="2"/>
      <c r="Z189" s="2"/>
    </row>
    <row r="190" spans="1:26" ht="12" customHeight="1">
      <c r="A190" s="50"/>
      <c r="B190" s="79"/>
      <c r="C190" s="2"/>
      <c r="D190" s="63"/>
      <c r="E190" s="139"/>
      <c r="F190" s="146"/>
      <c r="G190" s="2"/>
      <c r="H190" s="2"/>
      <c r="I190" s="2"/>
      <c r="J190" s="2"/>
      <c r="K190" s="2"/>
      <c r="L190" s="2"/>
      <c r="M190" s="2"/>
      <c r="N190" s="2"/>
      <c r="O190" s="2"/>
      <c r="P190" s="2"/>
      <c r="Q190" s="2"/>
      <c r="R190" s="2"/>
      <c r="S190" s="2"/>
      <c r="T190" s="2"/>
      <c r="U190" s="2"/>
      <c r="V190" s="2"/>
      <c r="W190" s="2"/>
      <c r="X190" s="2"/>
      <c r="Y190" s="2"/>
      <c r="Z190" s="2"/>
    </row>
    <row r="191" spans="1:26" ht="12" customHeight="1">
      <c r="A191" s="50"/>
      <c r="B191" s="79"/>
      <c r="C191" s="2"/>
      <c r="D191" s="63"/>
      <c r="E191" s="139"/>
      <c r="F191" s="146"/>
      <c r="G191" s="2"/>
      <c r="H191" s="2"/>
      <c r="I191" s="2"/>
      <c r="J191" s="2"/>
      <c r="K191" s="2"/>
      <c r="L191" s="2"/>
      <c r="M191" s="2"/>
      <c r="N191" s="2"/>
      <c r="O191" s="2"/>
      <c r="P191" s="2"/>
      <c r="Q191" s="2"/>
      <c r="R191" s="2"/>
      <c r="S191" s="2"/>
      <c r="T191" s="2"/>
      <c r="U191" s="2"/>
      <c r="V191" s="2"/>
      <c r="W191" s="2"/>
      <c r="X191" s="2"/>
      <c r="Y191" s="2"/>
      <c r="Z191" s="2"/>
    </row>
    <row r="192" spans="1:26" ht="12" customHeight="1">
      <c r="A192" s="50"/>
      <c r="B192" s="79"/>
      <c r="C192" s="2"/>
      <c r="D192" s="63"/>
      <c r="E192" s="139"/>
      <c r="F192" s="146"/>
      <c r="G192" s="2"/>
      <c r="H192" s="2"/>
      <c r="I192" s="2"/>
      <c r="J192" s="2"/>
      <c r="K192" s="2"/>
      <c r="L192" s="2"/>
      <c r="M192" s="2"/>
      <c r="N192" s="2"/>
      <c r="O192" s="2"/>
      <c r="P192" s="2"/>
      <c r="Q192" s="2"/>
      <c r="R192" s="2"/>
      <c r="S192" s="2"/>
      <c r="T192" s="2"/>
      <c r="U192" s="2"/>
      <c r="V192" s="2"/>
      <c r="W192" s="2"/>
      <c r="X192" s="2"/>
      <c r="Y192" s="2"/>
      <c r="Z192" s="2"/>
    </row>
    <row r="193" spans="1:26" ht="12" customHeight="1">
      <c r="A193" s="50"/>
      <c r="B193" s="79"/>
      <c r="C193" s="2"/>
      <c r="D193" s="63"/>
      <c r="E193" s="139"/>
      <c r="F193" s="146"/>
      <c r="G193" s="2"/>
      <c r="H193" s="2"/>
      <c r="I193" s="2"/>
      <c r="J193" s="2"/>
      <c r="K193" s="2"/>
      <c r="L193" s="2"/>
      <c r="M193" s="2"/>
      <c r="N193" s="2"/>
      <c r="O193" s="2"/>
      <c r="P193" s="2"/>
      <c r="Q193" s="2"/>
      <c r="R193" s="2"/>
      <c r="S193" s="2"/>
      <c r="T193" s="2"/>
      <c r="U193" s="2"/>
      <c r="V193" s="2"/>
      <c r="W193" s="2"/>
      <c r="X193" s="2"/>
      <c r="Y193" s="2"/>
      <c r="Z193" s="2"/>
    </row>
    <row r="194" spans="1:26" ht="12" customHeight="1">
      <c r="A194" s="50"/>
      <c r="B194" s="79"/>
      <c r="C194" s="2"/>
      <c r="D194" s="63"/>
      <c r="E194" s="139"/>
      <c r="F194" s="146"/>
      <c r="G194" s="2"/>
      <c r="H194" s="2"/>
      <c r="I194" s="2"/>
      <c r="J194" s="2"/>
      <c r="K194" s="2"/>
      <c r="L194" s="2"/>
      <c r="M194" s="2"/>
      <c r="N194" s="2"/>
      <c r="O194" s="2"/>
      <c r="P194" s="2"/>
      <c r="Q194" s="2"/>
      <c r="R194" s="2"/>
      <c r="S194" s="2"/>
      <c r="T194" s="2"/>
      <c r="U194" s="2"/>
      <c r="V194" s="2"/>
      <c r="W194" s="2"/>
      <c r="X194" s="2"/>
      <c r="Y194" s="2"/>
      <c r="Z194" s="2"/>
    </row>
    <row r="195" spans="1:26" ht="12" customHeight="1">
      <c r="A195" s="50"/>
      <c r="B195" s="79"/>
      <c r="C195" s="2"/>
      <c r="D195" s="63"/>
      <c r="E195" s="139"/>
      <c r="F195" s="146"/>
      <c r="G195" s="2"/>
      <c r="H195" s="2"/>
      <c r="I195" s="2"/>
      <c r="J195" s="2"/>
      <c r="K195" s="2"/>
      <c r="L195" s="2"/>
      <c r="M195" s="2"/>
      <c r="N195" s="2"/>
      <c r="O195" s="2"/>
      <c r="P195" s="2"/>
      <c r="Q195" s="2"/>
      <c r="R195" s="2"/>
      <c r="S195" s="2"/>
      <c r="T195" s="2"/>
      <c r="U195" s="2"/>
      <c r="V195" s="2"/>
      <c r="W195" s="2"/>
      <c r="X195" s="2"/>
      <c r="Y195" s="2"/>
      <c r="Z195" s="2"/>
    </row>
    <row r="196" spans="1:26" ht="12" customHeight="1">
      <c r="A196" s="50"/>
      <c r="B196" s="79"/>
      <c r="C196" s="2"/>
      <c r="D196" s="63"/>
      <c r="E196" s="139"/>
      <c r="F196" s="146"/>
      <c r="G196" s="2"/>
      <c r="H196" s="2"/>
      <c r="I196" s="2"/>
      <c r="J196" s="2"/>
      <c r="K196" s="2"/>
      <c r="L196" s="2"/>
      <c r="M196" s="2"/>
      <c r="N196" s="2"/>
      <c r="O196" s="2"/>
      <c r="P196" s="2"/>
      <c r="Q196" s="2"/>
      <c r="R196" s="2"/>
      <c r="S196" s="2"/>
      <c r="T196" s="2"/>
      <c r="U196" s="2"/>
      <c r="V196" s="2"/>
      <c r="W196" s="2"/>
      <c r="X196" s="2"/>
      <c r="Y196" s="2"/>
      <c r="Z196" s="2"/>
    </row>
    <row r="197" spans="1:26" ht="12" customHeight="1">
      <c r="A197" s="50"/>
      <c r="B197" s="79"/>
      <c r="C197" s="2"/>
      <c r="D197" s="63"/>
      <c r="E197" s="139"/>
      <c r="F197" s="146"/>
      <c r="G197" s="2"/>
      <c r="H197" s="2"/>
      <c r="I197" s="2"/>
      <c r="J197" s="2"/>
      <c r="K197" s="2"/>
      <c r="L197" s="2"/>
      <c r="M197" s="2"/>
      <c r="N197" s="2"/>
      <c r="O197" s="2"/>
      <c r="P197" s="2"/>
      <c r="Q197" s="2"/>
      <c r="R197" s="2"/>
      <c r="S197" s="2"/>
      <c r="T197" s="2"/>
      <c r="U197" s="2"/>
      <c r="V197" s="2"/>
      <c r="W197" s="2"/>
      <c r="X197" s="2"/>
      <c r="Y197" s="2"/>
      <c r="Z197" s="2"/>
    </row>
    <row r="198" spans="1:26" ht="12" customHeight="1">
      <c r="A198" s="50"/>
      <c r="B198" s="79"/>
      <c r="C198" s="2"/>
      <c r="D198" s="63"/>
      <c r="E198" s="139"/>
      <c r="F198" s="146"/>
      <c r="G198" s="2"/>
      <c r="H198" s="2"/>
      <c r="I198" s="2"/>
      <c r="J198" s="2"/>
      <c r="K198" s="2"/>
      <c r="L198" s="2"/>
      <c r="M198" s="2"/>
      <c r="N198" s="2"/>
      <c r="O198" s="2"/>
      <c r="P198" s="2"/>
      <c r="Q198" s="2"/>
      <c r="R198" s="2"/>
      <c r="S198" s="2"/>
      <c r="T198" s="2"/>
      <c r="U198" s="2"/>
      <c r="V198" s="2"/>
      <c r="W198" s="2"/>
      <c r="X198" s="2"/>
      <c r="Y198" s="2"/>
      <c r="Z198" s="2"/>
    </row>
    <row r="199" spans="1:26" ht="12" customHeight="1">
      <c r="A199" s="50"/>
      <c r="B199" s="79"/>
      <c r="C199" s="2"/>
      <c r="D199" s="63"/>
      <c r="E199" s="139"/>
      <c r="F199" s="146"/>
      <c r="G199" s="2"/>
      <c r="H199" s="2"/>
      <c r="I199" s="2"/>
      <c r="J199" s="2"/>
      <c r="K199" s="2"/>
      <c r="L199" s="2"/>
      <c r="M199" s="2"/>
      <c r="N199" s="2"/>
      <c r="O199" s="2"/>
      <c r="P199" s="2"/>
      <c r="Q199" s="2"/>
      <c r="R199" s="2"/>
      <c r="S199" s="2"/>
      <c r="T199" s="2"/>
      <c r="U199" s="2"/>
      <c r="V199" s="2"/>
      <c r="W199" s="2"/>
      <c r="X199" s="2"/>
      <c r="Y199" s="2"/>
      <c r="Z199" s="2"/>
    </row>
    <row r="200" spans="1:26" ht="12" customHeight="1">
      <c r="A200" s="50"/>
      <c r="B200" s="79"/>
      <c r="C200" s="2"/>
      <c r="D200" s="63"/>
      <c r="E200" s="139"/>
      <c r="F200" s="146"/>
      <c r="G200" s="2"/>
      <c r="H200" s="2"/>
      <c r="I200" s="2"/>
      <c r="J200" s="2"/>
      <c r="K200" s="2"/>
      <c r="L200" s="2"/>
      <c r="M200" s="2"/>
      <c r="N200" s="2"/>
      <c r="O200" s="2"/>
      <c r="P200" s="2"/>
      <c r="Q200" s="2"/>
      <c r="R200" s="2"/>
      <c r="S200" s="2"/>
      <c r="T200" s="2"/>
      <c r="U200" s="2"/>
      <c r="V200" s="2"/>
      <c r="W200" s="2"/>
      <c r="X200" s="2"/>
      <c r="Y200" s="2"/>
      <c r="Z200" s="2"/>
    </row>
    <row r="201" spans="1:26" ht="12" customHeight="1">
      <c r="A201" s="50"/>
      <c r="B201" s="79"/>
      <c r="C201" s="2"/>
      <c r="D201" s="63"/>
      <c r="E201" s="139"/>
      <c r="F201" s="146"/>
      <c r="G201" s="2"/>
      <c r="H201" s="2"/>
      <c r="I201" s="2"/>
      <c r="J201" s="2"/>
      <c r="K201" s="2"/>
      <c r="L201" s="2"/>
      <c r="M201" s="2"/>
      <c r="N201" s="2"/>
      <c r="O201" s="2"/>
      <c r="P201" s="2"/>
      <c r="Q201" s="2"/>
      <c r="R201" s="2"/>
      <c r="S201" s="2"/>
      <c r="T201" s="2"/>
      <c r="U201" s="2"/>
      <c r="V201" s="2"/>
      <c r="W201" s="2"/>
      <c r="X201" s="2"/>
      <c r="Y201" s="2"/>
      <c r="Z201" s="2"/>
    </row>
    <row r="202" spans="1:26" ht="12" customHeight="1">
      <c r="A202" s="50"/>
      <c r="B202" s="79"/>
      <c r="C202" s="2"/>
      <c r="D202" s="63"/>
      <c r="E202" s="139"/>
      <c r="F202" s="146"/>
      <c r="G202" s="2"/>
      <c r="H202" s="2"/>
      <c r="I202" s="2"/>
      <c r="J202" s="2"/>
      <c r="K202" s="2"/>
      <c r="L202" s="2"/>
      <c r="M202" s="2"/>
      <c r="N202" s="2"/>
      <c r="O202" s="2"/>
      <c r="P202" s="2"/>
      <c r="Q202" s="2"/>
      <c r="R202" s="2"/>
      <c r="S202" s="2"/>
      <c r="T202" s="2"/>
      <c r="U202" s="2"/>
      <c r="V202" s="2"/>
      <c r="W202" s="2"/>
      <c r="X202" s="2"/>
      <c r="Y202" s="2"/>
      <c r="Z202" s="2"/>
    </row>
    <row r="203" spans="1:26" ht="12" customHeight="1">
      <c r="A203" s="50"/>
      <c r="B203" s="79"/>
      <c r="C203" s="2"/>
      <c r="D203" s="63"/>
      <c r="E203" s="139"/>
      <c r="F203" s="146"/>
      <c r="G203" s="2"/>
      <c r="H203" s="2"/>
      <c r="I203" s="2"/>
      <c r="J203" s="2"/>
      <c r="K203" s="2"/>
      <c r="L203" s="2"/>
      <c r="M203" s="2"/>
      <c r="N203" s="2"/>
      <c r="O203" s="2"/>
      <c r="P203" s="2"/>
      <c r="Q203" s="2"/>
      <c r="R203" s="2"/>
      <c r="S203" s="2"/>
      <c r="T203" s="2"/>
      <c r="U203" s="2"/>
      <c r="V203" s="2"/>
      <c r="W203" s="2"/>
      <c r="X203" s="2"/>
      <c r="Y203" s="2"/>
      <c r="Z203" s="2"/>
    </row>
    <row r="204" spans="1:26" ht="12" customHeight="1">
      <c r="A204" s="50"/>
      <c r="B204" s="79"/>
      <c r="C204" s="2"/>
      <c r="D204" s="63"/>
      <c r="E204" s="139"/>
      <c r="F204" s="146"/>
      <c r="G204" s="2"/>
      <c r="H204" s="2"/>
      <c r="I204" s="2"/>
      <c r="J204" s="2"/>
      <c r="K204" s="2"/>
      <c r="L204" s="2"/>
      <c r="M204" s="2"/>
      <c r="N204" s="2"/>
      <c r="O204" s="2"/>
      <c r="P204" s="2"/>
      <c r="Q204" s="2"/>
      <c r="R204" s="2"/>
      <c r="S204" s="2"/>
      <c r="T204" s="2"/>
      <c r="U204" s="2"/>
      <c r="V204" s="2"/>
      <c r="W204" s="2"/>
      <c r="X204" s="2"/>
      <c r="Y204" s="2"/>
      <c r="Z204" s="2"/>
    </row>
    <row r="205" spans="1:26" ht="12" customHeight="1">
      <c r="A205" s="50"/>
      <c r="B205" s="79"/>
      <c r="C205" s="2"/>
      <c r="D205" s="63"/>
      <c r="E205" s="139"/>
      <c r="F205" s="146"/>
      <c r="G205" s="2"/>
      <c r="H205" s="2"/>
      <c r="I205" s="2"/>
      <c r="J205" s="2"/>
      <c r="K205" s="2"/>
      <c r="L205" s="2"/>
      <c r="M205" s="2"/>
      <c r="N205" s="2"/>
      <c r="O205" s="2"/>
      <c r="P205" s="2"/>
      <c r="Q205" s="2"/>
      <c r="R205" s="2"/>
      <c r="S205" s="2"/>
      <c r="T205" s="2"/>
      <c r="U205" s="2"/>
      <c r="V205" s="2"/>
      <c r="W205" s="2"/>
      <c r="X205" s="2"/>
      <c r="Y205" s="2"/>
      <c r="Z205" s="2"/>
    </row>
    <row r="206" spans="1:26" ht="12" customHeight="1">
      <c r="A206" s="50"/>
      <c r="B206" s="79"/>
      <c r="C206" s="2"/>
      <c r="D206" s="63"/>
      <c r="E206" s="139"/>
      <c r="F206" s="146"/>
      <c r="G206" s="2"/>
      <c r="H206" s="2"/>
      <c r="I206" s="2"/>
      <c r="J206" s="2"/>
      <c r="K206" s="2"/>
      <c r="L206" s="2"/>
      <c r="M206" s="2"/>
      <c r="N206" s="2"/>
      <c r="O206" s="2"/>
      <c r="P206" s="2"/>
      <c r="Q206" s="2"/>
      <c r="R206" s="2"/>
      <c r="S206" s="2"/>
      <c r="T206" s="2"/>
      <c r="U206" s="2"/>
      <c r="V206" s="2"/>
      <c r="W206" s="2"/>
      <c r="X206" s="2"/>
      <c r="Y206" s="2"/>
      <c r="Z206" s="2"/>
    </row>
    <row r="207" spans="1:26" ht="12" customHeight="1">
      <c r="A207" s="50"/>
      <c r="B207" s="79"/>
      <c r="C207" s="2"/>
      <c r="D207" s="63"/>
      <c r="E207" s="139"/>
      <c r="F207" s="146"/>
      <c r="G207" s="2"/>
      <c r="H207" s="2"/>
      <c r="I207" s="2"/>
      <c r="J207" s="2"/>
      <c r="K207" s="2"/>
      <c r="L207" s="2"/>
      <c r="M207" s="2"/>
      <c r="N207" s="2"/>
      <c r="O207" s="2"/>
      <c r="P207" s="2"/>
      <c r="Q207" s="2"/>
      <c r="R207" s="2"/>
      <c r="S207" s="2"/>
      <c r="T207" s="2"/>
      <c r="U207" s="2"/>
      <c r="V207" s="2"/>
      <c r="W207" s="2"/>
      <c r="X207" s="2"/>
      <c r="Y207" s="2"/>
      <c r="Z207" s="2"/>
    </row>
    <row r="208" spans="1:26" ht="12" customHeight="1">
      <c r="A208" s="50"/>
      <c r="B208" s="79"/>
      <c r="C208" s="2"/>
      <c r="D208" s="63"/>
      <c r="E208" s="139"/>
      <c r="F208" s="146"/>
      <c r="G208" s="2"/>
      <c r="H208" s="2"/>
      <c r="I208" s="2"/>
      <c r="J208" s="2"/>
      <c r="K208" s="2"/>
      <c r="L208" s="2"/>
      <c r="M208" s="2"/>
      <c r="N208" s="2"/>
      <c r="O208" s="2"/>
      <c r="P208" s="2"/>
      <c r="Q208" s="2"/>
      <c r="R208" s="2"/>
      <c r="S208" s="2"/>
      <c r="T208" s="2"/>
      <c r="U208" s="2"/>
      <c r="V208" s="2"/>
      <c r="W208" s="2"/>
      <c r="X208" s="2"/>
      <c r="Y208" s="2"/>
      <c r="Z208" s="2"/>
    </row>
    <row r="209" spans="1:26" ht="12" customHeight="1">
      <c r="A209" s="50"/>
      <c r="B209" s="79"/>
      <c r="C209" s="2"/>
      <c r="D209" s="63"/>
      <c r="E209" s="139"/>
      <c r="F209" s="146"/>
      <c r="G209" s="2"/>
      <c r="H209" s="2"/>
      <c r="I209" s="2"/>
      <c r="J209" s="2"/>
      <c r="K209" s="2"/>
      <c r="L209" s="2"/>
      <c r="M209" s="2"/>
      <c r="N209" s="2"/>
      <c r="O209" s="2"/>
      <c r="P209" s="2"/>
      <c r="Q209" s="2"/>
      <c r="R209" s="2"/>
      <c r="S209" s="2"/>
      <c r="T209" s="2"/>
      <c r="U209" s="2"/>
      <c r="V209" s="2"/>
      <c r="W209" s="2"/>
      <c r="X209" s="2"/>
      <c r="Y209" s="2"/>
      <c r="Z209" s="2"/>
    </row>
    <row r="210" spans="1:26" ht="12" customHeight="1">
      <c r="A210" s="50"/>
      <c r="B210" s="79"/>
      <c r="C210" s="2"/>
      <c r="D210" s="63"/>
      <c r="E210" s="139"/>
      <c r="F210" s="146"/>
      <c r="G210" s="2"/>
      <c r="H210" s="2"/>
      <c r="I210" s="2"/>
      <c r="J210" s="2"/>
      <c r="K210" s="2"/>
      <c r="L210" s="2"/>
      <c r="M210" s="2"/>
      <c r="N210" s="2"/>
      <c r="O210" s="2"/>
      <c r="P210" s="2"/>
      <c r="Q210" s="2"/>
      <c r="R210" s="2"/>
      <c r="S210" s="2"/>
      <c r="T210" s="2"/>
      <c r="U210" s="2"/>
      <c r="V210" s="2"/>
      <c r="W210" s="2"/>
      <c r="X210" s="2"/>
      <c r="Y210" s="2"/>
      <c r="Z210" s="2"/>
    </row>
    <row r="211" spans="1:26" ht="12" customHeight="1">
      <c r="A211" s="50"/>
      <c r="B211" s="79"/>
      <c r="C211" s="2"/>
      <c r="D211" s="63"/>
      <c r="E211" s="139"/>
      <c r="F211" s="146"/>
      <c r="G211" s="2"/>
      <c r="H211" s="2"/>
      <c r="I211" s="2"/>
      <c r="J211" s="2"/>
      <c r="K211" s="2"/>
      <c r="L211" s="2"/>
      <c r="M211" s="2"/>
      <c r="N211" s="2"/>
      <c r="O211" s="2"/>
      <c r="P211" s="2"/>
      <c r="Q211" s="2"/>
      <c r="R211" s="2"/>
      <c r="S211" s="2"/>
      <c r="T211" s="2"/>
      <c r="U211" s="2"/>
      <c r="V211" s="2"/>
      <c r="W211" s="2"/>
      <c r="X211" s="2"/>
      <c r="Y211" s="2"/>
      <c r="Z211" s="2"/>
    </row>
    <row r="212" spans="1:26" ht="12" customHeight="1">
      <c r="A212" s="50"/>
      <c r="B212" s="79"/>
      <c r="C212" s="2"/>
      <c r="D212" s="63"/>
      <c r="E212" s="139"/>
      <c r="F212" s="146"/>
      <c r="G212" s="2"/>
      <c r="H212" s="2"/>
      <c r="I212" s="2"/>
      <c r="J212" s="2"/>
      <c r="K212" s="2"/>
      <c r="L212" s="2"/>
      <c r="M212" s="2"/>
      <c r="N212" s="2"/>
      <c r="O212" s="2"/>
      <c r="P212" s="2"/>
      <c r="Q212" s="2"/>
      <c r="R212" s="2"/>
      <c r="S212" s="2"/>
      <c r="T212" s="2"/>
      <c r="U212" s="2"/>
      <c r="V212" s="2"/>
      <c r="W212" s="2"/>
      <c r="X212" s="2"/>
      <c r="Y212" s="2"/>
      <c r="Z212" s="2"/>
    </row>
    <row r="213" spans="1:26" ht="12" customHeight="1">
      <c r="A213" s="50"/>
      <c r="B213" s="79"/>
      <c r="C213" s="2"/>
      <c r="D213" s="63"/>
      <c r="E213" s="139"/>
      <c r="F213" s="146"/>
      <c r="G213" s="2"/>
      <c r="H213" s="2"/>
      <c r="I213" s="2"/>
      <c r="J213" s="2"/>
      <c r="K213" s="2"/>
      <c r="L213" s="2"/>
      <c r="M213" s="2"/>
      <c r="N213" s="2"/>
      <c r="O213" s="2"/>
      <c r="P213" s="2"/>
      <c r="Q213" s="2"/>
      <c r="R213" s="2"/>
      <c r="S213" s="2"/>
      <c r="T213" s="2"/>
      <c r="U213" s="2"/>
      <c r="V213" s="2"/>
      <c r="W213" s="2"/>
      <c r="X213" s="2"/>
      <c r="Y213" s="2"/>
      <c r="Z213" s="2"/>
    </row>
    <row r="214" spans="1:26" ht="12" customHeight="1">
      <c r="A214" s="50"/>
      <c r="B214" s="79"/>
      <c r="C214" s="2"/>
      <c r="D214" s="63"/>
      <c r="E214" s="139"/>
      <c r="F214" s="146"/>
      <c r="G214" s="2"/>
      <c r="H214" s="2"/>
      <c r="I214" s="2"/>
      <c r="J214" s="2"/>
      <c r="K214" s="2"/>
      <c r="L214" s="2"/>
      <c r="M214" s="2"/>
      <c r="N214" s="2"/>
      <c r="O214" s="2"/>
      <c r="P214" s="2"/>
      <c r="Q214" s="2"/>
      <c r="R214" s="2"/>
      <c r="S214" s="2"/>
      <c r="T214" s="2"/>
      <c r="U214" s="2"/>
      <c r="V214" s="2"/>
      <c r="W214" s="2"/>
      <c r="X214" s="2"/>
      <c r="Y214" s="2"/>
      <c r="Z214" s="2"/>
    </row>
    <row r="215" spans="1:26" ht="12" customHeight="1">
      <c r="A215" s="50"/>
      <c r="B215" s="79"/>
      <c r="C215" s="2"/>
      <c r="D215" s="63"/>
      <c r="E215" s="139"/>
      <c r="F215" s="146"/>
      <c r="G215" s="2"/>
      <c r="H215" s="2"/>
      <c r="I215" s="2"/>
      <c r="J215" s="2"/>
      <c r="K215" s="2"/>
      <c r="L215" s="2"/>
      <c r="M215" s="2"/>
      <c r="N215" s="2"/>
      <c r="O215" s="2"/>
      <c r="P215" s="2"/>
      <c r="Q215" s="2"/>
      <c r="R215" s="2"/>
      <c r="S215" s="2"/>
      <c r="T215" s="2"/>
      <c r="U215" s="2"/>
      <c r="V215" s="2"/>
      <c r="W215" s="2"/>
      <c r="X215" s="2"/>
      <c r="Y215" s="2"/>
      <c r="Z215" s="2"/>
    </row>
    <row r="216" spans="1:26" ht="12" customHeight="1">
      <c r="A216" s="50"/>
      <c r="B216" s="79"/>
      <c r="C216" s="2"/>
      <c r="D216" s="63"/>
      <c r="E216" s="139"/>
      <c r="F216" s="146"/>
      <c r="G216" s="2"/>
      <c r="H216" s="2"/>
      <c r="I216" s="2"/>
      <c r="J216" s="2"/>
      <c r="K216" s="2"/>
      <c r="L216" s="2"/>
      <c r="M216" s="2"/>
      <c r="N216" s="2"/>
      <c r="O216" s="2"/>
      <c r="P216" s="2"/>
      <c r="Q216" s="2"/>
      <c r="R216" s="2"/>
      <c r="S216" s="2"/>
      <c r="T216" s="2"/>
      <c r="U216" s="2"/>
      <c r="V216" s="2"/>
      <c r="W216" s="2"/>
      <c r="X216" s="2"/>
      <c r="Y216" s="2"/>
      <c r="Z216" s="2"/>
    </row>
    <row r="217" spans="1:26" ht="12" customHeight="1">
      <c r="A217" s="50"/>
      <c r="B217" s="79"/>
      <c r="C217" s="2"/>
      <c r="D217" s="63"/>
      <c r="E217" s="139"/>
      <c r="F217" s="146"/>
      <c r="G217" s="2"/>
      <c r="H217" s="2"/>
      <c r="I217" s="2"/>
      <c r="J217" s="2"/>
      <c r="K217" s="2"/>
      <c r="L217" s="2"/>
      <c r="M217" s="2"/>
      <c r="N217" s="2"/>
      <c r="O217" s="2"/>
      <c r="P217" s="2"/>
      <c r="Q217" s="2"/>
      <c r="R217" s="2"/>
      <c r="S217" s="2"/>
      <c r="T217" s="2"/>
      <c r="U217" s="2"/>
      <c r="V217" s="2"/>
      <c r="W217" s="2"/>
      <c r="X217" s="2"/>
      <c r="Y217" s="2"/>
      <c r="Z217" s="2"/>
    </row>
    <row r="218" spans="1:26" ht="12" customHeight="1">
      <c r="A218" s="50"/>
      <c r="B218" s="79"/>
      <c r="C218" s="2"/>
      <c r="D218" s="63"/>
      <c r="E218" s="139"/>
      <c r="F218" s="146"/>
      <c r="G218" s="2"/>
      <c r="H218" s="2"/>
      <c r="I218" s="2"/>
      <c r="J218" s="2"/>
      <c r="K218" s="2"/>
      <c r="L218" s="2"/>
      <c r="M218" s="2"/>
      <c r="N218" s="2"/>
      <c r="O218" s="2"/>
      <c r="P218" s="2"/>
      <c r="Q218" s="2"/>
      <c r="R218" s="2"/>
      <c r="S218" s="2"/>
      <c r="T218" s="2"/>
      <c r="U218" s="2"/>
      <c r="V218" s="2"/>
      <c r="W218" s="2"/>
      <c r="X218" s="2"/>
      <c r="Y218" s="2"/>
      <c r="Z218" s="2"/>
    </row>
    <row r="219" spans="1:26" ht="12" customHeight="1">
      <c r="A219" s="50"/>
      <c r="B219" s="79"/>
      <c r="C219" s="2"/>
      <c r="D219" s="63"/>
      <c r="E219" s="139"/>
      <c r="F219" s="146"/>
      <c r="G219" s="2"/>
      <c r="H219" s="2"/>
      <c r="I219" s="2"/>
      <c r="J219" s="2"/>
      <c r="K219" s="2"/>
      <c r="L219" s="2"/>
      <c r="M219" s="2"/>
      <c r="N219" s="2"/>
      <c r="O219" s="2"/>
      <c r="P219" s="2"/>
      <c r="Q219" s="2"/>
      <c r="R219" s="2"/>
      <c r="S219" s="2"/>
      <c r="T219" s="2"/>
      <c r="U219" s="2"/>
      <c r="V219" s="2"/>
      <c r="W219" s="2"/>
      <c r="X219" s="2"/>
      <c r="Y219" s="2"/>
      <c r="Z219" s="2"/>
    </row>
    <row r="220" spans="1:26" ht="12" customHeight="1">
      <c r="A220" s="50"/>
      <c r="B220" s="79"/>
      <c r="C220" s="2"/>
      <c r="D220" s="63"/>
      <c r="E220" s="139"/>
      <c r="F220" s="146"/>
      <c r="G220" s="2"/>
      <c r="H220" s="2"/>
      <c r="I220" s="2"/>
      <c r="J220" s="2"/>
      <c r="K220" s="2"/>
      <c r="L220" s="2"/>
      <c r="M220" s="2"/>
      <c r="N220" s="2"/>
      <c r="O220" s="2"/>
      <c r="P220" s="2"/>
      <c r="Q220" s="2"/>
      <c r="R220" s="2"/>
      <c r="S220" s="2"/>
      <c r="T220" s="2"/>
      <c r="U220" s="2"/>
      <c r="V220" s="2"/>
      <c r="W220" s="2"/>
      <c r="X220" s="2"/>
      <c r="Y220" s="2"/>
      <c r="Z220" s="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2">
    <mergeCell ref="A1:B1"/>
    <mergeCell ref="C1:D1"/>
  </mergeCells>
  <pageMargins left="0.70866141732283472" right="0.70866141732283472" top="0.74803149606299213" bottom="0.74803149606299213" header="0" footer="0"/>
  <pageSetup scale="9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99"/>
  <sheetViews>
    <sheetView view="pageBreakPreview" zoomScale="175" zoomScaleNormal="100" zoomScaleSheetLayoutView="175" workbookViewId="0">
      <pane ySplit="2" topLeftCell="A58" activePane="bottomLeft" state="frozen"/>
      <selection activeCell="B159" sqref="B159"/>
      <selection pane="bottomLeft" activeCell="E63" sqref="E63"/>
    </sheetView>
  </sheetViews>
  <sheetFormatPr defaultColWidth="14.33203125" defaultRowHeight="15" customHeight="1"/>
  <cols>
    <col min="1" max="1" width="7.6640625" customWidth="1"/>
    <col min="2" max="2" width="48.1640625" customWidth="1"/>
    <col min="3" max="3" width="4.33203125" customWidth="1"/>
    <col min="4" max="4" width="11" customWidth="1"/>
    <col min="5" max="5" width="10.83203125" customWidth="1"/>
    <col min="6" max="6" width="18.1640625" customWidth="1"/>
    <col min="7" max="7" width="8.1640625" customWidth="1"/>
    <col min="8" max="8" width="10" customWidth="1"/>
    <col min="9" max="12" width="8.83203125" customWidth="1"/>
    <col min="13" max="26" width="8" customWidth="1"/>
  </cols>
  <sheetData>
    <row r="1" spans="1:26" ht="67.7"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7.25" customHeight="1">
      <c r="A2" s="44" t="s">
        <v>30</v>
      </c>
      <c r="B2" s="44" t="s">
        <v>31</v>
      </c>
      <c r="C2" s="44" t="s">
        <v>32</v>
      </c>
      <c r="D2" s="46" t="s">
        <v>33</v>
      </c>
      <c r="E2" s="46" t="s">
        <v>34</v>
      </c>
      <c r="F2" s="46" t="s">
        <v>35</v>
      </c>
      <c r="G2" s="108"/>
      <c r="H2" s="108"/>
      <c r="I2" s="108"/>
      <c r="J2" s="108"/>
      <c r="K2" s="108"/>
      <c r="L2" s="108"/>
      <c r="M2" s="108"/>
      <c r="N2" s="108"/>
      <c r="O2" s="108"/>
      <c r="P2" s="108"/>
      <c r="Q2" s="108"/>
      <c r="R2" s="108"/>
      <c r="S2" s="108"/>
      <c r="T2" s="108"/>
      <c r="U2" s="108"/>
      <c r="V2" s="108"/>
      <c r="W2" s="108"/>
      <c r="X2" s="108"/>
      <c r="Y2" s="108"/>
      <c r="Z2" s="108"/>
    </row>
    <row r="3" spans="1:26" ht="12" customHeight="1">
      <c r="A3" s="326"/>
      <c r="B3" s="327"/>
      <c r="C3" s="328"/>
      <c r="D3" s="329"/>
      <c r="E3" s="329"/>
      <c r="F3" s="330"/>
      <c r="G3" s="82"/>
      <c r="H3" s="82"/>
      <c r="I3" s="82"/>
      <c r="J3" s="82"/>
      <c r="K3" s="82"/>
      <c r="L3" s="82"/>
      <c r="M3" s="82"/>
      <c r="N3" s="82"/>
      <c r="O3" s="82"/>
      <c r="P3" s="82"/>
      <c r="Q3" s="82"/>
      <c r="R3" s="82"/>
      <c r="S3" s="82"/>
      <c r="T3" s="82"/>
      <c r="U3" s="82"/>
      <c r="V3" s="82"/>
      <c r="W3" s="82"/>
      <c r="X3" s="82"/>
      <c r="Y3" s="82"/>
      <c r="Z3" s="82"/>
    </row>
    <row r="4" spans="1:26" ht="12" customHeight="1">
      <c r="A4" s="331">
        <v>800</v>
      </c>
      <c r="B4" s="56" t="s">
        <v>338</v>
      </c>
      <c r="C4" s="160"/>
      <c r="D4" s="58"/>
      <c r="E4" s="58"/>
      <c r="F4" s="332"/>
      <c r="G4" s="82"/>
      <c r="H4" s="82"/>
      <c r="I4" s="82"/>
      <c r="J4" s="82"/>
      <c r="K4" s="82"/>
      <c r="L4" s="82"/>
      <c r="M4" s="82"/>
      <c r="N4" s="82"/>
      <c r="O4" s="82"/>
      <c r="P4" s="82"/>
      <c r="Q4" s="82"/>
      <c r="R4" s="82"/>
      <c r="S4" s="82"/>
      <c r="T4" s="82"/>
      <c r="U4" s="82"/>
      <c r="V4" s="82"/>
      <c r="W4" s="82"/>
      <c r="X4" s="82"/>
      <c r="Y4" s="82"/>
      <c r="Z4" s="82"/>
    </row>
    <row r="5" spans="1:26" ht="72.95" customHeight="1">
      <c r="A5" s="50"/>
      <c r="B5" s="69" t="s">
        <v>339</v>
      </c>
      <c r="C5" s="4"/>
      <c r="D5" s="7"/>
      <c r="E5" s="135"/>
      <c r="F5" s="7"/>
      <c r="G5" s="161"/>
      <c r="H5" s="82"/>
      <c r="I5" s="82"/>
      <c r="J5" s="82"/>
      <c r="K5" s="82"/>
      <c r="L5" s="82"/>
      <c r="M5" s="82"/>
      <c r="N5" s="82"/>
      <c r="O5" s="82"/>
      <c r="P5" s="82"/>
      <c r="Q5" s="82"/>
      <c r="R5" s="82"/>
      <c r="S5" s="82"/>
      <c r="T5" s="82"/>
      <c r="U5" s="82"/>
      <c r="V5" s="82"/>
      <c r="W5" s="82"/>
      <c r="X5" s="82"/>
      <c r="Y5" s="82"/>
      <c r="Z5" s="82"/>
    </row>
    <row r="6" spans="1:26" ht="12" customHeight="1">
      <c r="A6" s="61"/>
      <c r="B6" s="162"/>
      <c r="C6" s="4"/>
      <c r="D6" s="63"/>
      <c r="E6" s="63"/>
      <c r="F6" s="136"/>
      <c r="G6" s="2"/>
      <c r="H6" s="2"/>
      <c r="I6" s="2"/>
      <c r="J6" s="2"/>
      <c r="K6" s="2"/>
      <c r="L6" s="2"/>
      <c r="M6" s="2"/>
      <c r="N6" s="2"/>
      <c r="O6" s="2"/>
      <c r="P6" s="2"/>
      <c r="Q6" s="2"/>
      <c r="R6" s="2"/>
      <c r="S6" s="2"/>
      <c r="T6" s="2"/>
      <c r="U6" s="2"/>
      <c r="V6" s="2"/>
      <c r="W6" s="2"/>
      <c r="X6" s="2"/>
      <c r="Y6" s="2"/>
      <c r="Z6" s="2"/>
    </row>
    <row r="7" spans="1:26" ht="12" customHeight="1">
      <c r="A7" s="61"/>
      <c r="B7" s="163" t="s">
        <v>340</v>
      </c>
      <c r="C7" s="4"/>
      <c r="D7" s="63"/>
      <c r="E7" s="63"/>
      <c r="F7" s="136"/>
      <c r="G7" s="2"/>
      <c r="H7" s="2"/>
      <c r="I7" s="2"/>
      <c r="J7" s="2"/>
      <c r="K7" s="2"/>
      <c r="L7" s="2"/>
      <c r="M7" s="2"/>
      <c r="N7" s="2"/>
      <c r="O7" s="2"/>
      <c r="P7" s="2"/>
      <c r="Q7" s="2"/>
      <c r="R7" s="2"/>
      <c r="S7" s="2"/>
      <c r="T7" s="2"/>
      <c r="U7" s="2"/>
      <c r="V7" s="2"/>
      <c r="W7" s="2"/>
      <c r="X7" s="2"/>
      <c r="Y7" s="2"/>
      <c r="Z7" s="2"/>
    </row>
    <row r="8" spans="1:26" ht="28.15" customHeight="1">
      <c r="A8" s="78">
        <f>+A4+1</f>
        <v>801</v>
      </c>
      <c r="B8" s="65" t="s">
        <v>341</v>
      </c>
      <c r="C8" s="4"/>
      <c r="D8" s="63"/>
      <c r="E8" s="63"/>
      <c r="F8" s="136"/>
      <c r="G8" s="82"/>
      <c r="H8" s="82"/>
      <c r="I8" s="82"/>
      <c r="J8" s="82"/>
      <c r="K8" s="82"/>
      <c r="L8" s="82"/>
      <c r="M8" s="82"/>
      <c r="N8" s="82"/>
      <c r="O8" s="82"/>
      <c r="P8" s="82"/>
      <c r="Q8" s="82"/>
      <c r="R8" s="82"/>
      <c r="S8" s="82"/>
      <c r="T8" s="82"/>
      <c r="U8" s="82"/>
      <c r="V8" s="82"/>
      <c r="W8" s="82"/>
      <c r="X8" s="82"/>
      <c r="Y8" s="82"/>
      <c r="Z8" s="82"/>
    </row>
    <row r="9" spans="1:26" ht="204">
      <c r="A9" s="78"/>
      <c r="B9" s="10" t="s">
        <v>744</v>
      </c>
      <c r="C9" s="4"/>
      <c r="D9" s="63"/>
      <c r="E9" s="63"/>
      <c r="F9" s="136"/>
      <c r="G9" s="82"/>
      <c r="H9" s="82"/>
      <c r="I9" s="82"/>
      <c r="J9" s="82"/>
      <c r="K9" s="82"/>
      <c r="L9" s="82"/>
      <c r="M9" s="82"/>
      <c r="N9" s="82"/>
      <c r="O9" s="82"/>
      <c r="P9" s="82"/>
      <c r="Q9" s="82"/>
      <c r="R9" s="82"/>
      <c r="S9" s="82"/>
      <c r="T9" s="82"/>
      <c r="U9" s="82"/>
      <c r="V9" s="82"/>
      <c r="W9" s="82"/>
      <c r="X9" s="82"/>
      <c r="Y9" s="82"/>
      <c r="Z9" s="82"/>
    </row>
    <row r="10" spans="1:26" ht="12.75">
      <c r="A10" s="78"/>
      <c r="B10" s="10" t="s">
        <v>155</v>
      </c>
      <c r="C10" s="4"/>
      <c r="D10" s="63"/>
      <c r="E10" s="63"/>
      <c r="F10" s="136"/>
      <c r="G10" s="82"/>
      <c r="H10" s="82"/>
      <c r="I10" s="82"/>
      <c r="J10" s="82"/>
      <c r="K10" s="82"/>
      <c r="L10" s="82"/>
      <c r="M10" s="82"/>
      <c r="N10" s="82"/>
      <c r="O10" s="82"/>
      <c r="P10" s="82"/>
      <c r="Q10" s="82"/>
      <c r="R10" s="82"/>
      <c r="S10" s="82"/>
      <c r="T10" s="82"/>
      <c r="U10" s="82"/>
      <c r="V10" s="82"/>
      <c r="W10" s="82"/>
      <c r="X10" s="82"/>
      <c r="Y10" s="82"/>
      <c r="Z10" s="82"/>
    </row>
    <row r="11" spans="1:26" ht="16.5" customHeight="1">
      <c r="A11" s="78"/>
      <c r="B11" s="116" t="s">
        <v>267</v>
      </c>
      <c r="C11" s="67" t="s">
        <v>45</v>
      </c>
      <c r="D11" s="63">
        <f>35.78*7.92+21.79*3.59+22.65*6.24+17.05*1.83</f>
        <v>534.14120000000003</v>
      </c>
      <c r="E11" s="63"/>
      <c r="F11" s="75"/>
      <c r="G11" s="82"/>
      <c r="H11" s="82"/>
      <c r="I11" s="82"/>
      <c r="J11" s="82"/>
      <c r="K11" s="82"/>
      <c r="L11" s="82"/>
      <c r="M11" s="82"/>
      <c r="N11" s="82"/>
      <c r="O11" s="82"/>
      <c r="P11" s="82"/>
      <c r="Q11" s="82"/>
      <c r="R11" s="82"/>
      <c r="S11" s="82"/>
      <c r="T11" s="82"/>
      <c r="U11" s="82"/>
      <c r="V11" s="82"/>
      <c r="W11" s="82"/>
      <c r="X11" s="82"/>
      <c r="Y11" s="82"/>
      <c r="Z11" s="82"/>
    </row>
    <row r="12" spans="1:26" ht="12.75">
      <c r="A12" s="78"/>
      <c r="B12" s="116" t="s">
        <v>342</v>
      </c>
      <c r="C12" s="67"/>
      <c r="D12" s="63"/>
      <c r="E12" s="63"/>
      <c r="F12" s="75"/>
      <c r="G12" s="82"/>
      <c r="H12" s="82"/>
      <c r="I12" s="82"/>
      <c r="J12" s="82"/>
      <c r="K12" s="82"/>
      <c r="L12" s="82"/>
      <c r="M12" s="82"/>
      <c r="N12" s="82"/>
      <c r="O12" s="82"/>
      <c r="P12" s="82"/>
      <c r="Q12" s="82"/>
      <c r="R12" s="82"/>
      <c r="S12" s="82"/>
      <c r="T12" s="82"/>
      <c r="U12" s="82"/>
      <c r="V12" s="82"/>
      <c r="W12" s="82"/>
      <c r="X12" s="82"/>
      <c r="Y12" s="82"/>
      <c r="Z12" s="82"/>
    </row>
    <row r="13" spans="1:26" ht="12.75">
      <c r="A13" s="78"/>
      <c r="B13" s="116" t="s">
        <v>343</v>
      </c>
      <c r="C13" s="67" t="s">
        <v>45</v>
      </c>
      <c r="D13" s="63">
        <f>2.12*13.84+1.9*1.22</f>
        <v>31.658800000000003</v>
      </c>
      <c r="E13" s="63"/>
      <c r="F13" s="75"/>
      <c r="G13" s="82"/>
      <c r="H13" s="82"/>
      <c r="I13" s="82"/>
      <c r="J13" s="82"/>
      <c r="K13" s="82"/>
      <c r="L13" s="82"/>
      <c r="M13" s="82"/>
      <c r="N13" s="82"/>
      <c r="O13" s="82"/>
      <c r="P13" s="82"/>
      <c r="Q13" s="82"/>
      <c r="R13" s="82"/>
      <c r="S13" s="82"/>
      <c r="T13" s="82"/>
      <c r="U13" s="82"/>
      <c r="V13" s="82"/>
      <c r="W13" s="82"/>
      <c r="X13" s="82"/>
      <c r="Y13" s="82"/>
      <c r="Z13" s="82"/>
    </row>
    <row r="14" spans="1:26" ht="12" customHeight="1">
      <c r="A14" s="78"/>
      <c r="B14" s="10" t="s">
        <v>344</v>
      </c>
      <c r="C14" s="67"/>
      <c r="D14" s="66"/>
      <c r="E14" s="63"/>
      <c r="F14" s="75"/>
      <c r="G14" s="2"/>
      <c r="H14" s="2"/>
      <c r="I14" s="2"/>
      <c r="J14" s="2"/>
      <c r="K14" s="2"/>
      <c r="L14" s="2"/>
      <c r="M14" s="2"/>
      <c r="N14" s="2"/>
      <c r="O14" s="2"/>
      <c r="P14" s="2"/>
      <c r="Q14" s="2"/>
      <c r="R14" s="2"/>
      <c r="S14" s="2"/>
      <c r="T14" s="2"/>
      <c r="U14" s="2"/>
      <c r="V14" s="2"/>
      <c r="W14" s="2"/>
      <c r="X14" s="2"/>
      <c r="Y14" s="2"/>
      <c r="Z14" s="2"/>
    </row>
    <row r="15" spans="1:26" ht="12" customHeight="1">
      <c r="A15" s="78"/>
      <c r="B15" s="69" t="s">
        <v>345</v>
      </c>
      <c r="C15" s="67" t="s">
        <v>45</v>
      </c>
      <c r="D15" s="164">
        <f>3.74*10.91+2.41*6.45</f>
        <v>56.347900000000003</v>
      </c>
      <c r="E15" s="118"/>
      <c r="F15" s="150"/>
      <c r="G15" s="2"/>
      <c r="H15" s="2"/>
      <c r="I15" s="2"/>
      <c r="J15" s="2"/>
      <c r="K15" s="2"/>
      <c r="L15" s="2"/>
      <c r="M15" s="2"/>
      <c r="N15" s="2"/>
      <c r="O15" s="2"/>
      <c r="P15" s="2"/>
      <c r="Q15" s="2"/>
      <c r="R15" s="2"/>
      <c r="S15" s="2"/>
      <c r="T15" s="2"/>
      <c r="U15" s="2"/>
      <c r="V15" s="2"/>
      <c r="W15" s="2"/>
      <c r="X15" s="2"/>
      <c r="Y15" s="2"/>
      <c r="Z15" s="2"/>
    </row>
    <row r="16" spans="1:26" ht="12" customHeight="1">
      <c r="A16" s="78"/>
      <c r="B16" s="70" t="s">
        <v>108</v>
      </c>
      <c r="C16" s="71" t="s">
        <v>45</v>
      </c>
      <c r="D16" s="66">
        <f>SUM(D11:D15)</f>
        <v>622.14790000000005</v>
      </c>
      <c r="E16" s="63">
        <v>0</v>
      </c>
      <c r="F16" s="75">
        <f>D16*E16</f>
        <v>0</v>
      </c>
      <c r="G16" s="2"/>
      <c r="H16" s="2"/>
      <c r="I16" s="2"/>
      <c r="J16" s="2"/>
      <c r="K16" s="2"/>
      <c r="L16" s="2"/>
      <c r="M16" s="2"/>
      <c r="N16" s="2"/>
      <c r="O16" s="2"/>
      <c r="P16" s="2"/>
      <c r="Q16" s="2"/>
      <c r="R16" s="2"/>
      <c r="S16" s="2"/>
      <c r="T16" s="2"/>
      <c r="U16" s="2"/>
      <c r="V16" s="2"/>
      <c r="W16" s="2"/>
      <c r="X16" s="2"/>
      <c r="Y16" s="2"/>
      <c r="Z16" s="2"/>
    </row>
    <row r="17" spans="1:26" ht="12" customHeight="1">
      <c r="A17" s="129"/>
      <c r="B17" s="70"/>
      <c r="C17" s="67"/>
      <c r="D17" s="66"/>
      <c r="E17" s="63"/>
      <c r="F17" s="75"/>
      <c r="G17" s="2"/>
      <c r="H17" s="2"/>
      <c r="I17" s="2"/>
      <c r="J17" s="2"/>
      <c r="K17" s="2"/>
      <c r="L17" s="2"/>
      <c r="M17" s="2"/>
      <c r="N17" s="2"/>
      <c r="O17" s="2"/>
      <c r="P17" s="2"/>
      <c r="Q17" s="2"/>
      <c r="R17" s="2"/>
      <c r="S17" s="2"/>
      <c r="T17" s="2"/>
      <c r="U17" s="2"/>
      <c r="V17" s="2"/>
      <c r="W17" s="2"/>
      <c r="X17" s="2"/>
      <c r="Y17" s="2"/>
      <c r="Z17" s="2"/>
    </row>
    <row r="18" spans="1:26" ht="12.75">
      <c r="A18" s="78">
        <f>A8+1</f>
        <v>802</v>
      </c>
      <c r="B18" s="65" t="s">
        <v>346</v>
      </c>
      <c r="C18" s="4"/>
      <c r="D18" s="63"/>
      <c r="E18" s="63"/>
      <c r="F18" s="136"/>
      <c r="G18" s="82"/>
      <c r="H18" s="82"/>
      <c r="I18" s="82"/>
      <c r="J18" s="82"/>
      <c r="K18" s="82"/>
      <c r="L18" s="82"/>
      <c r="M18" s="82"/>
      <c r="N18" s="82"/>
      <c r="O18" s="82"/>
      <c r="P18" s="82"/>
      <c r="Q18" s="82"/>
      <c r="R18" s="82"/>
      <c r="S18" s="82"/>
      <c r="T18" s="82"/>
      <c r="U18" s="82"/>
      <c r="V18" s="82"/>
      <c r="W18" s="82"/>
      <c r="X18" s="82"/>
      <c r="Y18" s="82"/>
      <c r="Z18" s="82"/>
    </row>
    <row r="19" spans="1:26" ht="323.25" customHeight="1">
      <c r="A19" s="128"/>
      <c r="B19" s="10" t="s">
        <v>745</v>
      </c>
      <c r="C19" s="4"/>
      <c r="D19" s="63"/>
      <c r="E19" s="63"/>
      <c r="F19" s="136"/>
      <c r="G19" s="82"/>
      <c r="H19" s="82"/>
      <c r="I19" s="82"/>
      <c r="J19" s="82"/>
      <c r="K19" s="82"/>
      <c r="L19" s="82"/>
      <c r="M19" s="82"/>
      <c r="N19" s="82"/>
      <c r="O19" s="82"/>
      <c r="P19" s="82"/>
      <c r="Q19" s="82"/>
      <c r="R19" s="82"/>
      <c r="S19" s="82"/>
      <c r="T19" s="82"/>
      <c r="U19" s="82"/>
      <c r="V19" s="82"/>
      <c r="W19" s="82"/>
      <c r="X19" s="82"/>
      <c r="Y19" s="82"/>
      <c r="Z19" s="82"/>
    </row>
    <row r="20" spans="1:26" ht="12" customHeight="1">
      <c r="A20" s="128"/>
      <c r="B20" s="10" t="s">
        <v>347</v>
      </c>
      <c r="C20" s="67" t="s">
        <v>45</v>
      </c>
      <c r="D20" s="66">
        <f>35.78*3.5</f>
        <v>125.23</v>
      </c>
      <c r="E20" s="53"/>
      <c r="F20" s="64"/>
      <c r="G20" s="80"/>
      <c r="H20" s="81"/>
      <c r="I20" s="81"/>
      <c r="J20" s="81"/>
      <c r="K20" s="80"/>
      <c r="L20" s="80"/>
      <c r="M20" s="80"/>
      <c r="N20" s="80"/>
      <c r="O20" s="80"/>
      <c r="P20" s="80"/>
      <c r="Q20" s="80"/>
      <c r="R20" s="80"/>
      <c r="S20" s="80"/>
      <c r="T20" s="80"/>
      <c r="U20" s="80"/>
      <c r="V20" s="80"/>
      <c r="W20" s="80"/>
      <c r="X20" s="80"/>
      <c r="Y20" s="80"/>
      <c r="Z20" s="80"/>
    </row>
    <row r="21" spans="1:26" ht="12" customHeight="1">
      <c r="A21" s="128"/>
      <c r="B21" s="10" t="s">
        <v>348</v>
      </c>
      <c r="C21" s="67" t="s">
        <v>45</v>
      </c>
      <c r="D21" s="66">
        <f>14.2*3.5</f>
        <v>49.699999999999996</v>
      </c>
      <c r="E21" s="53"/>
      <c r="F21" s="64"/>
      <c r="G21" s="82"/>
      <c r="H21" s="83"/>
      <c r="I21" s="83"/>
      <c r="J21" s="83"/>
      <c r="K21" s="82"/>
      <c r="L21" s="82"/>
      <c r="M21" s="82"/>
      <c r="N21" s="82"/>
      <c r="O21" s="82"/>
      <c r="P21" s="82"/>
      <c r="Q21" s="82"/>
      <c r="R21" s="82"/>
      <c r="S21" s="82"/>
      <c r="T21" s="82"/>
      <c r="U21" s="82"/>
      <c r="V21" s="82"/>
      <c r="W21" s="82"/>
      <c r="X21" s="82"/>
      <c r="Y21" s="82"/>
      <c r="Z21" s="82"/>
    </row>
    <row r="22" spans="1:26" ht="12" customHeight="1">
      <c r="A22" s="128"/>
      <c r="B22" s="10" t="s">
        <v>349</v>
      </c>
      <c r="C22" s="67" t="s">
        <v>45</v>
      </c>
      <c r="D22" s="66">
        <f>2*3.5</f>
        <v>7</v>
      </c>
      <c r="E22" s="53"/>
      <c r="F22" s="64"/>
      <c r="G22" s="82"/>
      <c r="H22" s="165"/>
      <c r="I22" s="83"/>
      <c r="J22" s="83"/>
      <c r="K22" s="82"/>
      <c r="L22" s="82"/>
      <c r="M22" s="82"/>
      <c r="N22" s="82"/>
      <c r="O22" s="82"/>
      <c r="P22" s="82"/>
      <c r="Q22" s="82"/>
      <c r="R22" s="82"/>
      <c r="S22" s="82"/>
      <c r="T22" s="82"/>
      <c r="U22" s="82"/>
      <c r="V22" s="82"/>
      <c r="W22" s="82"/>
      <c r="X22" s="82"/>
      <c r="Y22" s="82"/>
      <c r="Z22" s="82"/>
    </row>
    <row r="23" spans="1:26" ht="12" customHeight="1">
      <c r="A23" s="128"/>
      <c r="B23" s="10" t="s">
        <v>350</v>
      </c>
      <c r="C23" s="67" t="s">
        <v>45</v>
      </c>
      <c r="D23" s="66">
        <f>5.75*3.5</f>
        <v>20.125</v>
      </c>
      <c r="E23" s="53"/>
      <c r="F23" s="64"/>
      <c r="G23" s="82"/>
      <c r="H23" s="165"/>
      <c r="I23" s="83"/>
      <c r="J23" s="83"/>
      <c r="K23" s="82"/>
      <c r="L23" s="82"/>
      <c r="M23" s="82"/>
      <c r="N23" s="82"/>
      <c r="O23" s="82"/>
      <c r="P23" s="82"/>
      <c r="Q23" s="82"/>
      <c r="R23" s="82"/>
      <c r="S23" s="82"/>
      <c r="T23" s="82"/>
      <c r="U23" s="82"/>
      <c r="V23" s="82"/>
      <c r="W23" s="82"/>
      <c r="X23" s="82"/>
      <c r="Y23" s="82"/>
      <c r="Z23" s="82"/>
    </row>
    <row r="24" spans="1:26" ht="12" customHeight="1">
      <c r="A24" s="128"/>
      <c r="B24" s="10" t="s">
        <v>351</v>
      </c>
      <c r="C24" s="67" t="s">
        <v>45</v>
      </c>
      <c r="D24" s="66">
        <f>11.5*3.5</f>
        <v>40.25</v>
      </c>
      <c r="E24" s="53"/>
      <c r="F24" s="64"/>
      <c r="G24" s="82"/>
      <c r="H24" s="165"/>
      <c r="I24" s="83"/>
      <c r="J24" s="83"/>
      <c r="K24" s="82"/>
      <c r="L24" s="82"/>
      <c r="M24" s="82"/>
      <c r="N24" s="82"/>
      <c r="O24" s="82"/>
      <c r="P24" s="82"/>
      <c r="Q24" s="82"/>
      <c r="R24" s="82"/>
      <c r="S24" s="82"/>
      <c r="T24" s="82"/>
      <c r="U24" s="82"/>
      <c r="V24" s="82"/>
      <c r="W24" s="82"/>
      <c r="X24" s="82"/>
      <c r="Y24" s="82"/>
      <c r="Z24" s="82"/>
    </row>
    <row r="25" spans="1:26" ht="12" customHeight="1">
      <c r="A25" s="128"/>
      <c r="B25" s="10" t="s">
        <v>352</v>
      </c>
      <c r="C25" s="67" t="s">
        <v>45</v>
      </c>
      <c r="D25" s="66">
        <f>7.62*3.5</f>
        <v>26.67</v>
      </c>
      <c r="E25" s="53"/>
      <c r="F25" s="64"/>
      <c r="G25" s="82"/>
      <c r="H25" s="165"/>
      <c r="I25" s="83"/>
      <c r="J25" s="83"/>
      <c r="K25" s="82"/>
      <c r="L25" s="82"/>
      <c r="M25" s="82"/>
      <c r="N25" s="82"/>
      <c r="O25" s="82"/>
      <c r="P25" s="82"/>
      <c r="Q25" s="82"/>
      <c r="R25" s="82"/>
      <c r="S25" s="82"/>
      <c r="T25" s="82"/>
      <c r="U25" s="82"/>
      <c r="V25" s="82"/>
      <c r="W25" s="82"/>
      <c r="X25" s="82"/>
      <c r="Y25" s="82"/>
      <c r="Z25" s="82"/>
    </row>
    <row r="26" spans="1:26" ht="12" customHeight="1">
      <c r="A26" s="128"/>
      <c r="B26" s="10" t="s">
        <v>353</v>
      </c>
      <c r="C26" s="67" t="s">
        <v>45</v>
      </c>
      <c r="D26" s="66">
        <f>3.45*3.5</f>
        <v>12.075000000000001</v>
      </c>
      <c r="E26" s="53"/>
      <c r="F26" s="64"/>
      <c r="G26" s="82"/>
      <c r="H26" s="165"/>
      <c r="I26" s="83"/>
      <c r="J26" s="83"/>
      <c r="K26" s="82"/>
      <c r="L26" s="82"/>
      <c r="M26" s="82"/>
      <c r="N26" s="82"/>
      <c r="O26" s="82"/>
      <c r="P26" s="82"/>
      <c r="Q26" s="82"/>
      <c r="R26" s="82"/>
      <c r="S26" s="82"/>
      <c r="T26" s="82"/>
      <c r="U26" s="82"/>
      <c r="V26" s="82"/>
      <c r="W26" s="82"/>
      <c r="X26" s="82"/>
      <c r="Y26" s="82"/>
      <c r="Z26" s="82"/>
    </row>
    <row r="27" spans="1:26" ht="12" customHeight="1">
      <c r="A27" s="128"/>
      <c r="B27" s="10" t="s">
        <v>354</v>
      </c>
      <c r="C27" s="67" t="s">
        <v>45</v>
      </c>
      <c r="D27" s="66">
        <f>6.1*3.5</f>
        <v>21.349999999999998</v>
      </c>
      <c r="E27" s="53"/>
      <c r="F27" s="64"/>
      <c r="G27" s="82"/>
      <c r="H27" s="165"/>
      <c r="I27" s="83"/>
      <c r="J27" s="83"/>
      <c r="K27" s="82"/>
      <c r="L27" s="82"/>
      <c r="M27" s="82"/>
      <c r="N27" s="82"/>
      <c r="O27" s="82"/>
      <c r="P27" s="82"/>
      <c r="Q27" s="82"/>
      <c r="R27" s="82"/>
      <c r="S27" s="82"/>
      <c r="T27" s="82"/>
      <c r="U27" s="82"/>
      <c r="V27" s="82"/>
      <c r="W27" s="82"/>
      <c r="X27" s="82"/>
      <c r="Y27" s="82"/>
      <c r="Z27" s="82"/>
    </row>
    <row r="28" spans="1:26" ht="12" customHeight="1">
      <c r="A28" s="128"/>
      <c r="B28" s="10" t="s">
        <v>355</v>
      </c>
      <c r="C28" s="67" t="s">
        <v>45</v>
      </c>
      <c r="D28" s="66">
        <f>1.7*3.5</f>
        <v>5.95</v>
      </c>
      <c r="E28" s="53"/>
      <c r="F28" s="64"/>
      <c r="G28" s="82"/>
      <c r="H28" s="165"/>
      <c r="I28" s="83"/>
      <c r="J28" s="83"/>
      <c r="K28" s="82"/>
      <c r="L28" s="82"/>
      <c r="M28" s="82"/>
      <c r="N28" s="82"/>
      <c r="O28" s="82"/>
      <c r="P28" s="82"/>
      <c r="Q28" s="82"/>
      <c r="R28" s="82"/>
      <c r="S28" s="82"/>
      <c r="T28" s="82"/>
      <c r="U28" s="82"/>
      <c r="V28" s="82"/>
      <c r="W28" s="82"/>
      <c r="X28" s="82"/>
      <c r="Y28" s="82"/>
      <c r="Z28" s="82"/>
    </row>
    <row r="29" spans="1:26" ht="12" customHeight="1">
      <c r="A29" s="128"/>
      <c r="B29" s="10" t="s">
        <v>356</v>
      </c>
      <c r="C29" s="67" t="s">
        <v>45</v>
      </c>
      <c r="D29" s="66">
        <f>0.3*3.5</f>
        <v>1.05</v>
      </c>
      <c r="E29" s="53"/>
      <c r="F29" s="64"/>
      <c r="G29" s="82"/>
      <c r="H29" s="165"/>
      <c r="I29" s="83"/>
      <c r="J29" s="83"/>
      <c r="K29" s="82"/>
      <c r="L29" s="82"/>
      <c r="M29" s="82"/>
      <c r="N29" s="82"/>
      <c r="O29" s="82"/>
      <c r="P29" s="82"/>
      <c r="Q29" s="82"/>
      <c r="R29" s="82"/>
      <c r="S29" s="82"/>
      <c r="T29" s="82"/>
      <c r="U29" s="82"/>
      <c r="V29" s="82"/>
      <c r="W29" s="82"/>
      <c r="X29" s="82"/>
      <c r="Y29" s="82"/>
      <c r="Z29" s="82"/>
    </row>
    <row r="30" spans="1:26" ht="12" customHeight="1">
      <c r="A30" s="128"/>
      <c r="B30" s="10" t="s">
        <v>357</v>
      </c>
      <c r="C30" s="67" t="s">
        <v>45</v>
      </c>
      <c r="D30" s="66">
        <f>17.1*3.5</f>
        <v>59.850000000000009</v>
      </c>
      <c r="E30" s="53"/>
      <c r="F30" s="64"/>
      <c r="G30" s="82"/>
      <c r="H30" s="165"/>
      <c r="I30" s="83"/>
      <c r="J30" s="83"/>
      <c r="K30" s="82"/>
      <c r="L30" s="82"/>
      <c r="M30" s="82"/>
      <c r="N30" s="82"/>
      <c r="O30" s="82"/>
      <c r="P30" s="82"/>
      <c r="Q30" s="82"/>
      <c r="R30" s="82"/>
      <c r="S30" s="82"/>
      <c r="T30" s="82"/>
      <c r="U30" s="82"/>
      <c r="V30" s="82"/>
      <c r="W30" s="82"/>
      <c r="X30" s="82"/>
      <c r="Y30" s="82"/>
      <c r="Z30" s="82"/>
    </row>
    <row r="31" spans="1:26" ht="12" customHeight="1">
      <c r="A31" s="128"/>
      <c r="B31" s="10" t="s">
        <v>358</v>
      </c>
      <c r="C31" s="67" t="s">
        <v>45</v>
      </c>
      <c r="D31" s="66">
        <f>5.25*3.5</f>
        <v>18.375</v>
      </c>
      <c r="E31" s="53"/>
      <c r="F31" s="64"/>
      <c r="G31" s="82"/>
      <c r="H31" s="165"/>
      <c r="I31" s="83"/>
      <c r="J31" s="83"/>
      <c r="K31" s="82"/>
      <c r="L31" s="82"/>
      <c r="M31" s="82"/>
      <c r="N31" s="82"/>
      <c r="O31" s="82"/>
      <c r="P31" s="82"/>
      <c r="Q31" s="82"/>
      <c r="R31" s="82"/>
      <c r="S31" s="82"/>
      <c r="T31" s="82"/>
      <c r="U31" s="82"/>
      <c r="V31" s="82"/>
      <c r="W31" s="82"/>
      <c r="X31" s="82"/>
      <c r="Y31" s="82"/>
      <c r="Z31" s="82"/>
    </row>
    <row r="32" spans="1:26" ht="12" customHeight="1">
      <c r="A32" s="128"/>
      <c r="B32" s="70" t="s">
        <v>108</v>
      </c>
      <c r="C32" s="71" t="s">
        <v>45</v>
      </c>
      <c r="D32" s="166">
        <f>SUM(D20:D31)</f>
        <v>387.62500000000006</v>
      </c>
      <c r="E32" s="101">
        <v>0</v>
      </c>
      <c r="F32" s="77">
        <f>D32*E32</f>
        <v>0</v>
      </c>
      <c r="G32" s="82"/>
      <c r="H32" s="82"/>
      <c r="I32" s="82"/>
      <c r="J32" s="82"/>
      <c r="K32" s="82"/>
      <c r="L32" s="82"/>
      <c r="M32" s="82"/>
      <c r="N32" s="82"/>
      <c r="O32" s="82"/>
      <c r="P32" s="82"/>
      <c r="Q32" s="82"/>
      <c r="R32" s="82"/>
      <c r="S32" s="82"/>
      <c r="T32" s="82"/>
      <c r="U32" s="82"/>
      <c r="V32" s="82"/>
      <c r="W32" s="82"/>
      <c r="X32" s="82"/>
      <c r="Y32" s="82"/>
      <c r="Z32" s="82"/>
    </row>
    <row r="33" spans="1:26" ht="12" customHeight="1">
      <c r="A33" s="128"/>
      <c r="B33" s="10"/>
      <c r="C33" s="67"/>
      <c r="D33" s="63"/>
      <c r="E33" s="63"/>
      <c r="F33" s="75"/>
      <c r="G33" s="2"/>
      <c r="H33" s="2"/>
      <c r="I33" s="2"/>
      <c r="J33" s="2"/>
      <c r="K33" s="2"/>
      <c r="L33" s="2"/>
      <c r="M33" s="2"/>
      <c r="N33" s="2"/>
      <c r="O33" s="2"/>
      <c r="P33" s="2"/>
      <c r="Q33" s="2"/>
      <c r="R33" s="2"/>
      <c r="S33" s="2"/>
      <c r="T33" s="2"/>
      <c r="U33" s="2"/>
      <c r="V33" s="2"/>
      <c r="W33" s="2"/>
      <c r="X33" s="2"/>
      <c r="Y33" s="2"/>
      <c r="Z33" s="2"/>
    </row>
    <row r="34" spans="1:26" ht="25.5">
      <c r="A34" s="78">
        <f>A18+1</f>
        <v>803</v>
      </c>
      <c r="B34" s="65" t="s">
        <v>359</v>
      </c>
      <c r="C34" s="4"/>
      <c r="D34" s="136"/>
      <c r="E34" s="135"/>
      <c r="F34" s="136"/>
      <c r="G34" s="80"/>
      <c r="H34" s="153"/>
      <c r="I34" s="80"/>
      <c r="J34" s="153"/>
      <c r="K34" s="153"/>
      <c r="L34" s="153"/>
      <c r="M34" s="153"/>
      <c r="N34" s="153"/>
      <c r="O34" s="153"/>
      <c r="P34" s="153"/>
      <c r="Q34" s="153"/>
      <c r="R34" s="153"/>
      <c r="S34" s="153"/>
      <c r="T34" s="153"/>
      <c r="U34" s="153"/>
      <c r="V34" s="153"/>
      <c r="W34" s="153"/>
      <c r="X34" s="153"/>
      <c r="Y34" s="153"/>
      <c r="Z34" s="153"/>
    </row>
    <row r="35" spans="1:26" ht="156.75" customHeight="1">
      <c r="A35" s="128"/>
      <c r="B35" s="10" t="s">
        <v>360</v>
      </c>
      <c r="C35" s="67"/>
      <c r="D35" s="63"/>
      <c r="E35" s="63"/>
      <c r="F35" s="75"/>
      <c r="G35" s="122"/>
      <c r="H35" s="153"/>
      <c r="I35" s="153"/>
      <c r="J35" s="153"/>
      <c r="K35" s="153"/>
      <c r="L35" s="153"/>
      <c r="M35" s="153"/>
      <c r="N35" s="153"/>
      <c r="O35" s="153"/>
      <c r="P35" s="153"/>
      <c r="Q35" s="153"/>
      <c r="R35" s="153"/>
      <c r="S35" s="153"/>
      <c r="T35" s="153"/>
      <c r="U35" s="153"/>
      <c r="V35" s="153"/>
      <c r="W35" s="153"/>
      <c r="X35" s="153"/>
      <c r="Y35" s="153"/>
      <c r="Z35" s="153"/>
    </row>
    <row r="36" spans="1:26" ht="188.25" customHeight="1">
      <c r="A36" s="128"/>
      <c r="B36" s="10" t="s">
        <v>746</v>
      </c>
      <c r="C36" s="67"/>
      <c r="D36" s="63"/>
      <c r="E36" s="63"/>
      <c r="F36" s="75"/>
      <c r="G36" s="122"/>
      <c r="H36" s="153"/>
      <c r="I36" s="153"/>
      <c r="J36" s="153"/>
      <c r="K36" s="153"/>
      <c r="L36" s="153"/>
      <c r="M36" s="153"/>
      <c r="N36" s="153"/>
      <c r="O36" s="153"/>
      <c r="P36" s="153"/>
      <c r="Q36" s="153"/>
      <c r="R36" s="153"/>
      <c r="S36" s="153"/>
      <c r="T36" s="153"/>
      <c r="U36" s="153"/>
      <c r="V36" s="153"/>
      <c r="W36" s="153"/>
      <c r="X36" s="153"/>
      <c r="Y36" s="153"/>
      <c r="Z36" s="153"/>
    </row>
    <row r="37" spans="1:26" ht="13.7" customHeight="1">
      <c r="A37" s="128"/>
      <c r="B37" s="10" t="s">
        <v>155</v>
      </c>
      <c r="C37" s="67"/>
      <c r="D37" s="63"/>
      <c r="E37" s="63"/>
      <c r="F37" s="75"/>
      <c r="G37" s="122"/>
      <c r="H37" s="153"/>
      <c r="I37" s="153"/>
      <c r="J37" s="153"/>
      <c r="K37" s="153"/>
      <c r="L37" s="153"/>
      <c r="M37" s="153"/>
      <c r="N37" s="153"/>
      <c r="O37" s="153"/>
      <c r="P37" s="153"/>
      <c r="Q37" s="153"/>
      <c r="R37" s="153"/>
      <c r="S37" s="153"/>
      <c r="T37" s="153"/>
      <c r="U37" s="153"/>
      <c r="V37" s="153"/>
      <c r="W37" s="153"/>
      <c r="X37" s="153"/>
      <c r="Y37" s="153"/>
      <c r="Z37" s="153"/>
    </row>
    <row r="38" spans="1:26" ht="27" customHeight="1">
      <c r="A38" s="128"/>
      <c r="B38" s="10" t="s">
        <v>361</v>
      </c>
      <c r="C38" s="67" t="s">
        <v>45</v>
      </c>
      <c r="D38" s="63">
        <f>6.1+3+7.6+2.3+2.7+2.8+2.1+2.4+3.6+2.1+2.4+5.3</f>
        <v>42.4</v>
      </c>
      <c r="E38" s="63"/>
      <c r="F38" s="75"/>
      <c r="G38" s="122"/>
      <c r="H38" s="153"/>
      <c r="I38" s="153"/>
      <c r="J38" s="153"/>
      <c r="K38" s="153"/>
      <c r="L38" s="153"/>
      <c r="M38" s="153"/>
      <c r="N38" s="153"/>
      <c r="O38" s="153"/>
      <c r="P38" s="153"/>
      <c r="Q38" s="153"/>
      <c r="R38" s="153"/>
      <c r="S38" s="153"/>
      <c r="T38" s="153"/>
      <c r="U38" s="153"/>
      <c r="V38" s="153"/>
      <c r="W38" s="153"/>
      <c r="X38" s="153"/>
      <c r="Y38" s="153"/>
      <c r="Z38" s="153"/>
    </row>
    <row r="39" spans="1:26" ht="15.75" customHeight="1">
      <c r="A39" s="128"/>
      <c r="B39" s="10" t="s">
        <v>182</v>
      </c>
      <c r="C39" s="67"/>
      <c r="D39" s="63"/>
      <c r="E39" s="63"/>
      <c r="F39" s="75"/>
      <c r="G39" s="122"/>
      <c r="H39" s="153"/>
      <c r="I39" s="153"/>
      <c r="J39" s="153"/>
      <c r="K39" s="153"/>
      <c r="L39" s="153"/>
      <c r="M39" s="153"/>
      <c r="N39" s="153"/>
      <c r="O39" s="153"/>
      <c r="P39" s="153"/>
      <c r="Q39" s="153"/>
      <c r="R39" s="153"/>
      <c r="S39" s="153"/>
      <c r="T39" s="153"/>
      <c r="U39" s="153"/>
      <c r="V39" s="153"/>
      <c r="W39" s="153"/>
      <c r="X39" s="153"/>
      <c r="Y39" s="153"/>
      <c r="Z39" s="153"/>
    </row>
    <row r="40" spans="1:26" ht="30" customHeight="1">
      <c r="A40" s="128"/>
      <c r="B40" s="10" t="s">
        <v>362</v>
      </c>
      <c r="C40" s="67" t="s">
        <v>45</v>
      </c>
      <c r="D40" s="63">
        <f>1.88+1.94+1.85+2.1+3.5+1.4+1.38+2.36+3.5+1.4+1.38+2.36+1.3+2.66+2.66</f>
        <v>31.669999999999998</v>
      </c>
      <c r="E40" s="63"/>
      <c r="F40" s="75"/>
      <c r="G40" s="122"/>
      <c r="H40" s="153"/>
      <c r="I40" s="153"/>
      <c r="J40" s="153"/>
      <c r="K40" s="153"/>
      <c r="L40" s="153"/>
      <c r="M40" s="153"/>
      <c r="N40" s="153"/>
      <c r="O40" s="153"/>
      <c r="P40" s="153"/>
      <c r="Q40" s="153"/>
      <c r="R40" s="153"/>
      <c r="S40" s="153"/>
      <c r="T40" s="153"/>
      <c r="U40" s="153"/>
      <c r="V40" s="153"/>
      <c r="W40" s="153"/>
      <c r="X40" s="153"/>
      <c r="Y40" s="153"/>
      <c r="Z40" s="153"/>
    </row>
    <row r="41" spans="1:26" ht="15.75" customHeight="1">
      <c r="A41" s="128"/>
      <c r="B41" s="10" t="s">
        <v>236</v>
      </c>
      <c r="C41" s="67"/>
      <c r="D41" s="63"/>
      <c r="E41" s="63"/>
      <c r="F41" s="75"/>
      <c r="G41" s="122"/>
      <c r="H41" s="153"/>
      <c r="I41" s="153"/>
      <c r="J41" s="153"/>
      <c r="K41" s="153"/>
      <c r="L41" s="153"/>
      <c r="M41" s="153"/>
      <c r="N41" s="153"/>
      <c r="O41" s="153"/>
      <c r="P41" s="153"/>
      <c r="Q41" s="153"/>
      <c r="R41" s="153"/>
      <c r="S41" s="153"/>
      <c r="T41" s="153"/>
      <c r="U41" s="153"/>
      <c r="V41" s="153"/>
      <c r="W41" s="153"/>
      <c r="X41" s="153"/>
      <c r="Y41" s="153"/>
      <c r="Z41" s="153"/>
    </row>
    <row r="42" spans="1:26" ht="27.95" customHeight="1">
      <c r="A42" s="128"/>
      <c r="B42" s="10" t="s">
        <v>363</v>
      </c>
      <c r="C42" s="67" t="s">
        <v>45</v>
      </c>
      <c r="D42" s="63">
        <f>13.5+1.6+2.3+3.2+8.2+9.3+6.9+2.1+7.2+2.7</f>
        <v>57</v>
      </c>
      <c r="E42" s="63"/>
      <c r="F42" s="75"/>
      <c r="G42" s="122"/>
      <c r="H42" s="153"/>
      <c r="I42" s="153"/>
      <c r="J42" s="153"/>
      <c r="K42" s="153"/>
      <c r="L42" s="153"/>
      <c r="M42" s="153"/>
      <c r="N42" s="153"/>
      <c r="O42" s="153"/>
      <c r="P42" s="153"/>
      <c r="Q42" s="153"/>
      <c r="R42" s="153"/>
      <c r="S42" s="153"/>
      <c r="T42" s="153"/>
      <c r="U42" s="153"/>
      <c r="V42" s="153"/>
      <c r="W42" s="153"/>
      <c r="X42" s="153"/>
      <c r="Y42" s="153"/>
      <c r="Z42" s="153"/>
    </row>
    <row r="43" spans="1:26" ht="12" customHeight="1">
      <c r="A43" s="128"/>
      <c r="B43" s="70" t="s">
        <v>108</v>
      </c>
      <c r="C43" s="71" t="s">
        <v>45</v>
      </c>
      <c r="D43" s="101">
        <f>SUM(D38:D42)</f>
        <v>131.07</v>
      </c>
      <c r="E43" s="101">
        <v>0</v>
      </c>
      <c r="F43" s="77">
        <f>D43*E43</f>
        <v>0</v>
      </c>
      <c r="G43" s="153"/>
      <c r="H43" s="153"/>
      <c r="I43" s="153"/>
      <c r="J43" s="153"/>
      <c r="K43" s="153"/>
      <c r="L43" s="153"/>
      <c r="M43" s="153"/>
      <c r="N43" s="153"/>
      <c r="O43" s="153"/>
      <c r="P43" s="153"/>
      <c r="Q43" s="153"/>
      <c r="R43" s="153"/>
      <c r="S43" s="153"/>
      <c r="T43" s="153"/>
      <c r="U43" s="153"/>
      <c r="V43" s="153"/>
      <c r="W43" s="153"/>
      <c r="X43" s="153"/>
      <c r="Y43" s="153"/>
      <c r="Z43" s="153"/>
    </row>
    <row r="44" spans="1:26" ht="12" customHeight="1">
      <c r="A44" s="128"/>
      <c r="B44" s="70"/>
      <c r="C44" s="67"/>
      <c r="D44" s="63"/>
      <c r="E44" s="63"/>
      <c r="F44" s="75"/>
      <c r="G44" s="51"/>
      <c r="H44" s="51"/>
      <c r="I44" s="51"/>
      <c r="J44" s="51"/>
      <c r="K44" s="51"/>
      <c r="L44" s="51"/>
      <c r="M44" s="51"/>
      <c r="N44" s="51"/>
      <c r="O44" s="51"/>
      <c r="P44" s="51"/>
      <c r="Q44" s="51"/>
      <c r="R44" s="51"/>
      <c r="S44" s="51"/>
      <c r="T44" s="51"/>
      <c r="U44" s="51"/>
      <c r="V44" s="51"/>
      <c r="W44" s="51"/>
      <c r="X44" s="51"/>
      <c r="Y44" s="51"/>
      <c r="Z44" s="51"/>
    </row>
    <row r="45" spans="1:26" ht="12" customHeight="1">
      <c r="A45" s="78"/>
      <c r="B45" s="62" t="s">
        <v>364</v>
      </c>
      <c r="C45" s="67"/>
      <c r="D45" s="66"/>
      <c r="E45" s="75"/>
      <c r="F45" s="75"/>
      <c r="G45" s="2"/>
      <c r="H45" s="2"/>
      <c r="I45" s="2"/>
      <c r="J45" s="2"/>
      <c r="K45" s="2"/>
      <c r="L45" s="2"/>
      <c r="M45" s="2"/>
      <c r="N45" s="2"/>
      <c r="O45" s="2"/>
      <c r="P45" s="2"/>
      <c r="Q45" s="2"/>
      <c r="R45" s="2"/>
      <c r="S45" s="2"/>
      <c r="T45" s="2"/>
      <c r="U45" s="2"/>
      <c r="V45" s="2"/>
      <c r="W45" s="2"/>
      <c r="X45" s="2"/>
      <c r="Y45" s="2"/>
      <c r="Z45" s="2"/>
    </row>
    <row r="46" spans="1:26" ht="12" customHeight="1">
      <c r="A46" s="61"/>
      <c r="B46" s="70"/>
      <c r="C46" s="67"/>
      <c r="D46" s="63"/>
      <c r="E46" s="63"/>
      <c r="F46" s="75"/>
      <c r="G46" s="61"/>
      <c r="H46" s="76"/>
      <c r="I46" s="67"/>
      <c r="J46" s="63"/>
      <c r="K46" s="63"/>
      <c r="L46" s="75"/>
      <c r="M46" s="82"/>
      <c r="N46" s="82"/>
      <c r="O46" s="82"/>
      <c r="P46" s="82"/>
      <c r="Q46" s="82"/>
      <c r="R46" s="82"/>
      <c r="S46" s="82"/>
      <c r="T46" s="82"/>
      <c r="U46" s="82"/>
      <c r="V46" s="82"/>
      <c r="W46" s="82"/>
      <c r="X46" s="82"/>
      <c r="Y46" s="82"/>
      <c r="Z46" s="82"/>
    </row>
    <row r="47" spans="1:26" ht="12" customHeight="1">
      <c r="A47" s="128"/>
      <c r="B47" s="76"/>
      <c r="C47" s="67"/>
      <c r="D47" s="63"/>
      <c r="E47" s="128"/>
      <c r="F47" s="128"/>
      <c r="G47" s="2"/>
      <c r="H47" s="2"/>
      <c r="I47" s="2"/>
      <c r="J47" s="2"/>
      <c r="K47" s="2"/>
      <c r="L47" s="2"/>
      <c r="M47" s="2"/>
      <c r="N47" s="2"/>
      <c r="O47" s="2"/>
      <c r="P47" s="2"/>
      <c r="Q47" s="2"/>
      <c r="R47" s="2"/>
      <c r="S47" s="2"/>
      <c r="T47" s="2"/>
      <c r="U47" s="2"/>
      <c r="V47" s="2"/>
      <c r="W47" s="2"/>
      <c r="X47" s="2"/>
      <c r="Y47" s="2"/>
      <c r="Z47" s="2"/>
    </row>
    <row r="48" spans="1:26" ht="17.25" customHeight="1">
      <c r="A48" s="78">
        <f>A34+1</f>
        <v>804</v>
      </c>
      <c r="B48" s="65" t="s">
        <v>625</v>
      </c>
      <c r="C48" s="67"/>
      <c r="D48" s="63"/>
      <c r="E48" s="63"/>
      <c r="F48" s="75"/>
      <c r="G48" s="2"/>
      <c r="H48" s="2"/>
      <c r="I48" s="2"/>
      <c r="J48" s="2"/>
      <c r="K48" s="2"/>
      <c r="L48" s="2"/>
      <c r="M48" s="2"/>
      <c r="N48" s="2"/>
      <c r="O48" s="2"/>
      <c r="P48" s="2"/>
      <c r="Q48" s="2"/>
      <c r="R48" s="2"/>
      <c r="S48" s="2"/>
      <c r="T48" s="2"/>
      <c r="U48" s="2"/>
      <c r="V48" s="2"/>
      <c r="W48" s="2"/>
      <c r="X48" s="2"/>
      <c r="Y48" s="2"/>
      <c r="Z48" s="2"/>
    </row>
    <row r="49" spans="1:26" ht="181.5" customHeight="1">
      <c r="A49" s="128"/>
      <c r="B49" s="10" t="s">
        <v>747</v>
      </c>
      <c r="C49" s="67"/>
      <c r="D49" s="63"/>
      <c r="E49" s="63"/>
      <c r="F49" s="75"/>
      <c r="G49" s="2"/>
      <c r="H49" s="2"/>
      <c r="I49" s="2"/>
      <c r="J49" s="2"/>
      <c r="K49" s="2"/>
      <c r="L49" s="2"/>
      <c r="M49" s="2"/>
      <c r="N49" s="2"/>
      <c r="O49" s="2"/>
      <c r="P49" s="2"/>
      <c r="Q49" s="2"/>
      <c r="R49" s="2"/>
      <c r="S49" s="2"/>
      <c r="T49" s="2"/>
      <c r="U49" s="2"/>
      <c r="V49" s="2"/>
      <c r="W49" s="2"/>
      <c r="X49" s="2"/>
      <c r="Y49" s="2"/>
      <c r="Z49" s="2"/>
    </row>
    <row r="50" spans="1:26" ht="41.25" customHeight="1">
      <c r="A50" s="128"/>
      <c r="B50" s="266" t="s">
        <v>626</v>
      </c>
      <c r="C50" s="67"/>
      <c r="D50" s="63"/>
      <c r="E50" s="63"/>
      <c r="F50" s="75"/>
      <c r="G50" s="2"/>
      <c r="H50" s="2"/>
      <c r="I50" s="2"/>
      <c r="J50" s="2"/>
      <c r="K50" s="2"/>
      <c r="L50" s="2"/>
      <c r="M50" s="2"/>
      <c r="N50" s="2"/>
      <c r="O50" s="2"/>
      <c r="P50" s="2"/>
      <c r="Q50" s="2"/>
      <c r="R50" s="2"/>
      <c r="S50" s="2"/>
      <c r="T50" s="2"/>
      <c r="U50" s="2"/>
      <c r="V50" s="2"/>
      <c r="W50" s="2"/>
      <c r="X50" s="2"/>
      <c r="Y50" s="2"/>
      <c r="Z50" s="2"/>
    </row>
    <row r="51" spans="1:26" ht="14.25" customHeight="1">
      <c r="A51" s="128"/>
      <c r="B51" s="324" t="s">
        <v>624</v>
      </c>
      <c r="C51" s="67" t="s">
        <v>45</v>
      </c>
      <c r="D51" s="63">
        <v>457</v>
      </c>
      <c r="E51" s="63"/>
      <c r="F51" s="75"/>
      <c r="G51" s="2"/>
      <c r="H51" s="2"/>
      <c r="I51" s="2"/>
      <c r="J51" s="2"/>
      <c r="K51" s="2"/>
      <c r="L51" s="2"/>
      <c r="M51" s="2"/>
      <c r="N51" s="2"/>
      <c r="O51" s="2"/>
      <c r="P51" s="2"/>
      <c r="Q51" s="2"/>
      <c r="R51" s="2"/>
      <c r="S51" s="2"/>
      <c r="T51" s="2"/>
      <c r="U51" s="2"/>
      <c r="V51" s="2"/>
      <c r="W51" s="2"/>
      <c r="X51" s="2"/>
      <c r="Y51" s="2"/>
      <c r="Z51" s="2"/>
    </row>
    <row r="52" spans="1:26" ht="12" customHeight="1">
      <c r="A52" s="128"/>
      <c r="B52" s="10" t="s">
        <v>365</v>
      </c>
      <c r="C52" s="67" t="s">
        <v>45</v>
      </c>
      <c r="D52" s="63">
        <v>439.6</v>
      </c>
      <c r="E52" s="63"/>
      <c r="F52" s="75"/>
      <c r="G52" s="2"/>
      <c r="H52" s="2"/>
      <c r="I52" s="2"/>
      <c r="J52" s="2"/>
      <c r="K52" s="2"/>
      <c r="L52" s="2"/>
      <c r="M52" s="2"/>
      <c r="N52" s="2"/>
      <c r="O52" s="2"/>
      <c r="P52" s="2"/>
      <c r="Q52" s="2"/>
      <c r="R52" s="2"/>
      <c r="S52" s="2"/>
      <c r="T52" s="2"/>
      <c r="U52" s="2"/>
      <c r="V52" s="2"/>
      <c r="W52" s="2"/>
      <c r="X52" s="2"/>
      <c r="Y52" s="2"/>
      <c r="Z52" s="2"/>
    </row>
    <row r="53" spans="1:26" ht="12" customHeight="1">
      <c r="A53" s="128"/>
      <c r="B53" s="10" t="s">
        <v>366</v>
      </c>
      <c r="C53" s="105" t="s">
        <v>45</v>
      </c>
      <c r="D53" s="118">
        <v>475.9</v>
      </c>
      <c r="E53" s="118"/>
      <c r="F53" s="150"/>
      <c r="G53" s="2"/>
      <c r="H53" s="2"/>
      <c r="I53" s="2"/>
      <c r="J53" s="2"/>
      <c r="K53" s="2"/>
      <c r="L53" s="2"/>
      <c r="M53" s="2"/>
      <c r="N53" s="2"/>
      <c r="O53" s="2"/>
      <c r="P53" s="2"/>
      <c r="Q53" s="2"/>
      <c r="R53" s="2"/>
      <c r="S53" s="2"/>
      <c r="T53" s="2"/>
      <c r="U53" s="2"/>
      <c r="V53" s="2"/>
      <c r="W53" s="2"/>
      <c r="X53" s="2"/>
      <c r="Y53" s="2"/>
      <c r="Z53" s="2"/>
    </row>
    <row r="54" spans="1:26" ht="12" customHeight="1">
      <c r="A54" s="128"/>
      <c r="B54" s="70" t="s">
        <v>108</v>
      </c>
      <c r="C54" s="67" t="s">
        <v>45</v>
      </c>
      <c r="D54" s="63">
        <f>SUM(D51:D53)</f>
        <v>1372.5</v>
      </c>
      <c r="E54" s="63">
        <v>0</v>
      </c>
      <c r="F54" s="75">
        <f>E54*D54</f>
        <v>0</v>
      </c>
      <c r="G54" s="2"/>
      <c r="H54" s="2"/>
      <c r="I54" s="2"/>
      <c r="J54" s="2"/>
      <c r="K54" s="2"/>
      <c r="L54" s="2"/>
      <c r="M54" s="2"/>
      <c r="N54" s="2"/>
      <c r="O54" s="2"/>
      <c r="P54" s="2"/>
      <c r="Q54" s="2"/>
      <c r="R54" s="2"/>
      <c r="S54" s="2"/>
      <c r="T54" s="2"/>
      <c r="U54" s="2"/>
      <c r="V54" s="2"/>
      <c r="W54" s="2"/>
      <c r="X54" s="2"/>
      <c r="Y54" s="2"/>
      <c r="Z54" s="2"/>
    </row>
    <row r="55" spans="1:26" ht="12" customHeight="1">
      <c r="A55" s="128"/>
      <c r="B55" s="69"/>
      <c r="C55" s="67"/>
      <c r="D55" s="63"/>
      <c r="E55" s="63"/>
      <c r="F55" s="75"/>
      <c r="G55" s="2"/>
      <c r="H55" s="2"/>
      <c r="I55" s="2"/>
      <c r="J55" s="2"/>
      <c r="K55" s="2"/>
      <c r="L55" s="2"/>
      <c r="M55" s="2"/>
      <c r="N55" s="2"/>
      <c r="O55" s="2"/>
      <c r="P55" s="2"/>
      <c r="Q55" s="2"/>
      <c r="R55" s="2"/>
      <c r="S55" s="2"/>
      <c r="T55" s="2"/>
      <c r="U55" s="2"/>
      <c r="V55" s="2"/>
      <c r="W55" s="2"/>
      <c r="X55" s="2"/>
      <c r="Y55" s="2"/>
      <c r="Z55" s="2"/>
    </row>
    <row r="56" spans="1:26" ht="14.1" customHeight="1">
      <c r="A56" s="78">
        <f>A48+1</f>
        <v>805</v>
      </c>
      <c r="B56" s="65" t="s">
        <v>367</v>
      </c>
      <c r="C56" s="67"/>
      <c r="D56" s="63"/>
      <c r="E56" s="63"/>
      <c r="F56" s="75"/>
      <c r="G56" s="2"/>
      <c r="H56" s="2"/>
      <c r="I56" s="2"/>
      <c r="J56" s="2"/>
      <c r="K56" s="2"/>
      <c r="L56" s="2"/>
      <c r="M56" s="2"/>
      <c r="N56" s="2"/>
      <c r="O56" s="2"/>
      <c r="P56" s="2"/>
      <c r="Q56" s="2"/>
      <c r="R56" s="2"/>
      <c r="S56" s="2"/>
      <c r="T56" s="2"/>
      <c r="U56" s="2"/>
      <c r="V56" s="2"/>
      <c r="W56" s="2"/>
      <c r="X56" s="2"/>
      <c r="Y56" s="2"/>
      <c r="Z56" s="2"/>
    </row>
    <row r="57" spans="1:26" ht="96.95" customHeight="1">
      <c r="A57" s="128"/>
      <c r="B57" s="10" t="s">
        <v>748</v>
      </c>
      <c r="C57" s="67"/>
      <c r="D57" s="63"/>
      <c r="E57" s="63"/>
      <c r="F57" s="75"/>
      <c r="G57" s="2"/>
      <c r="H57" s="2"/>
      <c r="I57" s="2"/>
      <c r="J57" s="2"/>
      <c r="K57" s="2"/>
      <c r="L57" s="2"/>
      <c r="M57" s="2"/>
      <c r="N57" s="2"/>
      <c r="O57" s="2"/>
      <c r="P57" s="2"/>
      <c r="Q57" s="2"/>
      <c r="R57" s="2"/>
      <c r="S57" s="2"/>
      <c r="T57" s="2"/>
      <c r="U57" s="2"/>
      <c r="V57" s="2"/>
      <c r="W57" s="2"/>
      <c r="X57" s="2"/>
      <c r="Y57" s="2"/>
      <c r="Z57" s="2"/>
    </row>
    <row r="58" spans="1:26" ht="12" customHeight="1">
      <c r="A58" s="128"/>
      <c r="B58" s="69" t="s">
        <v>345</v>
      </c>
      <c r="C58" s="67" t="s">
        <v>45</v>
      </c>
      <c r="D58" s="63">
        <f>3.74*10.91+2.41*6.45</f>
        <v>56.347900000000003</v>
      </c>
      <c r="E58" s="63">
        <v>0</v>
      </c>
      <c r="F58" s="75">
        <f>E58*D58</f>
        <v>0</v>
      </c>
      <c r="G58" s="2"/>
      <c r="H58" s="2"/>
      <c r="I58" s="2"/>
      <c r="J58" s="2"/>
      <c r="K58" s="2"/>
      <c r="L58" s="2"/>
      <c r="M58" s="2"/>
      <c r="N58" s="2"/>
      <c r="O58" s="2"/>
      <c r="P58" s="2"/>
      <c r="Q58" s="2"/>
      <c r="R58" s="2"/>
      <c r="S58" s="2"/>
      <c r="T58" s="2"/>
      <c r="U58" s="2"/>
      <c r="V58" s="2"/>
      <c r="W58" s="2"/>
      <c r="X58" s="2"/>
      <c r="Y58" s="2"/>
      <c r="Z58" s="2"/>
    </row>
    <row r="59" spans="1:26" ht="12" customHeight="1">
      <c r="A59" s="128"/>
      <c r="B59" s="344"/>
      <c r="C59" s="67"/>
      <c r="D59" s="63"/>
      <c r="E59" s="63"/>
      <c r="F59" s="75"/>
      <c r="G59" s="2"/>
      <c r="H59" s="2"/>
      <c r="I59" s="2"/>
      <c r="J59" s="2"/>
      <c r="K59" s="2"/>
      <c r="L59" s="2"/>
      <c r="M59" s="2"/>
      <c r="N59" s="2"/>
      <c r="O59" s="2"/>
      <c r="P59" s="2"/>
      <c r="Q59" s="2"/>
      <c r="R59" s="2"/>
      <c r="S59" s="2"/>
      <c r="T59" s="2"/>
      <c r="U59" s="2"/>
      <c r="V59" s="2"/>
      <c r="W59" s="2"/>
      <c r="X59" s="2"/>
      <c r="Y59" s="2"/>
      <c r="Z59" s="2"/>
    </row>
    <row r="60" spans="1:26" ht="12" customHeight="1">
      <c r="A60" s="78">
        <f>A56+1</f>
        <v>806</v>
      </c>
      <c r="B60" s="267" t="s">
        <v>806</v>
      </c>
      <c r="C60" s="67"/>
      <c r="D60" s="63"/>
      <c r="E60" s="63"/>
      <c r="F60" s="75"/>
      <c r="G60" s="2"/>
      <c r="H60" s="2"/>
      <c r="I60" s="2"/>
      <c r="J60" s="2"/>
      <c r="K60" s="2"/>
      <c r="L60" s="2"/>
      <c r="M60" s="2"/>
      <c r="N60" s="2"/>
      <c r="O60" s="2"/>
      <c r="P60" s="2"/>
      <c r="Q60" s="2"/>
      <c r="R60" s="2"/>
      <c r="S60" s="2"/>
      <c r="T60" s="2"/>
      <c r="U60" s="2"/>
      <c r="V60" s="2"/>
      <c r="W60" s="2"/>
      <c r="X60" s="2"/>
      <c r="Y60" s="2"/>
      <c r="Z60" s="2"/>
    </row>
    <row r="61" spans="1:26" ht="89.25">
      <c r="A61" s="128"/>
      <c r="B61" s="266" t="s">
        <v>807</v>
      </c>
      <c r="C61" s="67"/>
      <c r="D61" s="63"/>
      <c r="E61" s="63"/>
      <c r="F61" s="75"/>
      <c r="G61" s="2"/>
      <c r="H61" s="2"/>
      <c r="I61" s="2"/>
      <c r="J61" s="2"/>
      <c r="K61" s="2"/>
      <c r="L61" s="2"/>
      <c r="M61" s="2"/>
      <c r="N61" s="2"/>
      <c r="O61" s="2"/>
      <c r="P61" s="2"/>
      <c r="Q61" s="2"/>
      <c r="R61" s="2"/>
      <c r="S61" s="2"/>
      <c r="T61" s="2"/>
      <c r="U61" s="2"/>
      <c r="V61" s="2"/>
      <c r="W61" s="2"/>
      <c r="X61" s="2"/>
      <c r="Y61" s="2"/>
      <c r="Z61" s="2"/>
    </row>
    <row r="62" spans="1:26" ht="25.5">
      <c r="A62" s="128"/>
      <c r="B62" s="371" t="s">
        <v>808</v>
      </c>
      <c r="C62" s="67" t="s">
        <v>45</v>
      </c>
      <c r="D62" s="63">
        <f>(1.9+0.2*2+4.9+4.35+0.2*2+2.25+3.2+0.2*2+3.4+9.35+0.2*6)*2.85</f>
        <v>90.487499999999997</v>
      </c>
      <c r="E62" s="63">
        <v>0</v>
      </c>
      <c r="F62" s="75">
        <f>E62*D62</f>
        <v>0</v>
      </c>
      <c r="G62" s="2"/>
      <c r="H62" s="2"/>
      <c r="I62" s="2"/>
      <c r="J62" s="2"/>
      <c r="K62" s="2"/>
      <c r="L62" s="2"/>
      <c r="M62" s="2"/>
      <c r="N62" s="2"/>
      <c r="O62" s="2"/>
      <c r="P62" s="2"/>
      <c r="Q62" s="2"/>
      <c r="R62" s="2"/>
      <c r="S62" s="2"/>
      <c r="T62" s="2"/>
      <c r="U62" s="2"/>
      <c r="V62" s="2"/>
      <c r="W62" s="2"/>
      <c r="X62" s="2"/>
      <c r="Y62" s="2"/>
      <c r="Z62" s="2"/>
    </row>
    <row r="63" spans="1:26" ht="12" customHeight="1">
      <c r="A63" s="128"/>
      <c r="B63" s="344"/>
      <c r="C63" s="67"/>
      <c r="D63" s="63"/>
      <c r="E63" s="63"/>
      <c r="F63" s="75"/>
      <c r="G63" s="2"/>
      <c r="H63" s="2"/>
      <c r="I63" s="2"/>
      <c r="J63" s="2"/>
      <c r="K63" s="2"/>
      <c r="L63" s="2"/>
      <c r="M63" s="2"/>
      <c r="N63" s="2"/>
      <c r="O63" s="2"/>
      <c r="P63" s="2"/>
      <c r="Q63" s="2"/>
      <c r="R63" s="2"/>
      <c r="S63" s="2"/>
      <c r="T63" s="2"/>
      <c r="U63" s="2"/>
      <c r="V63" s="2"/>
      <c r="W63" s="2"/>
      <c r="X63" s="2"/>
      <c r="Y63" s="2"/>
      <c r="Z63" s="2"/>
    </row>
    <row r="64" spans="1:26" ht="12.75" customHeight="1">
      <c r="A64" s="167">
        <f>A4</f>
        <v>800</v>
      </c>
      <c r="B64" s="168" t="str">
        <f>B4</f>
        <v>ИЗОЛАТЕРСКИ РАДОВИ</v>
      </c>
      <c r="C64" s="169" t="s">
        <v>101</v>
      </c>
      <c r="D64" s="170"/>
      <c r="E64" s="171"/>
      <c r="F64" s="172">
        <f>SUM(F5:F63)</f>
        <v>0</v>
      </c>
      <c r="G64" s="2"/>
      <c r="H64" s="2"/>
      <c r="I64" s="2"/>
      <c r="J64" s="2"/>
      <c r="K64" s="2"/>
      <c r="L64" s="2"/>
      <c r="M64" s="2"/>
      <c r="N64" s="2"/>
      <c r="O64" s="2"/>
      <c r="P64" s="2"/>
      <c r="Q64" s="2"/>
      <c r="R64" s="2"/>
      <c r="S64" s="2"/>
      <c r="T64" s="2"/>
      <c r="U64" s="2"/>
      <c r="V64" s="2"/>
      <c r="W64" s="2"/>
      <c r="X64" s="2"/>
      <c r="Y64" s="2"/>
      <c r="Z64" s="2"/>
    </row>
    <row r="65" spans="1:26" ht="12.75" customHeight="1">
      <c r="A65" s="50"/>
      <c r="B65" s="62"/>
      <c r="C65" s="4"/>
      <c r="D65" s="63"/>
      <c r="E65" s="75"/>
      <c r="F65" s="75"/>
      <c r="G65" s="2"/>
      <c r="H65" s="2"/>
      <c r="I65" s="2"/>
      <c r="J65" s="2"/>
      <c r="K65" s="2"/>
      <c r="L65" s="2"/>
      <c r="M65" s="2"/>
      <c r="N65" s="2"/>
      <c r="O65" s="2"/>
      <c r="P65" s="2"/>
      <c r="Q65" s="2"/>
      <c r="R65" s="2"/>
      <c r="S65" s="2"/>
      <c r="T65" s="2"/>
      <c r="U65" s="2"/>
      <c r="V65" s="2"/>
      <c r="W65" s="2"/>
      <c r="X65" s="2"/>
      <c r="Y65" s="2"/>
      <c r="Z65" s="2"/>
    </row>
    <row r="66" spans="1:26" ht="12" customHeight="1">
      <c r="A66" s="50"/>
      <c r="B66" s="79"/>
      <c r="C66" s="67"/>
      <c r="D66" s="63"/>
      <c r="E66" s="75"/>
      <c r="F66" s="75"/>
      <c r="G66" s="2"/>
      <c r="H66" s="2"/>
      <c r="I66" s="2"/>
      <c r="J66" s="2"/>
      <c r="K66" s="2"/>
      <c r="L66" s="2"/>
      <c r="M66" s="2"/>
      <c r="N66" s="2"/>
      <c r="O66" s="2"/>
      <c r="P66" s="2"/>
      <c r="Q66" s="2"/>
      <c r="R66" s="2"/>
      <c r="S66" s="2"/>
      <c r="T66" s="2"/>
      <c r="U66" s="2"/>
      <c r="V66" s="2"/>
      <c r="W66" s="2"/>
      <c r="X66" s="2"/>
      <c r="Y66" s="2"/>
      <c r="Z66" s="2"/>
    </row>
    <row r="67" spans="1:26" ht="12" customHeight="1">
      <c r="A67" s="50"/>
      <c r="B67" s="79"/>
      <c r="C67" s="67"/>
      <c r="D67" s="63"/>
      <c r="E67" s="63"/>
      <c r="F67" s="75"/>
      <c r="G67" s="2"/>
      <c r="H67" s="2"/>
      <c r="I67" s="2"/>
      <c r="J67" s="2"/>
      <c r="K67" s="2"/>
      <c r="L67" s="2"/>
      <c r="M67" s="2"/>
      <c r="N67" s="2"/>
      <c r="O67" s="2"/>
      <c r="P67" s="2"/>
      <c r="Q67" s="2"/>
      <c r="R67" s="2"/>
      <c r="S67" s="2"/>
      <c r="T67" s="2"/>
      <c r="U67" s="2"/>
      <c r="V67" s="2"/>
      <c r="W67" s="2"/>
      <c r="X67" s="2"/>
      <c r="Y67" s="2"/>
      <c r="Z67" s="2"/>
    </row>
    <row r="68" spans="1:26" ht="12" customHeight="1">
      <c r="A68" s="50"/>
      <c r="B68" s="79"/>
      <c r="C68" s="67"/>
      <c r="D68" s="63"/>
      <c r="E68" s="63"/>
      <c r="F68" s="380"/>
      <c r="G68" s="2"/>
      <c r="H68" s="2"/>
      <c r="I68" s="2"/>
      <c r="J68" s="2"/>
      <c r="K68" s="2"/>
      <c r="L68" s="2"/>
      <c r="M68" s="2"/>
      <c r="N68" s="2"/>
      <c r="O68" s="2"/>
      <c r="P68" s="2"/>
      <c r="Q68" s="2"/>
      <c r="R68" s="2"/>
      <c r="S68" s="2"/>
      <c r="T68" s="2"/>
      <c r="U68" s="2"/>
      <c r="V68" s="2"/>
      <c r="W68" s="2"/>
      <c r="X68" s="2"/>
      <c r="Y68" s="2"/>
      <c r="Z68" s="2"/>
    </row>
    <row r="69" spans="1:26" ht="12" customHeight="1">
      <c r="A69" s="50"/>
      <c r="B69" s="79"/>
      <c r="C69" s="67"/>
      <c r="D69" s="63"/>
      <c r="E69" s="63"/>
      <c r="F69" s="75"/>
      <c r="G69" s="2"/>
      <c r="H69" s="2"/>
      <c r="I69" s="2"/>
      <c r="J69" s="2"/>
      <c r="K69" s="2"/>
      <c r="L69" s="2"/>
      <c r="M69" s="2"/>
      <c r="N69" s="2"/>
      <c r="O69" s="2"/>
      <c r="P69" s="2"/>
      <c r="Q69" s="2"/>
      <c r="R69" s="2"/>
      <c r="S69" s="2"/>
      <c r="T69" s="2"/>
      <c r="U69" s="2"/>
      <c r="V69" s="2"/>
      <c r="W69" s="2"/>
      <c r="X69" s="2"/>
      <c r="Y69" s="2"/>
      <c r="Z69" s="2"/>
    </row>
    <row r="70" spans="1:26" ht="12" customHeight="1">
      <c r="A70" s="50"/>
      <c r="B70" s="79"/>
      <c r="C70" s="67"/>
      <c r="D70" s="63"/>
      <c r="E70" s="63"/>
      <c r="F70" s="75"/>
      <c r="G70" s="2"/>
      <c r="H70" s="2"/>
      <c r="I70" s="2"/>
      <c r="J70" s="2"/>
      <c r="K70" s="2"/>
      <c r="L70" s="2"/>
      <c r="M70" s="2"/>
      <c r="N70" s="2"/>
      <c r="O70" s="2"/>
      <c r="P70" s="2"/>
      <c r="Q70" s="2"/>
      <c r="R70" s="2"/>
      <c r="S70" s="2"/>
      <c r="T70" s="2"/>
      <c r="U70" s="2"/>
      <c r="V70" s="2"/>
      <c r="W70" s="2"/>
      <c r="X70" s="2"/>
      <c r="Y70" s="2"/>
      <c r="Z70" s="2"/>
    </row>
    <row r="71" spans="1:26" ht="12" customHeight="1">
      <c r="A71" s="50"/>
      <c r="B71" s="79"/>
      <c r="C71" s="67"/>
      <c r="D71" s="63"/>
      <c r="E71" s="63"/>
      <c r="F71" s="75"/>
      <c r="G71" s="2"/>
      <c r="H71" s="2"/>
      <c r="I71" s="2"/>
      <c r="J71" s="2"/>
      <c r="K71" s="2"/>
      <c r="L71" s="2"/>
      <c r="M71" s="2"/>
      <c r="N71" s="2"/>
      <c r="O71" s="2"/>
      <c r="P71" s="2"/>
      <c r="Q71" s="2"/>
      <c r="R71" s="2"/>
      <c r="S71" s="2"/>
      <c r="T71" s="2"/>
      <c r="U71" s="2"/>
      <c r="V71" s="2"/>
      <c r="W71" s="2"/>
      <c r="X71" s="2"/>
      <c r="Y71" s="2"/>
      <c r="Z71" s="2"/>
    </row>
    <row r="72" spans="1:26" ht="12" customHeight="1">
      <c r="A72" s="50"/>
      <c r="B72" s="79"/>
      <c r="C72" s="67"/>
      <c r="D72" s="63"/>
      <c r="E72" s="63"/>
      <c r="F72" s="75"/>
      <c r="G72" s="2"/>
      <c r="H72" s="2"/>
      <c r="I72" s="2"/>
      <c r="J72" s="2"/>
      <c r="K72" s="2"/>
      <c r="L72" s="2"/>
      <c r="M72" s="2"/>
      <c r="N72" s="2"/>
      <c r="O72" s="2"/>
      <c r="P72" s="2"/>
      <c r="Q72" s="2"/>
      <c r="R72" s="2"/>
      <c r="S72" s="2"/>
      <c r="T72" s="2"/>
      <c r="U72" s="2"/>
      <c r="V72" s="2"/>
      <c r="W72" s="2"/>
      <c r="X72" s="2"/>
      <c r="Y72" s="2"/>
      <c r="Z72" s="2"/>
    </row>
    <row r="73" spans="1:26" ht="12" customHeight="1">
      <c r="A73" s="50"/>
      <c r="B73" s="79"/>
      <c r="C73" s="67"/>
      <c r="D73" s="63"/>
      <c r="E73" s="63"/>
      <c r="F73" s="75"/>
      <c r="G73" s="2"/>
      <c r="H73" s="2"/>
      <c r="I73" s="2"/>
      <c r="J73" s="2"/>
      <c r="K73" s="2"/>
      <c r="L73" s="2"/>
      <c r="M73" s="2"/>
      <c r="N73" s="2"/>
      <c r="O73" s="2"/>
      <c r="P73" s="2"/>
      <c r="Q73" s="2"/>
      <c r="R73" s="2"/>
      <c r="S73" s="2"/>
      <c r="T73" s="2"/>
      <c r="U73" s="2"/>
      <c r="V73" s="2"/>
      <c r="W73" s="2"/>
      <c r="X73" s="2"/>
      <c r="Y73" s="2"/>
      <c r="Z73" s="2"/>
    </row>
    <row r="74" spans="1:26" ht="12" customHeight="1">
      <c r="A74" s="50"/>
      <c r="B74" s="79"/>
      <c r="C74" s="67"/>
      <c r="D74" s="63"/>
      <c r="E74" s="63"/>
      <c r="F74" s="75"/>
      <c r="G74" s="2"/>
      <c r="H74" s="2"/>
      <c r="I74" s="2"/>
      <c r="J74" s="2"/>
      <c r="K74" s="2"/>
      <c r="L74" s="2"/>
      <c r="M74" s="2"/>
      <c r="N74" s="2"/>
      <c r="O74" s="2"/>
      <c r="P74" s="2"/>
      <c r="Q74" s="2"/>
      <c r="R74" s="2"/>
      <c r="S74" s="2"/>
      <c r="T74" s="2"/>
      <c r="U74" s="2"/>
      <c r="V74" s="2"/>
      <c r="W74" s="2"/>
      <c r="X74" s="2"/>
      <c r="Y74" s="2"/>
      <c r="Z74" s="2"/>
    </row>
    <row r="75" spans="1:26" ht="12" customHeight="1">
      <c r="A75" s="50"/>
      <c r="B75" s="79"/>
      <c r="C75" s="67"/>
      <c r="D75" s="63"/>
      <c r="E75" s="63"/>
      <c r="F75" s="75"/>
      <c r="G75" s="2"/>
      <c r="H75" s="2"/>
      <c r="I75" s="2"/>
      <c r="J75" s="2"/>
      <c r="K75" s="2"/>
      <c r="L75" s="2"/>
      <c r="M75" s="2"/>
      <c r="N75" s="2"/>
      <c r="O75" s="2"/>
      <c r="P75" s="2"/>
      <c r="Q75" s="2"/>
      <c r="R75" s="2"/>
      <c r="S75" s="2"/>
      <c r="T75" s="2"/>
      <c r="U75" s="2"/>
      <c r="V75" s="2"/>
      <c r="W75" s="2"/>
      <c r="X75" s="2"/>
      <c r="Y75" s="2"/>
      <c r="Z75" s="2"/>
    </row>
    <row r="76" spans="1:26" ht="12" customHeight="1">
      <c r="A76" s="50"/>
      <c r="B76" s="79"/>
      <c r="C76" s="67"/>
      <c r="D76" s="63"/>
      <c r="E76" s="63"/>
      <c r="F76" s="75"/>
      <c r="G76" s="2"/>
      <c r="H76" s="2"/>
      <c r="I76" s="2"/>
      <c r="J76" s="2"/>
      <c r="K76" s="2"/>
      <c r="L76" s="2"/>
      <c r="M76" s="2"/>
      <c r="N76" s="2"/>
      <c r="O76" s="2"/>
      <c r="P76" s="2"/>
      <c r="Q76" s="2"/>
      <c r="R76" s="2"/>
      <c r="S76" s="2"/>
      <c r="T76" s="2"/>
      <c r="U76" s="2"/>
      <c r="V76" s="2"/>
      <c r="W76" s="2"/>
      <c r="X76" s="2"/>
      <c r="Y76" s="2"/>
      <c r="Z76" s="2"/>
    </row>
    <row r="77" spans="1:26" ht="12" customHeight="1">
      <c r="A77" s="50"/>
      <c r="B77" s="79"/>
      <c r="C77" s="67"/>
      <c r="D77" s="63"/>
      <c r="E77" s="63"/>
      <c r="F77" s="75"/>
      <c r="G77" s="2"/>
      <c r="H77" s="2"/>
      <c r="I77" s="2"/>
      <c r="J77" s="2"/>
      <c r="K77" s="2"/>
      <c r="L77" s="2"/>
      <c r="M77" s="2"/>
      <c r="N77" s="2"/>
      <c r="O77" s="2"/>
      <c r="P77" s="2"/>
      <c r="Q77" s="2"/>
      <c r="R77" s="2"/>
      <c r="S77" s="2"/>
      <c r="T77" s="2"/>
      <c r="U77" s="2"/>
      <c r="V77" s="2"/>
      <c r="W77" s="2"/>
      <c r="X77" s="2"/>
      <c r="Y77" s="2"/>
      <c r="Z77" s="2"/>
    </row>
    <row r="78" spans="1:26" ht="12" customHeight="1">
      <c r="A78" s="50"/>
      <c r="B78" s="79"/>
      <c r="C78" s="67"/>
      <c r="D78" s="63"/>
      <c r="E78" s="63"/>
      <c r="F78" s="75"/>
      <c r="G78" s="2"/>
      <c r="H78" s="2"/>
      <c r="I78" s="2"/>
      <c r="J78" s="2"/>
      <c r="K78" s="2"/>
      <c r="L78" s="2"/>
      <c r="M78" s="2"/>
      <c r="N78" s="2"/>
      <c r="O78" s="2"/>
      <c r="P78" s="2"/>
      <c r="Q78" s="2"/>
      <c r="R78" s="2"/>
      <c r="S78" s="2"/>
      <c r="T78" s="2"/>
      <c r="U78" s="2"/>
      <c r="V78" s="2"/>
      <c r="W78" s="2"/>
      <c r="X78" s="2"/>
      <c r="Y78" s="2"/>
      <c r="Z78" s="2"/>
    </row>
    <row r="79" spans="1:26" ht="12" customHeight="1">
      <c r="A79" s="50"/>
      <c r="B79" s="79"/>
      <c r="C79" s="67"/>
      <c r="D79" s="63"/>
      <c r="E79" s="63"/>
      <c r="F79" s="75"/>
      <c r="G79" s="2"/>
      <c r="H79" s="2"/>
      <c r="I79" s="2"/>
      <c r="J79" s="2"/>
      <c r="K79" s="2"/>
      <c r="L79" s="2"/>
      <c r="M79" s="2"/>
      <c r="N79" s="2"/>
      <c r="O79" s="2"/>
      <c r="P79" s="2"/>
      <c r="Q79" s="2"/>
      <c r="R79" s="2"/>
      <c r="S79" s="2"/>
      <c r="T79" s="2"/>
      <c r="U79" s="2"/>
      <c r="V79" s="2"/>
      <c r="W79" s="2"/>
      <c r="X79" s="2"/>
      <c r="Y79" s="2"/>
      <c r="Z79" s="2"/>
    </row>
    <row r="80" spans="1:26" ht="12" customHeight="1">
      <c r="A80" s="50"/>
      <c r="B80" s="79"/>
      <c r="C80" s="67"/>
      <c r="D80" s="63"/>
      <c r="E80" s="63"/>
      <c r="F80" s="75"/>
      <c r="G80" s="2"/>
      <c r="H80" s="2"/>
      <c r="I80" s="2"/>
      <c r="J80" s="2"/>
      <c r="K80" s="2"/>
      <c r="L80" s="2"/>
      <c r="M80" s="2"/>
      <c r="N80" s="2"/>
      <c r="O80" s="2"/>
      <c r="P80" s="2"/>
      <c r="Q80" s="2"/>
      <c r="R80" s="2"/>
      <c r="S80" s="2"/>
      <c r="T80" s="2"/>
      <c r="U80" s="2"/>
      <c r="V80" s="2"/>
      <c r="W80" s="2"/>
      <c r="X80" s="2"/>
      <c r="Y80" s="2"/>
      <c r="Z80" s="2"/>
    </row>
    <row r="81" spans="1:26" ht="12" customHeight="1">
      <c r="A81" s="50"/>
      <c r="B81" s="79"/>
      <c r="C81" s="67"/>
      <c r="D81" s="63"/>
      <c r="E81" s="63"/>
      <c r="F81" s="75"/>
      <c r="G81" s="2"/>
      <c r="H81" s="2"/>
      <c r="I81" s="2"/>
      <c r="J81" s="2"/>
      <c r="K81" s="2"/>
      <c r="L81" s="2"/>
      <c r="M81" s="2"/>
      <c r="N81" s="2"/>
      <c r="O81" s="2"/>
      <c r="P81" s="2"/>
      <c r="Q81" s="2"/>
      <c r="R81" s="2"/>
      <c r="S81" s="2"/>
      <c r="T81" s="2"/>
      <c r="U81" s="2"/>
      <c r="V81" s="2"/>
      <c r="W81" s="2"/>
      <c r="X81" s="2"/>
      <c r="Y81" s="2"/>
      <c r="Z81" s="2"/>
    </row>
    <row r="82" spans="1:26" ht="12" customHeight="1">
      <c r="A82" s="50"/>
      <c r="B82" s="79"/>
      <c r="C82" s="67"/>
      <c r="D82" s="63"/>
      <c r="E82" s="63"/>
      <c r="F82" s="75"/>
      <c r="G82" s="2"/>
      <c r="H82" s="2"/>
      <c r="I82" s="2"/>
      <c r="J82" s="2"/>
      <c r="K82" s="2"/>
      <c r="L82" s="2"/>
      <c r="M82" s="2"/>
      <c r="N82" s="2"/>
      <c r="O82" s="2"/>
      <c r="P82" s="2"/>
      <c r="Q82" s="2"/>
      <c r="R82" s="2"/>
      <c r="S82" s="2"/>
      <c r="T82" s="2"/>
      <c r="U82" s="2"/>
      <c r="V82" s="2"/>
      <c r="W82" s="2"/>
      <c r="X82" s="2"/>
      <c r="Y82" s="2"/>
      <c r="Z82" s="2"/>
    </row>
    <row r="83" spans="1:26" ht="12" customHeight="1">
      <c r="A83" s="50"/>
      <c r="B83" s="79"/>
      <c r="C83" s="67"/>
      <c r="D83" s="63"/>
      <c r="E83" s="63"/>
      <c r="F83" s="75"/>
      <c r="G83" s="2"/>
      <c r="H83" s="2"/>
      <c r="I83" s="2"/>
      <c r="J83" s="2"/>
      <c r="K83" s="2"/>
      <c r="L83" s="2"/>
      <c r="M83" s="2"/>
      <c r="N83" s="2"/>
      <c r="O83" s="2"/>
      <c r="P83" s="2"/>
      <c r="Q83" s="2"/>
      <c r="R83" s="2"/>
      <c r="S83" s="2"/>
      <c r="T83" s="2"/>
      <c r="U83" s="2"/>
      <c r="V83" s="2"/>
      <c r="W83" s="2"/>
      <c r="X83" s="2"/>
      <c r="Y83" s="2"/>
      <c r="Z83" s="2"/>
    </row>
    <row r="84" spans="1:26" ht="12" customHeight="1">
      <c r="A84" s="50"/>
      <c r="B84" s="79"/>
      <c r="C84" s="67"/>
      <c r="D84" s="63"/>
      <c r="E84" s="63"/>
      <c r="F84" s="75"/>
      <c r="G84" s="2"/>
      <c r="H84" s="2"/>
      <c r="I84" s="2"/>
      <c r="J84" s="2"/>
      <c r="K84" s="2"/>
      <c r="L84" s="2"/>
      <c r="M84" s="2"/>
      <c r="N84" s="2"/>
      <c r="O84" s="2"/>
      <c r="P84" s="2"/>
      <c r="Q84" s="2"/>
      <c r="R84" s="2"/>
      <c r="S84" s="2"/>
      <c r="T84" s="2"/>
      <c r="U84" s="2"/>
      <c r="V84" s="2"/>
      <c r="W84" s="2"/>
      <c r="X84" s="2"/>
      <c r="Y84" s="2"/>
      <c r="Z84" s="2"/>
    </row>
    <row r="85" spans="1:26" ht="12" customHeight="1">
      <c r="A85" s="50"/>
      <c r="B85" s="79"/>
      <c r="C85" s="67"/>
      <c r="D85" s="63"/>
      <c r="E85" s="63"/>
      <c r="F85" s="75"/>
      <c r="G85" s="2"/>
      <c r="H85" s="2"/>
      <c r="I85" s="2"/>
      <c r="J85" s="2"/>
      <c r="K85" s="2"/>
      <c r="L85" s="2"/>
      <c r="M85" s="2"/>
      <c r="N85" s="2"/>
      <c r="O85" s="2"/>
      <c r="P85" s="2"/>
      <c r="Q85" s="2"/>
      <c r="R85" s="2"/>
      <c r="S85" s="2"/>
      <c r="T85" s="2"/>
      <c r="U85" s="2"/>
      <c r="V85" s="2"/>
      <c r="W85" s="2"/>
      <c r="X85" s="2"/>
      <c r="Y85" s="2"/>
      <c r="Z85" s="2"/>
    </row>
    <row r="86" spans="1:26" ht="12" customHeight="1">
      <c r="A86" s="50"/>
      <c r="B86" s="79"/>
      <c r="C86" s="67"/>
      <c r="D86" s="63"/>
      <c r="E86" s="63"/>
      <c r="F86" s="75"/>
      <c r="G86" s="2"/>
      <c r="H86" s="2"/>
      <c r="I86" s="2"/>
      <c r="J86" s="2"/>
      <c r="K86" s="2"/>
      <c r="L86" s="2"/>
      <c r="M86" s="2"/>
      <c r="N86" s="2"/>
      <c r="O86" s="2"/>
      <c r="P86" s="2"/>
      <c r="Q86" s="2"/>
      <c r="R86" s="2"/>
      <c r="S86" s="2"/>
      <c r="T86" s="2"/>
      <c r="U86" s="2"/>
      <c r="V86" s="2"/>
      <c r="W86" s="2"/>
      <c r="X86" s="2"/>
      <c r="Y86" s="2"/>
      <c r="Z86" s="2"/>
    </row>
    <row r="87" spans="1:26" ht="12" customHeight="1">
      <c r="A87" s="50"/>
      <c r="B87" s="79"/>
      <c r="C87" s="67"/>
      <c r="D87" s="63"/>
      <c r="E87" s="63"/>
      <c r="F87" s="75"/>
      <c r="G87" s="2"/>
      <c r="H87" s="2"/>
      <c r="I87" s="2"/>
      <c r="J87" s="2"/>
      <c r="K87" s="2"/>
      <c r="L87" s="2"/>
      <c r="M87" s="2"/>
      <c r="N87" s="2"/>
      <c r="O87" s="2"/>
      <c r="P87" s="2"/>
      <c r="Q87" s="2"/>
      <c r="R87" s="2"/>
      <c r="S87" s="2"/>
      <c r="T87" s="2"/>
      <c r="U87" s="2"/>
      <c r="V87" s="2"/>
      <c r="W87" s="2"/>
      <c r="X87" s="2"/>
      <c r="Y87" s="2"/>
      <c r="Z87" s="2"/>
    </row>
    <row r="88" spans="1:26" ht="12" customHeight="1">
      <c r="A88" s="50"/>
      <c r="B88" s="79"/>
      <c r="C88" s="67"/>
      <c r="D88" s="63"/>
      <c r="E88" s="63"/>
      <c r="F88" s="75"/>
      <c r="G88" s="2"/>
      <c r="H88" s="2"/>
      <c r="I88" s="2"/>
      <c r="J88" s="2"/>
      <c r="K88" s="2"/>
      <c r="L88" s="2"/>
      <c r="M88" s="2"/>
      <c r="N88" s="2"/>
      <c r="O88" s="2"/>
      <c r="P88" s="2"/>
      <c r="Q88" s="2"/>
      <c r="R88" s="2"/>
      <c r="S88" s="2"/>
      <c r="T88" s="2"/>
      <c r="U88" s="2"/>
      <c r="V88" s="2"/>
      <c r="W88" s="2"/>
      <c r="X88" s="2"/>
      <c r="Y88" s="2"/>
      <c r="Z88" s="2"/>
    </row>
    <row r="89" spans="1:26" ht="12" customHeight="1">
      <c r="A89" s="50"/>
      <c r="B89" s="79"/>
      <c r="C89" s="67"/>
      <c r="D89" s="63"/>
      <c r="E89" s="63"/>
      <c r="F89" s="75"/>
      <c r="G89" s="2"/>
      <c r="H89" s="2"/>
      <c r="I89" s="2"/>
      <c r="J89" s="2"/>
      <c r="K89" s="2"/>
      <c r="L89" s="2"/>
      <c r="M89" s="2"/>
      <c r="N89" s="2"/>
      <c r="O89" s="2"/>
      <c r="P89" s="2"/>
      <c r="Q89" s="2"/>
      <c r="R89" s="2"/>
      <c r="S89" s="2"/>
      <c r="T89" s="2"/>
      <c r="U89" s="2"/>
      <c r="V89" s="2"/>
      <c r="W89" s="2"/>
      <c r="X89" s="2"/>
      <c r="Y89" s="2"/>
      <c r="Z89" s="2"/>
    </row>
    <row r="90" spans="1:26" ht="12" customHeight="1">
      <c r="A90" s="50"/>
      <c r="B90" s="79"/>
      <c r="C90" s="67"/>
      <c r="D90" s="63"/>
      <c r="E90" s="63"/>
      <c r="F90" s="75"/>
      <c r="G90" s="2"/>
      <c r="H90" s="2"/>
      <c r="I90" s="2"/>
      <c r="J90" s="2"/>
      <c r="K90" s="2"/>
      <c r="L90" s="2"/>
      <c r="M90" s="2"/>
      <c r="N90" s="2"/>
      <c r="O90" s="2"/>
      <c r="P90" s="2"/>
      <c r="Q90" s="2"/>
      <c r="R90" s="2"/>
      <c r="S90" s="2"/>
      <c r="T90" s="2"/>
      <c r="U90" s="2"/>
      <c r="V90" s="2"/>
      <c r="W90" s="2"/>
      <c r="X90" s="2"/>
      <c r="Y90" s="2"/>
      <c r="Z90" s="2"/>
    </row>
    <row r="91" spans="1:26" ht="12" customHeight="1">
      <c r="A91" s="50"/>
      <c r="B91" s="79"/>
      <c r="C91" s="67"/>
      <c r="D91" s="63"/>
      <c r="E91" s="63"/>
      <c r="F91" s="75"/>
      <c r="G91" s="2"/>
      <c r="H91" s="2"/>
      <c r="I91" s="2"/>
      <c r="J91" s="2"/>
      <c r="K91" s="2"/>
      <c r="L91" s="2"/>
      <c r="M91" s="2"/>
      <c r="N91" s="2"/>
      <c r="O91" s="2"/>
      <c r="P91" s="2"/>
      <c r="Q91" s="2"/>
      <c r="R91" s="2"/>
      <c r="S91" s="2"/>
      <c r="T91" s="2"/>
      <c r="U91" s="2"/>
      <c r="V91" s="2"/>
      <c r="W91" s="2"/>
      <c r="X91" s="2"/>
      <c r="Y91" s="2"/>
      <c r="Z91" s="2"/>
    </row>
    <row r="92" spans="1:26" ht="12" customHeight="1">
      <c r="A92" s="50"/>
      <c r="B92" s="79"/>
      <c r="C92" s="67"/>
      <c r="D92" s="63"/>
      <c r="E92" s="63"/>
      <c r="F92" s="75"/>
      <c r="G92" s="2"/>
      <c r="H92" s="2"/>
      <c r="I92" s="2"/>
      <c r="J92" s="2"/>
      <c r="K92" s="2"/>
      <c r="L92" s="2"/>
      <c r="M92" s="2"/>
      <c r="N92" s="2"/>
      <c r="O92" s="2"/>
      <c r="P92" s="2"/>
      <c r="Q92" s="2"/>
      <c r="R92" s="2"/>
      <c r="S92" s="2"/>
      <c r="T92" s="2"/>
      <c r="U92" s="2"/>
      <c r="V92" s="2"/>
      <c r="W92" s="2"/>
      <c r="X92" s="2"/>
      <c r="Y92" s="2"/>
      <c r="Z92" s="2"/>
    </row>
    <row r="93" spans="1:26" ht="12" customHeight="1">
      <c r="A93" s="50"/>
      <c r="B93" s="79"/>
      <c r="C93" s="67"/>
      <c r="D93" s="63"/>
      <c r="E93" s="63"/>
      <c r="F93" s="75"/>
      <c r="G93" s="2"/>
      <c r="H93" s="2"/>
      <c r="I93" s="2"/>
      <c r="J93" s="2"/>
      <c r="K93" s="2"/>
      <c r="L93" s="2"/>
      <c r="M93" s="2"/>
      <c r="N93" s="2"/>
      <c r="O93" s="2"/>
      <c r="P93" s="2"/>
      <c r="Q93" s="2"/>
      <c r="R93" s="2"/>
      <c r="S93" s="2"/>
      <c r="T93" s="2"/>
      <c r="U93" s="2"/>
      <c r="V93" s="2"/>
      <c r="W93" s="2"/>
      <c r="X93" s="2"/>
      <c r="Y93" s="2"/>
      <c r="Z93" s="2"/>
    </row>
    <row r="94" spans="1:26" ht="12" customHeight="1">
      <c r="A94" s="50"/>
      <c r="B94" s="79"/>
      <c r="C94" s="67"/>
      <c r="D94" s="63"/>
      <c r="E94" s="63"/>
      <c r="F94" s="75"/>
      <c r="G94" s="2"/>
      <c r="H94" s="2"/>
      <c r="I94" s="2"/>
      <c r="J94" s="2"/>
      <c r="K94" s="2"/>
      <c r="L94" s="2"/>
      <c r="M94" s="2"/>
      <c r="N94" s="2"/>
      <c r="O94" s="2"/>
      <c r="P94" s="2"/>
      <c r="Q94" s="2"/>
      <c r="R94" s="2"/>
      <c r="S94" s="2"/>
      <c r="T94" s="2"/>
      <c r="U94" s="2"/>
      <c r="V94" s="2"/>
      <c r="W94" s="2"/>
      <c r="X94" s="2"/>
      <c r="Y94" s="2"/>
      <c r="Z94" s="2"/>
    </row>
    <row r="95" spans="1:26" ht="12" customHeight="1">
      <c r="A95" s="50"/>
      <c r="B95" s="79"/>
      <c r="C95" s="67"/>
      <c r="D95" s="63"/>
      <c r="E95" s="63"/>
      <c r="F95" s="75"/>
      <c r="G95" s="2"/>
      <c r="H95" s="2"/>
      <c r="I95" s="2"/>
      <c r="J95" s="2"/>
      <c r="K95" s="2"/>
      <c r="L95" s="2"/>
      <c r="M95" s="2"/>
      <c r="N95" s="2"/>
      <c r="O95" s="2"/>
      <c r="P95" s="2"/>
      <c r="Q95" s="2"/>
      <c r="R95" s="2"/>
      <c r="S95" s="2"/>
      <c r="T95" s="2"/>
      <c r="U95" s="2"/>
      <c r="V95" s="2"/>
      <c r="W95" s="2"/>
      <c r="X95" s="2"/>
      <c r="Y95" s="2"/>
      <c r="Z95" s="2"/>
    </row>
    <row r="96" spans="1:26" ht="12" customHeight="1">
      <c r="A96" s="50"/>
      <c r="B96" s="79"/>
      <c r="C96" s="67"/>
      <c r="D96" s="63"/>
      <c r="E96" s="63"/>
      <c r="F96" s="75"/>
      <c r="G96" s="2"/>
      <c r="H96" s="2"/>
      <c r="I96" s="2"/>
      <c r="J96" s="2"/>
      <c r="K96" s="2"/>
      <c r="L96" s="2"/>
      <c r="M96" s="2"/>
      <c r="N96" s="2"/>
      <c r="O96" s="2"/>
      <c r="P96" s="2"/>
      <c r="Q96" s="2"/>
      <c r="R96" s="2"/>
      <c r="S96" s="2"/>
      <c r="T96" s="2"/>
      <c r="U96" s="2"/>
      <c r="V96" s="2"/>
      <c r="W96" s="2"/>
      <c r="X96" s="2"/>
      <c r="Y96" s="2"/>
      <c r="Z96" s="2"/>
    </row>
    <row r="97" spans="1:26" ht="12" customHeight="1">
      <c r="A97" s="50"/>
      <c r="B97" s="79"/>
      <c r="C97" s="67"/>
      <c r="D97" s="63"/>
      <c r="E97" s="63"/>
      <c r="F97" s="75"/>
      <c r="G97" s="2"/>
      <c r="H97" s="2"/>
      <c r="I97" s="2"/>
      <c r="J97" s="2"/>
      <c r="K97" s="2"/>
      <c r="L97" s="2"/>
      <c r="M97" s="2"/>
      <c r="N97" s="2"/>
      <c r="O97" s="2"/>
      <c r="P97" s="2"/>
      <c r="Q97" s="2"/>
      <c r="R97" s="2"/>
      <c r="S97" s="2"/>
      <c r="T97" s="2"/>
      <c r="U97" s="2"/>
      <c r="V97" s="2"/>
      <c r="W97" s="2"/>
      <c r="X97" s="2"/>
      <c r="Y97" s="2"/>
      <c r="Z97" s="2"/>
    </row>
    <row r="98" spans="1:26" ht="12" customHeight="1">
      <c r="A98" s="50"/>
      <c r="B98" s="79"/>
      <c r="C98" s="67"/>
      <c r="D98" s="63"/>
      <c r="E98" s="63"/>
      <c r="F98" s="75"/>
      <c r="G98" s="2"/>
      <c r="H98" s="2"/>
      <c r="I98" s="2"/>
      <c r="J98" s="2"/>
      <c r="K98" s="2"/>
      <c r="L98" s="2"/>
      <c r="M98" s="2"/>
      <c r="N98" s="2"/>
      <c r="O98" s="2"/>
      <c r="P98" s="2"/>
      <c r="Q98" s="2"/>
      <c r="R98" s="2"/>
      <c r="S98" s="2"/>
      <c r="T98" s="2"/>
      <c r="U98" s="2"/>
      <c r="V98" s="2"/>
      <c r="W98" s="2"/>
      <c r="X98" s="2"/>
      <c r="Y98" s="2"/>
      <c r="Z98" s="2"/>
    </row>
    <row r="99" spans="1:26" ht="12" customHeight="1">
      <c r="A99" s="50"/>
      <c r="B99" s="79"/>
      <c r="C99" s="67"/>
      <c r="D99" s="63"/>
      <c r="E99" s="63"/>
      <c r="F99" s="75"/>
      <c r="G99" s="2"/>
      <c r="H99" s="2"/>
      <c r="I99" s="2"/>
      <c r="J99" s="2"/>
      <c r="K99" s="2"/>
      <c r="L99" s="2"/>
      <c r="M99" s="2"/>
      <c r="N99" s="2"/>
      <c r="O99" s="2"/>
      <c r="P99" s="2"/>
      <c r="Q99" s="2"/>
      <c r="R99" s="2"/>
      <c r="S99" s="2"/>
      <c r="T99" s="2"/>
      <c r="U99" s="2"/>
      <c r="V99" s="2"/>
      <c r="W99" s="2"/>
      <c r="X99" s="2"/>
      <c r="Y99" s="2"/>
      <c r="Z99" s="2"/>
    </row>
    <row r="100" spans="1:26" ht="12" customHeight="1">
      <c r="A100" s="50"/>
      <c r="B100" s="79"/>
      <c r="C100" s="67"/>
      <c r="D100" s="63"/>
      <c r="E100" s="63"/>
      <c r="F100" s="75"/>
      <c r="G100" s="2"/>
      <c r="H100" s="2"/>
      <c r="I100" s="2"/>
      <c r="J100" s="2"/>
      <c r="K100" s="2"/>
      <c r="L100" s="2"/>
      <c r="M100" s="2"/>
      <c r="N100" s="2"/>
      <c r="O100" s="2"/>
      <c r="P100" s="2"/>
      <c r="Q100" s="2"/>
      <c r="R100" s="2"/>
      <c r="S100" s="2"/>
      <c r="T100" s="2"/>
      <c r="U100" s="2"/>
      <c r="V100" s="2"/>
      <c r="W100" s="2"/>
      <c r="X100" s="2"/>
      <c r="Y100" s="2"/>
      <c r="Z100" s="2"/>
    </row>
    <row r="101" spans="1:26" ht="12" customHeight="1">
      <c r="A101" s="50"/>
      <c r="B101" s="79"/>
      <c r="C101" s="67"/>
      <c r="D101" s="63"/>
      <c r="E101" s="63"/>
      <c r="F101" s="75"/>
      <c r="G101" s="2"/>
      <c r="H101" s="2"/>
      <c r="I101" s="2"/>
      <c r="J101" s="2"/>
      <c r="K101" s="2"/>
      <c r="L101" s="2"/>
      <c r="M101" s="2"/>
      <c r="N101" s="2"/>
      <c r="O101" s="2"/>
      <c r="P101" s="2"/>
      <c r="Q101" s="2"/>
      <c r="R101" s="2"/>
      <c r="S101" s="2"/>
      <c r="T101" s="2"/>
      <c r="U101" s="2"/>
      <c r="V101" s="2"/>
      <c r="W101" s="2"/>
      <c r="X101" s="2"/>
      <c r="Y101" s="2"/>
      <c r="Z101" s="2"/>
    </row>
    <row r="102" spans="1:26" ht="12" customHeight="1">
      <c r="A102" s="50"/>
      <c r="B102" s="79"/>
      <c r="C102" s="67"/>
      <c r="D102" s="63"/>
      <c r="E102" s="63"/>
      <c r="F102" s="75"/>
      <c r="G102" s="2"/>
      <c r="H102" s="2"/>
      <c r="I102" s="2"/>
      <c r="J102" s="2"/>
      <c r="K102" s="2"/>
      <c r="L102" s="2"/>
      <c r="M102" s="2"/>
      <c r="N102" s="2"/>
      <c r="O102" s="2"/>
      <c r="P102" s="2"/>
      <c r="Q102" s="2"/>
      <c r="R102" s="2"/>
      <c r="S102" s="2"/>
      <c r="T102" s="2"/>
      <c r="U102" s="2"/>
      <c r="V102" s="2"/>
      <c r="W102" s="2"/>
      <c r="X102" s="2"/>
      <c r="Y102" s="2"/>
      <c r="Z102" s="2"/>
    </row>
    <row r="103" spans="1:26" ht="12" customHeight="1">
      <c r="A103" s="50"/>
      <c r="B103" s="79"/>
      <c r="C103" s="67"/>
      <c r="D103" s="63"/>
      <c r="E103" s="63"/>
      <c r="F103" s="75"/>
      <c r="G103" s="2"/>
      <c r="H103" s="2"/>
      <c r="I103" s="2"/>
      <c r="J103" s="2"/>
      <c r="K103" s="2"/>
      <c r="L103" s="2"/>
      <c r="M103" s="2"/>
      <c r="N103" s="2"/>
      <c r="O103" s="2"/>
      <c r="P103" s="2"/>
      <c r="Q103" s="2"/>
      <c r="R103" s="2"/>
      <c r="S103" s="2"/>
      <c r="T103" s="2"/>
      <c r="U103" s="2"/>
      <c r="V103" s="2"/>
      <c r="W103" s="2"/>
      <c r="X103" s="2"/>
      <c r="Y103" s="2"/>
      <c r="Z103" s="2"/>
    </row>
    <row r="104" spans="1:26" ht="12" customHeight="1">
      <c r="A104" s="50"/>
      <c r="B104" s="79"/>
      <c r="C104" s="67"/>
      <c r="D104" s="63"/>
      <c r="E104" s="63"/>
      <c r="F104" s="75"/>
      <c r="G104" s="2"/>
      <c r="H104" s="2"/>
      <c r="I104" s="2"/>
      <c r="J104" s="2"/>
      <c r="K104" s="2"/>
      <c r="L104" s="2"/>
      <c r="M104" s="2"/>
      <c r="N104" s="2"/>
      <c r="O104" s="2"/>
      <c r="P104" s="2"/>
      <c r="Q104" s="2"/>
      <c r="R104" s="2"/>
      <c r="S104" s="2"/>
      <c r="T104" s="2"/>
      <c r="U104" s="2"/>
      <c r="V104" s="2"/>
      <c r="W104" s="2"/>
      <c r="X104" s="2"/>
      <c r="Y104" s="2"/>
      <c r="Z104" s="2"/>
    </row>
    <row r="105" spans="1:26" ht="12" customHeight="1">
      <c r="A105" s="50"/>
      <c r="B105" s="79"/>
      <c r="C105" s="67"/>
      <c r="D105" s="63"/>
      <c r="E105" s="63"/>
      <c r="F105" s="75"/>
      <c r="G105" s="2"/>
      <c r="H105" s="2"/>
      <c r="I105" s="2"/>
      <c r="J105" s="2"/>
      <c r="K105" s="2"/>
      <c r="L105" s="2"/>
      <c r="M105" s="2"/>
      <c r="N105" s="2"/>
      <c r="O105" s="2"/>
      <c r="P105" s="2"/>
      <c r="Q105" s="2"/>
      <c r="R105" s="2"/>
      <c r="S105" s="2"/>
      <c r="T105" s="2"/>
      <c r="U105" s="2"/>
      <c r="V105" s="2"/>
      <c r="W105" s="2"/>
      <c r="X105" s="2"/>
      <c r="Y105" s="2"/>
      <c r="Z105" s="2"/>
    </row>
    <row r="106" spans="1:26" ht="12" customHeight="1">
      <c r="A106" s="50"/>
      <c r="B106" s="79"/>
      <c r="C106" s="67"/>
      <c r="D106" s="63"/>
      <c r="E106" s="63"/>
      <c r="F106" s="75"/>
      <c r="G106" s="2"/>
      <c r="H106" s="2"/>
      <c r="I106" s="2"/>
      <c r="J106" s="2"/>
      <c r="K106" s="2"/>
      <c r="L106" s="2"/>
      <c r="M106" s="2"/>
      <c r="N106" s="2"/>
      <c r="O106" s="2"/>
      <c r="P106" s="2"/>
      <c r="Q106" s="2"/>
      <c r="R106" s="2"/>
      <c r="S106" s="2"/>
      <c r="T106" s="2"/>
      <c r="U106" s="2"/>
      <c r="V106" s="2"/>
      <c r="W106" s="2"/>
      <c r="X106" s="2"/>
      <c r="Y106" s="2"/>
      <c r="Z106" s="2"/>
    </row>
    <row r="107" spans="1:26" ht="12" customHeight="1">
      <c r="A107" s="50"/>
      <c r="B107" s="79"/>
      <c r="C107" s="67"/>
      <c r="D107" s="63"/>
      <c r="E107" s="63"/>
      <c r="F107" s="75"/>
      <c r="G107" s="2"/>
      <c r="H107" s="2"/>
      <c r="I107" s="2"/>
      <c r="J107" s="2"/>
      <c r="K107" s="2"/>
      <c r="L107" s="2"/>
      <c r="M107" s="2"/>
      <c r="N107" s="2"/>
      <c r="O107" s="2"/>
      <c r="P107" s="2"/>
      <c r="Q107" s="2"/>
      <c r="R107" s="2"/>
      <c r="S107" s="2"/>
      <c r="T107" s="2"/>
      <c r="U107" s="2"/>
      <c r="V107" s="2"/>
      <c r="W107" s="2"/>
      <c r="X107" s="2"/>
      <c r="Y107" s="2"/>
      <c r="Z107" s="2"/>
    </row>
    <row r="108" spans="1:26" ht="12" customHeight="1">
      <c r="A108" s="50"/>
      <c r="B108" s="79"/>
      <c r="C108" s="67"/>
      <c r="D108" s="63"/>
      <c r="E108" s="63"/>
      <c r="F108" s="75"/>
      <c r="G108" s="2"/>
      <c r="H108" s="2"/>
      <c r="I108" s="2"/>
      <c r="J108" s="2"/>
      <c r="K108" s="2"/>
      <c r="L108" s="2"/>
      <c r="M108" s="2"/>
      <c r="N108" s="2"/>
      <c r="O108" s="2"/>
      <c r="P108" s="2"/>
      <c r="Q108" s="2"/>
      <c r="R108" s="2"/>
      <c r="S108" s="2"/>
      <c r="T108" s="2"/>
      <c r="U108" s="2"/>
      <c r="V108" s="2"/>
      <c r="W108" s="2"/>
      <c r="X108" s="2"/>
      <c r="Y108" s="2"/>
      <c r="Z108" s="2"/>
    </row>
    <row r="109" spans="1:26" ht="12" customHeight="1">
      <c r="A109" s="50"/>
      <c r="B109" s="79"/>
      <c r="C109" s="67"/>
      <c r="D109" s="63"/>
      <c r="E109" s="63"/>
      <c r="F109" s="75"/>
      <c r="G109" s="2"/>
      <c r="H109" s="2"/>
      <c r="I109" s="2"/>
      <c r="J109" s="2"/>
      <c r="K109" s="2"/>
      <c r="L109" s="2"/>
      <c r="M109" s="2"/>
      <c r="N109" s="2"/>
      <c r="O109" s="2"/>
      <c r="P109" s="2"/>
      <c r="Q109" s="2"/>
      <c r="R109" s="2"/>
      <c r="S109" s="2"/>
      <c r="T109" s="2"/>
      <c r="U109" s="2"/>
      <c r="V109" s="2"/>
      <c r="W109" s="2"/>
      <c r="X109" s="2"/>
      <c r="Y109" s="2"/>
      <c r="Z109" s="2"/>
    </row>
    <row r="110" spans="1:26" ht="12" customHeight="1">
      <c r="A110" s="50"/>
      <c r="B110" s="79"/>
      <c r="C110" s="67"/>
      <c r="D110" s="63"/>
      <c r="E110" s="63"/>
      <c r="F110" s="75"/>
      <c r="G110" s="2"/>
      <c r="H110" s="2"/>
      <c r="I110" s="2"/>
      <c r="J110" s="2"/>
      <c r="K110" s="2"/>
      <c r="L110" s="2"/>
      <c r="M110" s="2"/>
      <c r="N110" s="2"/>
      <c r="O110" s="2"/>
      <c r="P110" s="2"/>
      <c r="Q110" s="2"/>
      <c r="R110" s="2"/>
      <c r="S110" s="2"/>
      <c r="T110" s="2"/>
      <c r="U110" s="2"/>
      <c r="V110" s="2"/>
      <c r="W110" s="2"/>
      <c r="X110" s="2"/>
      <c r="Y110" s="2"/>
      <c r="Z110" s="2"/>
    </row>
    <row r="111" spans="1:26" ht="12" customHeight="1">
      <c r="A111" s="50"/>
      <c r="B111" s="79"/>
      <c r="C111" s="67"/>
      <c r="D111" s="63"/>
      <c r="E111" s="63"/>
      <c r="F111" s="75"/>
      <c r="G111" s="2"/>
      <c r="H111" s="2"/>
      <c r="I111" s="2"/>
      <c r="J111" s="2"/>
      <c r="K111" s="2"/>
      <c r="L111" s="2"/>
      <c r="M111" s="2"/>
      <c r="N111" s="2"/>
      <c r="O111" s="2"/>
      <c r="P111" s="2"/>
      <c r="Q111" s="2"/>
      <c r="R111" s="2"/>
      <c r="S111" s="2"/>
      <c r="T111" s="2"/>
      <c r="U111" s="2"/>
      <c r="V111" s="2"/>
      <c r="W111" s="2"/>
      <c r="X111" s="2"/>
      <c r="Y111" s="2"/>
      <c r="Z111" s="2"/>
    </row>
    <row r="112" spans="1:26" ht="12" customHeight="1">
      <c r="A112" s="50"/>
      <c r="B112" s="79"/>
      <c r="C112" s="67"/>
      <c r="D112" s="63"/>
      <c r="E112" s="63"/>
      <c r="F112" s="75"/>
      <c r="G112" s="2"/>
      <c r="H112" s="2"/>
      <c r="I112" s="2"/>
      <c r="J112" s="2"/>
      <c r="K112" s="2"/>
      <c r="L112" s="2"/>
      <c r="M112" s="2"/>
      <c r="N112" s="2"/>
      <c r="O112" s="2"/>
      <c r="P112" s="2"/>
      <c r="Q112" s="2"/>
      <c r="R112" s="2"/>
      <c r="S112" s="2"/>
      <c r="T112" s="2"/>
      <c r="U112" s="2"/>
      <c r="V112" s="2"/>
      <c r="W112" s="2"/>
      <c r="X112" s="2"/>
      <c r="Y112" s="2"/>
      <c r="Z112" s="2"/>
    </row>
    <row r="113" spans="1:26" ht="12" customHeight="1">
      <c r="A113" s="50"/>
      <c r="B113" s="79"/>
      <c r="C113" s="67"/>
      <c r="D113" s="63"/>
      <c r="E113" s="63"/>
      <c r="F113" s="75"/>
      <c r="G113" s="2"/>
      <c r="H113" s="2"/>
      <c r="I113" s="2"/>
      <c r="J113" s="2"/>
      <c r="K113" s="2"/>
      <c r="L113" s="2"/>
      <c r="M113" s="2"/>
      <c r="N113" s="2"/>
      <c r="O113" s="2"/>
      <c r="P113" s="2"/>
      <c r="Q113" s="2"/>
      <c r="R113" s="2"/>
      <c r="S113" s="2"/>
      <c r="T113" s="2"/>
      <c r="U113" s="2"/>
      <c r="V113" s="2"/>
      <c r="W113" s="2"/>
      <c r="X113" s="2"/>
      <c r="Y113" s="2"/>
      <c r="Z113" s="2"/>
    </row>
    <row r="114" spans="1:26" ht="12" customHeight="1">
      <c r="A114" s="50"/>
      <c r="B114" s="79"/>
      <c r="C114" s="67"/>
      <c r="D114" s="63"/>
      <c r="E114" s="63"/>
      <c r="F114" s="75"/>
      <c r="G114" s="2"/>
      <c r="H114" s="2"/>
      <c r="I114" s="2"/>
      <c r="J114" s="2"/>
      <c r="K114" s="2"/>
      <c r="L114" s="2"/>
      <c r="M114" s="2"/>
      <c r="N114" s="2"/>
      <c r="O114" s="2"/>
      <c r="P114" s="2"/>
      <c r="Q114" s="2"/>
      <c r="R114" s="2"/>
      <c r="S114" s="2"/>
      <c r="T114" s="2"/>
      <c r="U114" s="2"/>
      <c r="V114" s="2"/>
      <c r="W114" s="2"/>
      <c r="X114" s="2"/>
      <c r="Y114" s="2"/>
      <c r="Z114" s="2"/>
    </row>
    <row r="115" spans="1:26" ht="12" customHeight="1">
      <c r="A115" s="50"/>
      <c r="B115" s="79"/>
      <c r="C115" s="67"/>
      <c r="D115" s="63"/>
      <c r="E115" s="63"/>
      <c r="F115" s="75"/>
      <c r="G115" s="2"/>
      <c r="H115" s="2"/>
      <c r="I115" s="2"/>
      <c r="J115" s="2"/>
      <c r="K115" s="2"/>
      <c r="L115" s="2"/>
      <c r="M115" s="2"/>
      <c r="N115" s="2"/>
      <c r="O115" s="2"/>
      <c r="P115" s="2"/>
      <c r="Q115" s="2"/>
      <c r="R115" s="2"/>
      <c r="S115" s="2"/>
      <c r="T115" s="2"/>
      <c r="U115" s="2"/>
      <c r="V115" s="2"/>
      <c r="W115" s="2"/>
      <c r="X115" s="2"/>
      <c r="Y115" s="2"/>
      <c r="Z115" s="2"/>
    </row>
    <row r="116" spans="1:26" ht="12" customHeight="1">
      <c r="A116" s="50"/>
      <c r="B116" s="79"/>
      <c r="C116" s="67"/>
      <c r="D116" s="63"/>
      <c r="E116" s="63"/>
      <c r="F116" s="75"/>
      <c r="G116" s="2"/>
      <c r="H116" s="2"/>
      <c r="I116" s="2"/>
      <c r="J116" s="2"/>
      <c r="K116" s="2"/>
      <c r="L116" s="2"/>
      <c r="M116" s="2"/>
      <c r="N116" s="2"/>
      <c r="O116" s="2"/>
      <c r="P116" s="2"/>
      <c r="Q116" s="2"/>
      <c r="R116" s="2"/>
      <c r="S116" s="2"/>
      <c r="T116" s="2"/>
      <c r="U116" s="2"/>
      <c r="V116" s="2"/>
      <c r="W116" s="2"/>
      <c r="X116" s="2"/>
      <c r="Y116" s="2"/>
      <c r="Z116" s="2"/>
    </row>
    <row r="117" spans="1:26" ht="12" customHeight="1">
      <c r="A117" s="50"/>
      <c r="B117" s="79"/>
      <c r="C117" s="67"/>
      <c r="D117" s="63"/>
      <c r="E117" s="63"/>
      <c r="F117" s="75"/>
      <c r="G117" s="2"/>
      <c r="H117" s="2"/>
      <c r="I117" s="2"/>
      <c r="J117" s="2"/>
      <c r="K117" s="2"/>
      <c r="L117" s="2"/>
      <c r="M117" s="2"/>
      <c r="N117" s="2"/>
      <c r="O117" s="2"/>
      <c r="P117" s="2"/>
      <c r="Q117" s="2"/>
      <c r="R117" s="2"/>
      <c r="S117" s="2"/>
      <c r="T117" s="2"/>
      <c r="U117" s="2"/>
      <c r="V117" s="2"/>
      <c r="W117" s="2"/>
      <c r="X117" s="2"/>
      <c r="Y117" s="2"/>
      <c r="Z117" s="2"/>
    </row>
    <row r="118" spans="1:26" ht="12" customHeight="1">
      <c r="A118" s="50"/>
      <c r="B118" s="79"/>
      <c r="C118" s="67"/>
      <c r="D118" s="63"/>
      <c r="E118" s="63"/>
      <c r="F118" s="75"/>
      <c r="G118" s="2"/>
      <c r="H118" s="2"/>
      <c r="I118" s="2"/>
      <c r="J118" s="2"/>
      <c r="K118" s="2"/>
      <c r="L118" s="2"/>
      <c r="M118" s="2"/>
      <c r="N118" s="2"/>
      <c r="O118" s="2"/>
      <c r="P118" s="2"/>
      <c r="Q118" s="2"/>
      <c r="R118" s="2"/>
      <c r="S118" s="2"/>
      <c r="T118" s="2"/>
      <c r="U118" s="2"/>
      <c r="V118" s="2"/>
      <c r="W118" s="2"/>
      <c r="X118" s="2"/>
      <c r="Y118" s="2"/>
      <c r="Z118" s="2"/>
    </row>
    <row r="119" spans="1:26" ht="12" customHeight="1">
      <c r="A119" s="50"/>
      <c r="B119" s="79"/>
      <c r="C119" s="67"/>
      <c r="D119" s="63"/>
      <c r="E119" s="63"/>
      <c r="F119" s="75"/>
      <c r="G119" s="2"/>
      <c r="H119" s="2"/>
      <c r="I119" s="2"/>
      <c r="J119" s="2"/>
      <c r="K119" s="2"/>
      <c r="L119" s="2"/>
      <c r="M119" s="2"/>
      <c r="N119" s="2"/>
      <c r="O119" s="2"/>
      <c r="P119" s="2"/>
      <c r="Q119" s="2"/>
      <c r="R119" s="2"/>
      <c r="S119" s="2"/>
      <c r="T119" s="2"/>
      <c r="U119" s="2"/>
      <c r="V119" s="2"/>
      <c r="W119" s="2"/>
      <c r="X119" s="2"/>
      <c r="Y119" s="2"/>
      <c r="Z119" s="2"/>
    </row>
    <row r="120" spans="1:26" ht="12" customHeight="1">
      <c r="A120" s="50"/>
      <c r="B120" s="79"/>
      <c r="C120" s="67"/>
      <c r="D120" s="63"/>
      <c r="E120" s="63"/>
      <c r="F120" s="75"/>
      <c r="G120" s="2"/>
      <c r="H120" s="2"/>
      <c r="I120" s="2"/>
      <c r="J120" s="2"/>
      <c r="K120" s="2"/>
      <c r="L120" s="2"/>
      <c r="M120" s="2"/>
      <c r="N120" s="2"/>
      <c r="O120" s="2"/>
      <c r="P120" s="2"/>
      <c r="Q120" s="2"/>
      <c r="R120" s="2"/>
      <c r="S120" s="2"/>
      <c r="T120" s="2"/>
      <c r="U120" s="2"/>
      <c r="V120" s="2"/>
      <c r="W120" s="2"/>
      <c r="X120" s="2"/>
      <c r="Y120" s="2"/>
      <c r="Z120" s="2"/>
    </row>
    <row r="121" spans="1:26" ht="12" customHeight="1">
      <c r="A121" s="50"/>
      <c r="B121" s="79"/>
      <c r="C121" s="67"/>
      <c r="D121" s="63"/>
      <c r="E121" s="63"/>
      <c r="F121" s="75"/>
      <c r="G121" s="2"/>
      <c r="H121" s="2"/>
      <c r="I121" s="2"/>
      <c r="J121" s="2"/>
      <c r="K121" s="2"/>
      <c r="L121" s="2"/>
      <c r="M121" s="2"/>
      <c r="N121" s="2"/>
      <c r="O121" s="2"/>
      <c r="P121" s="2"/>
      <c r="Q121" s="2"/>
      <c r="R121" s="2"/>
      <c r="S121" s="2"/>
      <c r="T121" s="2"/>
      <c r="U121" s="2"/>
      <c r="V121" s="2"/>
      <c r="W121" s="2"/>
      <c r="X121" s="2"/>
      <c r="Y121" s="2"/>
      <c r="Z121" s="2"/>
    </row>
    <row r="122" spans="1:26" ht="12" customHeight="1">
      <c r="A122" s="50"/>
      <c r="B122" s="79"/>
      <c r="C122" s="67"/>
      <c r="D122" s="63"/>
      <c r="E122" s="63"/>
      <c r="F122" s="75"/>
      <c r="G122" s="2"/>
      <c r="H122" s="2"/>
      <c r="I122" s="2"/>
      <c r="J122" s="2"/>
      <c r="K122" s="2"/>
      <c r="L122" s="2"/>
      <c r="M122" s="2"/>
      <c r="N122" s="2"/>
      <c r="O122" s="2"/>
      <c r="P122" s="2"/>
      <c r="Q122" s="2"/>
      <c r="R122" s="2"/>
      <c r="S122" s="2"/>
      <c r="T122" s="2"/>
      <c r="U122" s="2"/>
      <c r="V122" s="2"/>
      <c r="W122" s="2"/>
      <c r="X122" s="2"/>
      <c r="Y122" s="2"/>
      <c r="Z122" s="2"/>
    </row>
    <row r="123" spans="1:26" ht="12" customHeight="1">
      <c r="A123" s="50"/>
      <c r="B123" s="79"/>
      <c r="C123" s="67"/>
      <c r="D123" s="63"/>
      <c r="E123" s="63"/>
      <c r="F123" s="75"/>
      <c r="G123" s="2"/>
      <c r="H123" s="2"/>
      <c r="I123" s="2"/>
      <c r="J123" s="2"/>
      <c r="K123" s="2"/>
      <c r="L123" s="2"/>
      <c r="M123" s="2"/>
      <c r="N123" s="2"/>
      <c r="O123" s="2"/>
      <c r="P123" s="2"/>
      <c r="Q123" s="2"/>
      <c r="R123" s="2"/>
      <c r="S123" s="2"/>
      <c r="T123" s="2"/>
      <c r="U123" s="2"/>
      <c r="V123" s="2"/>
      <c r="W123" s="2"/>
      <c r="X123" s="2"/>
      <c r="Y123" s="2"/>
      <c r="Z123" s="2"/>
    </row>
    <row r="124" spans="1:26" ht="12" customHeight="1">
      <c r="A124" s="50"/>
      <c r="B124" s="79"/>
      <c r="C124" s="67"/>
      <c r="D124" s="63"/>
      <c r="E124" s="63"/>
      <c r="F124" s="75"/>
      <c r="G124" s="2"/>
      <c r="H124" s="2"/>
      <c r="I124" s="2"/>
      <c r="J124" s="2"/>
      <c r="K124" s="2"/>
      <c r="L124" s="2"/>
      <c r="M124" s="2"/>
      <c r="N124" s="2"/>
      <c r="O124" s="2"/>
      <c r="P124" s="2"/>
      <c r="Q124" s="2"/>
      <c r="R124" s="2"/>
      <c r="S124" s="2"/>
      <c r="T124" s="2"/>
      <c r="U124" s="2"/>
      <c r="V124" s="2"/>
      <c r="W124" s="2"/>
      <c r="X124" s="2"/>
      <c r="Y124" s="2"/>
      <c r="Z124" s="2"/>
    </row>
    <row r="125" spans="1:26" ht="12" customHeight="1">
      <c r="A125" s="50"/>
      <c r="B125" s="79"/>
      <c r="C125" s="67"/>
      <c r="D125" s="63"/>
      <c r="E125" s="63"/>
      <c r="F125" s="75"/>
      <c r="G125" s="2"/>
      <c r="H125" s="2"/>
      <c r="I125" s="2"/>
      <c r="J125" s="2"/>
      <c r="K125" s="2"/>
      <c r="L125" s="2"/>
      <c r="M125" s="2"/>
      <c r="N125" s="2"/>
      <c r="O125" s="2"/>
      <c r="P125" s="2"/>
      <c r="Q125" s="2"/>
      <c r="R125" s="2"/>
      <c r="S125" s="2"/>
      <c r="T125" s="2"/>
      <c r="U125" s="2"/>
      <c r="V125" s="2"/>
      <c r="W125" s="2"/>
      <c r="X125" s="2"/>
      <c r="Y125" s="2"/>
      <c r="Z125" s="2"/>
    </row>
    <row r="126" spans="1:26" ht="12" customHeight="1">
      <c r="A126" s="50"/>
      <c r="B126" s="79"/>
      <c r="C126" s="67"/>
      <c r="D126" s="63"/>
      <c r="E126" s="63"/>
      <c r="F126" s="75"/>
      <c r="G126" s="2"/>
      <c r="H126" s="2"/>
      <c r="I126" s="2"/>
      <c r="J126" s="2"/>
      <c r="K126" s="2"/>
      <c r="L126" s="2"/>
      <c r="M126" s="2"/>
      <c r="N126" s="2"/>
      <c r="O126" s="2"/>
      <c r="P126" s="2"/>
      <c r="Q126" s="2"/>
      <c r="R126" s="2"/>
      <c r="S126" s="2"/>
      <c r="T126" s="2"/>
      <c r="U126" s="2"/>
      <c r="V126" s="2"/>
      <c r="W126" s="2"/>
      <c r="X126" s="2"/>
      <c r="Y126" s="2"/>
      <c r="Z126" s="2"/>
    </row>
    <row r="127" spans="1:26" ht="12" customHeight="1">
      <c r="A127" s="50"/>
      <c r="B127" s="79"/>
      <c r="C127" s="67"/>
      <c r="D127" s="63"/>
      <c r="E127" s="63"/>
      <c r="F127" s="75"/>
      <c r="G127" s="2"/>
      <c r="H127" s="2"/>
      <c r="I127" s="2"/>
      <c r="J127" s="2"/>
      <c r="K127" s="2"/>
      <c r="L127" s="2"/>
      <c r="M127" s="2"/>
      <c r="N127" s="2"/>
      <c r="O127" s="2"/>
      <c r="P127" s="2"/>
      <c r="Q127" s="2"/>
      <c r="R127" s="2"/>
      <c r="S127" s="2"/>
      <c r="T127" s="2"/>
      <c r="U127" s="2"/>
      <c r="V127" s="2"/>
      <c r="W127" s="2"/>
      <c r="X127" s="2"/>
      <c r="Y127" s="2"/>
      <c r="Z127" s="2"/>
    </row>
    <row r="128" spans="1:26" ht="12" customHeight="1">
      <c r="A128" s="50"/>
      <c r="B128" s="79"/>
      <c r="C128" s="67"/>
      <c r="D128" s="63"/>
      <c r="E128" s="63"/>
      <c r="F128" s="75"/>
      <c r="G128" s="2"/>
      <c r="H128" s="2"/>
      <c r="I128" s="2"/>
      <c r="J128" s="2"/>
      <c r="K128" s="2"/>
      <c r="L128" s="2"/>
      <c r="M128" s="2"/>
      <c r="N128" s="2"/>
      <c r="O128" s="2"/>
      <c r="P128" s="2"/>
      <c r="Q128" s="2"/>
      <c r="R128" s="2"/>
      <c r="S128" s="2"/>
      <c r="T128" s="2"/>
      <c r="U128" s="2"/>
      <c r="V128" s="2"/>
      <c r="W128" s="2"/>
      <c r="X128" s="2"/>
      <c r="Y128" s="2"/>
      <c r="Z128" s="2"/>
    </row>
    <row r="129" spans="1:26" ht="12" customHeight="1">
      <c r="A129" s="50"/>
      <c r="B129" s="79"/>
      <c r="C129" s="67"/>
      <c r="D129" s="63"/>
      <c r="E129" s="63"/>
      <c r="F129" s="75"/>
      <c r="G129" s="2"/>
      <c r="H129" s="2"/>
      <c r="I129" s="2"/>
      <c r="J129" s="2"/>
      <c r="K129" s="2"/>
      <c r="L129" s="2"/>
      <c r="M129" s="2"/>
      <c r="N129" s="2"/>
      <c r="O129" s="2"/>
      <c r="P129" s="2"/>
      <c r="Q129" s="2"/>
      <c r="R129" s="2"/>
      <c r="S129" s="2"/>
      <c r="T129" s="2"/>
      <c r="U129" s="2"/>
      <c r="V129" s="2"/>
      <c r="W129" s="2"/>
      <c r="X129" s="2"/>
      <c r="Y129" s="2"/>
      <c r="Z129" s="2"/>
    </row>
    <row r="130" spans="1:26" ht="12" customHeight="1">
      <c r="A130" s="50"/>
      <c r="B130" s="79"/>
      <c r="C130" s="67"/>
      <c r="D130" s="63"/>
      <c r="E130" s="63"/>
      <c r="F130" s="75"/>
      <c r="G130" s="2"/>
      <c r="H130" s="2"/>
      <c r="I130" s="2"/>
      <c r="J130" s="2"/>
      <c r="K130" s="2"/>
      <c r="L130" s="2"/>
      <c r="M130" s="2"/>
      <c r="N130" s="2"/>
      <c r="O130" s="2"/>
      <c r="P130" s="2"/>
      <c r="Q130" s="2"/>
      <c r="R130" s="2"/>
      <c r="S130" s="2"/>
      <c r="T130" s="2"/>
      <c r="U130" s="2"/>
      <c r="V130" s="2"/>
      <c r="W130" s="2"/>
      <c r="X130" s="2"/>
      <c r="Y130" s="2"/>
      <c r="Z130" s="2"/>
    </row>
    <row r="131" spans="1:26" ht="12" customHeight="1">
      <c r="A131" s="50"/>
      <c r="B131" s="79"/>
      <c r="C131" s="67"/>
      <c r="D131" s="63"/>
      <c r="E131" s="63"/>
      <c r="F131" s="75"/>
      <c r="G131" s="2"/>
      <c r="H131" s="2"/>
      <c r="I131" s="2"/>
      <c r="J131" s="2"/>
      <c r="K131" s="2"/>
      <c r="L131" s="2"/>
      <c r="M131" s="2"/>
      <c r="N131" s="2"/>
      <c r="O131" s="2"/>
      <c r="P131" s="2"/>
      <c r="Q131" s="2"/>
      <c r="R131" s="2"/>
      <c r="S131" s="2"/>
      <c r="T131" s="2"/>
      <c r="U131" s="2"/>
      <c r="V131" s="2"/>
      <c r="W131" s="2"/>
      <c r="X131" s="2"/>
      <c r="Y131" s="2"/>
      <c r="Z131" s="2"/>
    </row>
    <row r="132" spans="1:26" ht="12" customHeight="1">
      <c r="A132" s="50"/>
      <c r="B132" s="79"/>
      <c r="C132" s="67"/>
      <c r="D132" s="63"/>
      <c r="E132" s="63"/>
      <c r="F132" s="75"/>
      <c r="G132" s="2"/>
      <c r="H132" s="2"/>
      <c r="I132" s="2"/>
      <c r="J132" s="2"/>
      <c r="K132" s="2"/>
      <c r="L132" s="2"/>
      <c r="M132" s="2"/>
      <c r="N132" s="2"/>
      <c r="O132" s="2"/>
      <c r="P132" s="2"/>
      <c r="Q132" s="2"/>
      <c r="R132" s="2"/>
      <c r="S132" s="2"/>
      <c r="T132" s="2"/>
      <c r="U132" s="2"/>
      <c r="V132" s="2"/>
      <c r="W132" s="2"/>
      <c r="X132" s="2"/>
      <c r="Y132" s="2"/>
      <c r="Z132" s="2"/>
    </row>
    <row r="133" spans="1:26" ht="12" customHeight="1">
      <c r="A133" s="50"/>
      <c r="B133" s="79"/>
      <c r="C133" s="67"/>
      <c r="D133" s="63"/>
      <c r="E133" s="63"/>
      <c r="F133" s="75"/>
      <c r="G133" s="2"/>
      <c r="H133" s="2"/>
      <c r="I133" s="2"/>
      <c r="J133" s="2"/>
      <c r="K133" s="2"/>
      <c r="L133" s="2"/>
      <c r="M133" s="2"/>
      <c r="N133" s="2"/>
      <c r="O133" s="2"/>
      <c r="P133" s="2"/>
      <c r="Q133" s="2"/>
      <c r="R133" s="2"/>
      <c r="S133" s="2"/>
      <c r="T133" s="2"/>
      <c r="U133" s="2"/>
      <c r="V133" s="2"/>
      <c r="W133" s="2"/>
      <c r="X133" s="2"/>
      <c r="Y133" s="2"/>
      <c r="Z133" s="2"/>
    </row>
    <row r="134" spans="1:26" ht="12" customHeight="1">
      <c r="A134" s="50"/>
      <c r="B134" s="79"/>
      <c r="C134" s="67"/>
      <c r="D134" s="63"/>
      <c r="E134" s="63"/>
      <c r="F134" s="75"/>
      <c r="G134" s="2"/>
      <c r="H134" s="2"/>
      <c r="I134" s="2"/>
      <c r="J134" s="2"/>
      <c r="K134" s="2"/>
      <c r="L134" s="2"/>
      <c r="M134" s="2"/>
      <c r="N134" s="2"/>
      <c r="O134" s="2"/>
      <c r="P134" s="2"/>
      <c r="Q134" s="2"/>
      <c r="R134" s="2"/>
      <c r="S134" s="2"/>
      <c r="T134" s="2"/>
      <c r="U134" s="2"/>
      <c r="V134" s="2"/>
      <c r="W134" s="2"/>
      <c r="X134" s="2"/>
      <c r="Y134" s="2"/>
      <c r="Z134" s="2"/>
    </row>
    <row r="135" spans="1:26" ht="12" customHeight="1">
      <c r="A135" s="50"/>
      <c r="B135" s="79"/>
      <c r="C135" s="67"/>
      <c r="D135" s="63"/>
      <c r="E135" s="63"/>
      <c r="F135" s="75"/>
      <c r="G135" s="2"/>
      <c r="H135" s="2"/>
      <c r="I135" s="2"/>
      <c r="J135" s="2"/>
      <c r="K135" s="2"/>
      <c r="L135" s="2"/>
      <c r="M135" s="2"/>
      <c r="N135" s="2"/>
      <c r="O135" s="2"/>
      <c r="P135" s="2"/>
      <c r="Q135" s="2"/>
      <c r="R135" s="2"/>
      <c r="S135" s="2"/>
      <c r="T135" s="2"/>
      <c r="U135" s="2"/>
      <c r="V135" s="2"/>
      <c r="W135" s="2"/>
      <c r="X135" s="2"/>
      <c r="Y135" s="2"/>
      <c r="Z135" s="2"/>
    </row>
    <row r="136" spans="1:26" ht="12" customHeight="1">
      <c r="A136" s="50"/>
      <c r="B136" s="79"/>
      <c r="C136" s="67"/>
      <c r="D136" s="63"/>
      <c r="E136" s="63"/>
      <c r="F136" s="75"/>
      <c r="G136" s="2"/>
      <c r="H136" s="2"/>
      <c r="I136" s="2"/>
      <c r="J136" s="2"/>
      <c r="K136" s="2"/>
      <c r="L136" s="2"/>
      <c r="M136" s="2"/>
      <c r="N136" s="2"/>
      <c r="O136" s="2"/>
      <c r="P136" s="2"/>
      <c r="Q136" s="2"/>
      <c r="R136" s="2"/>
      <c r="S136" s="2"/>
      <c r="T136" s="2"/>
      <c r="U136" s="2"/>
      <c r="V136" s="2"/>
      <c r="W136" s="2"/>
      <c r="X136" s="2"/>
      <c r="Y136" s="2"/>
      <c r="Z136" s="2"/>
    </row>
    <row r="137" spans="1:26" ht="12" customHeight="1">
      <c r="A137" s="50"/>
      <c r="B137" s="79"/>
      <c r="C137" s="67"/>
      <c r="D137" s="63"/>
      <c r="E137" s="63"/>
      <c r="F137" s="75"/>
      <c r="G137" s="2"/>
      <c r="H137" s="2"/>
      <c r="I137" s="2"/>
      <c r="J137" s="2"/>
      <c r="K137" s="2"/>
      <c r="L137" s="2"/>
      <c r="M137" s="2"/>
      <c r="N137" s="2"/>
      <c r="O137" s="2"/>
      <c r="P137" s="2"/>
      <c r="Q137" s="2"/>
      <c r="R137" s="2"/>
      <c r="S137" s="2"/>
      <c r="T137" s="2"/>
      <c r="U137" s="2"/>
      <c r="V137" s="2"/>
      <c r="W137" s="2"/>
      <c r="X137" s="2"/>
      <c r="Y137" s="2"/>
      <c r="Z137" s="2"/>
    </row>
    <row r="138" spans="1:26" ht="12" customHeight="1">
      <c r="A138" s="50"/>
      <c r="B138" s="79"/>
      <c r="C138" s="67"/>
      <c r="D138" s="63"/>
      <c r="E138" s="63"/>
      <c r="F138" s="75"/>
      <c r="G138" s="2"/>
      <c r="H138" s="2"/>
      <c r="I138" s="2"/>
      <c r="J138" s="2"/>
      <c r="K138" s="2"/>
      <c r="L138" s="2"/>
      <c r="M138" s="2"/>
      <c r="N138" s="2"/>
      <c r="O138" s="2"/>
      <c r="P138" s="2"/>
      <c r="Q138" s="2"/>
      <c r="R138" s="2"/>
      <c r="S138" s="2"/>
      <c r="T138" s="2"/>
      <c r="U138" s="2"/>
      <c r="V138" s="2"/>
      <c r="W138" s="2"/>
      <c r="X138" s="2"/>
      <c r="Y138" s="2"/>
      <c r="Z138" s="2"/>
    </row>
    <row r="139" spans="1:26" ht="12" customHeight="1">
      <c r="A139" s="50"/>
      <c r="B139" s="79"/>
      <c r="C139" s="67"/>
      <c r="D139" s="63"/>
      <c r="E139" s="63"/>
      <c r="F139" s="75"/>
      <c r="G139" s="2"/>
      <c r="H139" s="2"/>
      <c r="I139" s="2"/>
      <c r="J139" s="2"/>
      <c r="K139" s="2"/>
      <c r="L139" s="2"/>
      <c r="M139" s="2"/>
      <c r="N139" s="2"/>
      <c r="O139" s="2"/>
      <c r="P139" s="2"/>
      <c r="Q139" s="2"/>
      <c r="R139" s="2"/>
      <c r="S139" s="2"/>
      <c r="T139" s="2"/>
      <c r="U139" s="2"/>
      <c r="V139" s="2"/>
      <c r="W139" s="2"/>
      <c r="X139" s="2"/>
      <c r="Y139" s="2"/>
      <c r="Z139" s="2"/>
    </row>
    <row r="140" spans="1:26" ht="12" customHeight="1">
      <c r="A140" s="50"/>
      <c r="B140" s="79"/>
      <c r="C140" s="67"/>
      <c r="D140" s="63"/>
      <c r="E140" s="63"/>
      <c r="F140" s="75"/>
      <c r="G140" s="2"/>
      <c r="H140" s="2"/>
      <c r="I140" s="2"/>
      <c r="J140" s="2"/>
      <c r="K140" s="2"/>
      <c r="L140" s="2"/>
      <c r="M140" s="2"/>
      <c r="N140" s="2"/>
      <c r="O140" s="2"/>
      <c r="P140" s="2"/>
      <c r="Q140" s="2"/>
      <c r="R140" s="2"/>
      <c r="S140" s="2"/>
      <c r="T140" s="2"/>
      <c r="U140" s="2"/>
      <c r="V140" s="2"/>
      <c r="W140" s="2"/>
      <c r="X140" s="2"/>
      <c r="Y140" s="2"/>
      <c r="Z140" s="2"/>
    </row>
    <row r="141" spans="1:26" ht="12" customHeight="1">
      <c r="A141" s="50"/>
      <c r="B141" s="79"/>
      <c r="C141" s="67"/>
      <c r="D141" s="63"/>
      <c r="E141" s="63"/>
      <c r="F141" s="75"/>
      <c r="G141" s="2"/>
      <c r="H141" s="2"/>
      <c r="I141" s="2"/>
      <c r="J141" s="2"/>
      <c r="K141" s="2"/>
      <c r="L141" s="2"/>
      <c r="M141" s="2"/>
      <c r="N141" s="2"/>
      <c r="O141" s="2"/>
      <c r="P141" s="2"/>
      <c r="Q141" s="2"/>
      <c r="R141" s="2"/>
      <c r="S141" s="2"/>
      <c r="T141" s="2"/>
      <c r="U141" s="2"/>
      <c r="V141" s="2"/>
      <c r="W141" s="2"/>
      <c r="X141" s="2"/>
      <c r="Y141" s="2"/>
      <c r="Z141" s="2"/>
    </row>
    <row r="142" spans="1:26" ht="12" customHeight="1">
      <c r="A142" s="50"/>
      <c r="B142" s="79"/>
      <c r="C142" s="67"/>
      <c r="D142" s="63"/>
      <c r="E142" s="63"/>
      <c r="F142" s="75"/>
      <c r="G142" s="2"/>
      <c r="H142" s="2"/>
      <c r="I142" s="2"/>
      <c r="J142" s="2"/>
      <c r="K142" s="2"/>
      <c r="L142" s="2"/>
      <c r="M142" s="2"/>
      <c r="N142" s="2"/>
      <c r="O142" s="2"/>
      <c r="P142" s="2"/>
      <c r="Q142" s="2"/>
      <c r="R142" s="2"/>
      <c r="S142" s="2"/>
      <c r="T142" s="2"/>
      <c r="U142" s="2"/>
      <c r="V142" s="2"/>
      <c r="W142" s="2"/>
      <c r="X142" s="2"/>
      <c r="Y142" s="2"/>
      <c r="Z142" s="2"/>
    </row>
    <row r="143" spans="1:26" ht="12" customHeight="1">
      <c r="A143" s="50"/>
      <c r="B143" s="79"/>
      <c r="C143" s="67"/>
      <c r="D143" s="63"/>
      <c r="E143" s="63"/>
      <c r="F143" s="75"/>
      <c r="G143" s="2"/>
      <c r="H143" s="2"/>
      <c r="I143" s="2"/>
      <c r="J143" s="2"/>
      <c r="K143" s="2"/>
      <c r="L143" s="2"/>
      <c r="M143" s="2"/>
      <c r="N143" s="2"/>
      <c r="O143" s="2"/>
      <c r="P143" s="2"/>
      <c r="Q143" s="2"/>
      <c r="R143" s="2"/>
      <c r="S143" s="2"/>
      <c r="T143" s="2"/>
      <c r="U143" s="2"/>
      <c r="V143" s="2"/>
      <c r="W143" s="2"/>
      <c r="X143" s="2"/>
      <c r="Y143" s="2"/>
      <c r="Z143" s="2"/>
    </row>
    <row r="144" spans="1:26" ht="12" customHeight="1">
      <c r="A144" s="50"/>
      <c r="B144" s="79"/>
      <c r="C144" s="67"/>
      <c r="D144" s="63"/>
      <c r="E144" s="63"/>
      <c r="F144" s="75"/>
      <c r="G144" s="2"/>
      <c r="H144" s="2"/>
      <c r="I144" s="2"/>
      <c r="J144" s="2"/>
      <c r="K144" s="2"/>
      <c r="L144" s="2"/>
      <c r="M144" s="2"/>
      <c r="N144" s="2"/>
      <c r="O144" s="2"/>
      <c r="P144" s="2"/>
      <c r="Q144" s="2"/>
      <c r="R144" s="2"/>
      <c r="S144" s="2"/>
      <c r="T144" s="2"/>
      <c r="U144" s="2"/>
      <c r="V144" s="2"/>
      <c r="W144" s="2"/>
      <c r="X144" s="2"/>
      <c r="Y144" s="2"/>
      <c r="Z144" s="2"/>
    </row>
    <row r="145" spans="1:26" ht="12" customHeight="1">
      <c r="A145" s="50"/>
      <c r="B145" s="79"/>
      <c r="C145" s="67"/>
      <c r="D145" s="63"/>
      <c r="E145" s="63"/>
      <c r="F145" s="75"/>
      <c r="G145" s="2"/>
      <c r="H145" s="2"/>
      <c r="I145" s="2"/>
      <c r="J145" s="2"/>
      <c r="K145" s="2"/>
      <c r="L145" s="2"/>
      <c r="M145" s="2"/>
      <c r="N145" s="2"/>
      <c r="O145" s="2"/>
      <c r="P145" s="2"/>
      <c r="Q145" s="2"/>
      <c r="R145" s="2"/>
      <c r="S145" s="2"/>
      <c r="T145" s="2"/>
      <c r="U145" s="2"/>
      <c r="V145" s="2"/>
      <c r="W145" s="2"/>
      <c r="X145" s="2"/>
      <c r="Y145" s="2"/>
      <c r="Z145" s="2"/>
    </row>
    <row r="146" spans="1:26" ht="12" customHeight="1">
      <c r="A146" s="50"/>
      <c r="B146" s="79"/>
      <c r="C146" s="67"/>
      <c r="D146" s="63"/>
      <c r="E146" s="63"/>
      <c r="F146" s="75"/>
      <c r="G146" s="2"/>
      <c r="H146" s="2"/>
      <c r="I146" s="2"/>
      <c r="J146" s="2"/>
      <c r="K146" s="2"/>
      <c r="L146" s="2"/>
      <c r="M146" s="2"/>
      <c r="N146" s="2"/>
      <c r="O146" s="2"/>
      <c r="P146" s="2"/>
      <c r="Q146" s="2"/>
      <c r="R146" s="2"/>
      <c r="S146" s="2"/>
      <c r="T146" s="2"/>
      <c r="U146" s="2"/>
      <c r="V146" s="2"/>
      <c r="W146" s="2"/>
      <c r="X146" s="2"/>
      <c r="Y146" s="2"/>
      <c r="Z146" s="2"/>
    </row>
    <row r="147" spans="1:26" ht="12" customHeight="1">
      <c r="A147" s="50"/>
      <c r="B147" s="79"/>
      <c r="C147" s="67"/>
      <c r="D147" s="63"/>
      <c r="E147" s="63"/>
      <c r="F147" s="75"/>
      <c r="G147" s="2"/>
      <c r="H147" s="2"/>
      <c r="I147" s="2"/>
      <c r="J147" s="2"/>
      <c r="K147" s="2"/>
      <c r="L147" s="2"/>
      <c r="M147" s="2"/>
      <c r="N147" s="2"/>
      <c r="O147" s="2"/>
      <c r="P147" s="2"/>
      <c r="Q147" s="2"/>
      <c r="R147" s="2"/>
      <c r="S147" s="2"/>
      <c r="T147" s="2"/>
      <c r="U147" s="2"/>
      <c r="V147" s="2"/>
      <c r="W147" s="2"/>
      <c r="X147" s="2"/>
      <c r="Y147" s="2"/>
      <c r="Z147" s="2"/>
    </row>
    <row r="148" spans="1:26" ht="12" customHeight="1">
      <c r="A148" s="50"/>
      <c r="B148" s="79"/>
      <c r="C148" s="67"/>
      <c r="D148" s="63"/>
      <c r="E148" s="63"/>
      <c r="F148" s="75"/>
      <c r="G148" s="2"/>
      <c r="H148" s="2"/>
      <c r="I148" s="2"/>
      <c r="J148" s="2"/>
      <c r="K148" s="2"/>
      <c r="L148" s="2"/>
      <c r="M148" s="2"/>
      <c r="N148" s="2"/>
      <c r="O148" s="2"/>
      <c r="P148" s="2"/>
      <c r="Q148" s="2"/>
      <c r="R148" s="2"/>
      <c r="S148" s="2"/>
      <c r="T148" s="2"/>
      <c r="U148" s="2"/>
      <c r="V148" s="2"/>
      <c r="W148" s="2"/>
      <c r="X148" s="2"/>
      <c r="Y148" s="2"/>
      <c r="Z148" s="2"/>
    </row>
    <row r="149" spans="1:26" ht="12" customHeight="1">
      <c r="A149" s="50"/>
      <c r="B149" s="79"/>
      <c r="C149" s="67"/>
      <c r="D149" s="63"/>
      <c r="E149" s="63"/>
      <c r="F149" s="75"/>
      <c r="G149" s="2"/>
      <c r="H149" s="2"/>
      <c r="I149" s="2"/>
      <c r="J149" s="2"/>
      <c r="K149" s="2"/>
      <c r="L149" s="2"/>
      <c r="M149" s="2"/>
      <c r="N149" s="2"/>
      <c r="O149" s="2"/>
      <c r="P149" s="2"/>
      <c r="Q149" s="2"/>
      <c r="R149" s="2"/>
      <c r="S149" s="2"/>
      <c r="T149" s="2"/>
      <c r="U149" s="2"/>
      <c r="V149" s="2"/>
      <c r="W149" s="2"/>
      <c r="X149" s="2"/>
      <c r="Y149" s="2"/>
      <c r="Z149" s="2"/>
    </row>
    <row r="150" spans="1:26" ht="12" customHeight="1">
      <c r="A150" s="50"/>
      <c r="B150" s="79"/>
      <c r="C150" s="67"/>
      <c r="D150" s="63"/>
      <c r="E150" s="63"/>
      <c r="F150" s="75"/>
      <c r="G150" s="2"/>
      <c r="H150" s="2"/>
      <c r="I150" s="2"/>
      <c r="J150" s="2"/>
      <c r="K150" s="2"/>
      <c r="L150" s="2"/>
      <c r="M150" s="2"/>
      <c r="N150" s="2"/>
      <c r="O150" s="2"/>
      <c r="P150" s="2"/>
      <c r="Q150" s="2"/>
      <c r="R150" s="2"/>
      <c r="S150" s="2"/>
      <c r="T150" s="2"/>
      <c r="U150" s="2"/>
      <c r="V150" s="2"/>
      <c r="W150" s="2"/>
      <c r="X150" s="2"/>
      <c r="Y150" s="2"/>
      <c r="Z150" s="2"/>
    </row>
    <row r="151" spans="1:26" ht="12" customHeight="1">
      <c r="A151" s="50"/>
      <c r="B151" s="79"/>
      <c r="C151" s="67"/>
      <c r="D151" s="63"/>
      <c r="E151" s="63"/>
      <c r="F151" s="75"/>
      <c r="G151" s="2"/>
      <c r="H151" s="2"/>
      <c r="I151" s="2"/>
      <c r="J151" s="2"/>
      <c r="K151" s="2"/>
      <c r="L151" s="2"/>
      <c r="M151" s="2"/>
      <c r="N151" s="2"/>
      <c r="O151" s="2"/>
      <c r="P151" s="2"/>
      <c r="Q151" s="2"/>
      <c r="R151" s="2"/>
      <c r="S151" s="2"/>
      <c r="T151" s="2"/>
      <c r="U151" s="2"/>
      <c r="V151" s="2"/>
      <c r="W151" s="2"/>
      <c r="X151" s="2"/>
      <c r="Y151" s="2"/>
      <c r="Z151" s="2"/>
    </row>
    <row r="152" spans="1:26" ht="12" customHeight="1">
      <c r="A152" s="50"/>
      <c r="B152" s="79"/>
      <c r="C152" s="67"/>
      <c r="D152" s="63"/>
      <c r="E152" s="63"/>
      <c r="F152" s="75"/>
      <c r="G152" s="2"/>
      <c r="H152" s="2"/>
      <c r="I152" s="2"/>
      <c r="J152" s="2"/>
      <c r="K152" s="2"/>
      <c r="L152" s="2"/>
      <c r="M152" s="2"/>
      <c r="N152" s="2"/>
      <c r="O152" s="2"/>
      <c r="P152" s="2"/>
      <c r="Q152" s="2"/>
      <c r="R152" s="2"/>
      <c r="S152" s="2"/>
      <c r="T152" s="2"/>
      <c r="U152" s="2"/>
      <c r="V152" s="2"/>
      <c r="W152" s="2"/>
      <c r="X152" s="2"/>
      <c r="Y152" s="2"/>
      <c r="Z152" s="2"/>
    </row>
    <row r="153" spans="1:26" ht="12" customHeight="1">
      <c r="A153" s="50"/>
      <c r="B153" s="79"/>
      <c r="C153" s="67"/>
      <c r="D153" s="63"/>
      <c r="E153" s="63"/>
      <c r="F153" s="75"/>
      <c r="G153" s="2"/>
      <c r="H153" s="2"/>
      <c r="I153" s="2"/>
      <c r="J153" s="2"/>
      <c r="K153" s="2"/>
      <c r="L153" s="2"/>
      <c r="M153" s="2"/>
      <c r="N153" s="2"/>
      <c r="O153" s="2"/>
      <c r="P153" s="2"/>
      <c r="Q153" s="2"/>
      <c r="R153" s="2"/>
      <c r="S153" s="2"/>
      <c r="T153" s="2"/>
      <c r="U153" s="2"/>
      <c r="V153" s="2"/>
      <c r="W153" s="2"/>
      <c r="X153" s="2"/>
      <c r="Y153" s="2"/>
      <c r="Z153" s="2"/>
    </row>
    <row r="154" spans="1:26" ht="12" customHeight="1">
      <c r="A154" s="50"/>
      <c r="B154" s="79"/>
      <c r="C154" s="67"/>
      <c r="D154" s="63"/>
      <c r="E154" s="63"/>
      <c r="F154" s="75"/>
      <c r="G154" s="2"/>
      <c r="H154" s="2"/>
      <c r="I154" s="2"/>
      <c r="J154" s="2"/>
      <c r="K154" s="2"/>
      <c r="L154" s="2"/>
      <c r="M154" s="2"/>
      <c r="N154" s="2"/>
      <c r="O154" s="2"/>
      <c r="P154" s="2"/>
      <c r="Q154" s="2"/>
      <c r="R154" s="2"/>
      <c r="S154" s="2"/>
      <c r="T154" s="2"/>
      <c r="U154" s="2"/>
      <c r="V154" s="2"/>
      <c r="W154" s="2"/>
      <c r="X154" s="2"/>
      <c r="Y154" s="2"/>
      <c r="Z154" s="2"/>
    </row>
    <row r="155" spans="1:26" ht="12" customHeight="1">
      <c r="A155" s="50"/>
      <c r="B155" s="79"/>
      <c r="C155" s="67"/>
      <c r="D155" s="63"/>
      <c r="E155" s="63"/>
      <c r="F155" s="75"/>
      <c r="G155" s="2"/>
      <c r="H155" s="2"/>
      <c r="I155" s="2"/>
      <c r="J155" s="2"/>
      <c r="K155" s="2"/>
      <c r="L155" s="2"/>
      <c r="M155" s="2"/>
      <c r="N155" s="2"/>
      <c r="O155" s="2"/>
      <c r="P155" s="2"/>
      <c r="Q155" s="2"/>
      <c r="R155" s="2"/>
      <c r="S155" s="2"/>
      <c r="T155" s="2"/>
      <c r="U155" s="2"/>
      <c r="V155" s="2"/>
      <c r="W155" s="2"/>
      <c r="X155" s="2"/>
      <c r="Y155" s="2"/>
      <c r="Z155" s="2"/>
    </row>
    <row r="156" spans="1:26" ht="12" customHeight="1">
      <c r="A156" s="50"/>
      <c r="B156" s="79"/>
      <c r="C156" s="67"/>
      <c r="D156" s="63"/>
      <c r="E156" s="63"/>
      <c r="F156" s="75"/>
      <c r="G156" s="2"/>
      <c r="H156" s="2"/>
      <c r="I156" s="2"/>
      <c r="J156" s="2"/>
      <c r="K156" s="2"/>
      <c r="L156" s="2"/>
      <c r="M156" s="2"/>
      <c r="N156" s="2"/>
      <c r="O156" s="2"/>
      <c r="P156" s="2"/>
      <c r="Q156" s="2"/>
      <c r="R156" s="2"/>
      <c r="S156" s="2"/>
      <c r="T156" s="2"/>
      <c r="U156" s="2"/>
      <c r="V156" s="2"/>
      <c r="W156" s="2"/>
      <c r="X156" s="2"/>
      <c r="Y156" s="2"/>
      <c r="Z156" s="2"/>
    </row>
    <row r="157" spans="1:26" ht="12" customHeight="1">
      <c r="A157" s="50"/>
      <c r="B157" s="79"/>
      <c r="C157" s="67"/>
      <c r="D157" s="63"/>
      <c r="E157" s="63"/>
      <c r="F157" s="75"/>
      <c r="G157" s="2"/>
      <c r="H157" s="2"/>
      <c r="I157" s="2"/>
      <c r="J157" s="2"/>
      <c r="K157" s="2"/>
      <c r="L157" s="2"/>
      <c r="M157" s="2"/>
      <c r="N157" s="2"/>
      <c r="O157" s="2"/>
      <c r="P157" s="2"/>
      <c r="Q157" s="2"/>
      <c r="R157" s="2"/>
      <c r="S157" s="2"/>
      <c r="T157" s="2"/>
      <c r="U157" s="2"/>
      <c r="V157" s="2"/>
      <c r="W157" s="2"/>
      <c r="X157" s="2"/>
      <c r="Y157" s="2"/>
      <c r="Z157" s="2"/>
    </row>
    <row r="158" spans="1:26" ht="12" customHeight="1">
      <c r="A158" s="50"/>
      <c r="B158" s="79"/>
      <c r="C158" s="67"/>
      <c r="D158" s="63"/>
      <c r="E158" s="63"/>
      <c r="F158" s="75"/>
      <c r="G158" s="2"/>
      <c r="H158" s="2"/>
      <c r="I158" s="2"/>
      <c r="J158" s="2"/>
      <c r="K158" s="2"/>
      <c r="L158" s="2"/>
      <c r="M158" s="2"/>
      <c r="N158" s="2"/>
      <c r="O158" s="2"/>
      <c r="P158" s="2"/>
      <c r="Q158" s="2"/>
      <c r="R158" s="2"/>
      <c r="S158" s="2"/>
      <c r="T158" s="2"/>
      <c r="U158" s="2"/>
      <c r="V158" s="2"/>
      <c r="W158" s="2"/>
      <c r="X158" s="2"/>
      <c r="Y158" s="2"/>
      <c r="Z158" s="2"/>
    </row>
    <row r="159" spans="1:26" ht="12" customHeight="1">
      <c r="A159" s="50"/>
      <c r="B159" s="79"/>
      <c r="C159" s="67"/>
      <c r="D159" s="63"/>
      <c r="E159" s="63"/>
      <c r="F159" s="75"/>
      <c r="G159" s="2"/>
      <c r="H159" s="2"/>
      <c r="I159" s="2"/>
      <c r="J159" s="2"/>
      <c r="K159" s="2"/>
      <c r="L159" s="2"/>
      <c r="M159" s="2"/>
      <c r="N159" s="2"/>
      <c r="O159" s="2"/>
      <c r="P159" s="2"/>
      <c r="Q159" s="2"/>
      <c r="R159" s="2"/>
      <c r="S159" s="2"/>
      <c r="T159" s="2"/>
      <c r="U159" s="2"/>
      <c r="V159" s="2"/>
      <c r="W159" s="2"/>
      <c r="X159" s="2"/>
      <c r="Y159" s="2"/>
      <c r="Z159" s="2"/>
    </row>
    <row r="160" spans="1:26" ht="12" customHeight="1">
      <c r="A160" s="50"/>
      <c r="B160" s="79"/>
      <c r="C160" s="67"/>
      <c r="D160" s="63"/>
      <c r="E160" s="63"/>
      <c r="F160" s="75"/>
      <c r="G160" s="2"/>
      <c r="H160" s="2"/>
      <c r="I160" s="2"/>
      <c r="J160" s="2"/>
      <c r="K160" s="2"/>
      <c r="L160" s="2"/>
      <c r="M160" s="2"/>
      <c r="N160" s="2"/>
      <c r="O160" s="2"/>
      <c r="P160" s="2"/>
      <c r="Q160" s="2"/>
      <c r="R160" s="2"/>
      <c r="S160" s="2"/>
      <c r="T160" s="2"/>
      <c r="U160" s="2"/>
      <c r="V160" s="2"/>
      <c r="W160" s="2"/>
      <c r="X160" s="2"/>
      <c r="Y160" s="2"/>
      <c r="Z160" s="2"/>
    </row>
    <row r="161" spans="1:26" ht="12" customHeight="1">
      <c r="A161" s="50"/>
      <c r="B161" s="79"/>
      <c r="C161" s="67"/>
      <c r="D161" s="63"/>
      <c r="E161" s="63"/>
      <c r="F161" s="75"/>
      <c r="G161" s="2"/>
      <c r="H161" s="2"/>
      <c r="I161" s="2"/>
      <c r="J161" s="2"/>
      <c r="K161" s="2"/>
      <c r="L161" s="2"/>
      <c r="M161" s="2"/>
      <c r="N161" s="2"/>
      <c r="O161" s="2"/>
      <c r="P161" s="2"/>
      <c r="Q161" s="2"/>
      <c r="R161" s="2"/>
      <c r="S161" s="2"/>
      <c r="T161" s="2"/>
      <c r="U161" s="2"/>
      <c r="V161" s="2"/>
      <c r="W161" s="2"/>
      <c r="X161" s="2"/>
      <c r="Y161" s="2"/>
      <c r="Z161" s="2"/>
    </row>
    <row r="162" spans="1:26" ht="12" customHeight="1">
      <c r="A162" s="50"/>
      <c r="B162" s="79"/>
      <c r="C162" s="67"/>
      <c r="D162" s="63"/>
      <c r="E162" s="63"/>
      <c r="F162" s="75"/>
      <c r="G162" s="2"/>
      <c r="H162" s="2"/>
      <c r="I162" s="2"/>
      <c r="J162" s="2"/>
      <c r="K162" s="2"/>
      <c r="L162" s="2"/>
      <c r="M162" s="2"/>
      <c r="N162" s="2"/>
      <c r="O162" s="2"/>
      <c r="P162" s="2"/>
      <c r="Q162" s="2"/>
      <c r="R162" s="2"/>
      <c r="S162" s="2"/>
      <c r="T162" s="2"/>
      <c r="U162" s="2"/>
      <c r="V162" s="2"/>
      <c r="W162" s="2"/>
      <c r="X162" s="2"/>
      <c r="Y162" s="2"/>
      <c r="Z162" s="2"/>
    </row>
    <row r="163" spans="1:26" ht="12" customHeight="1">
      <c r="A163" s="50"/>
      <c r="B163" s="79"/>
      <c r="C163" s="67"/>
      <c r="D163" s="63"/>
      <c r="E163" s="63"/>
      <c r="F163" s="75"/>
      <c r="G163" s="2"/>
      <c r="H163" s="2"/>
      <c r="I163" s="2"/>
      <c r="J163" s="2"/>
      <c r="K163" s="2"/>
      <c r="L163" s="2"/>
      <c r="M163" s="2"/>
      <c r="N163" s="2"/>
      <c r="O163" s="2"/>
      <c r="P163" s="2"/>
      <c r="Q163" s="2"/>
      <c r="R163" s="2"/>
      <c r="S163" s="2"/>
      <c r="T163" s="2"/>
      <c r="U163" s="2"/>
      <c r="V163" s="2"/>
      <c r="W163" s="2"/>
      <c r="X163" s="2"/>
      <c r="Y163" s="2"/>
      <c r="Z163" s="2"/>
    </row>
    <row r="164" spans="1:26" ht="12" customHeight="1">
      <c r="A164" s="50"/>
      <c r="B164" s="79"/>
      <c r="C164" s="67"/>
      <c r="D164" s="63"/>
      <c r="E164" s="63"/>
      <c r="F164" s="75"/>
      <c r="G164" s="2"/>
      <c r="H164" s="2"/>
      <c r="I164" s="2"/>
      <c r="J164" s="2"/>
      <c r="K164" s="2"/>
      <c r="L164" s="2"/>
      <c r="M164" s="2"/>
      <c r="N164" s="2"/>
      <c r="O164" s="2"/>
      <c r="P164" s="2"/>
      <c r="Q164" s="2"/>
      <c r="R164" s="2"/>
      <c r="S164" s="2"/>
      <c r="T164" s="2"/>
      <c r="U164" s="2"/>
      <c r="V164" s="2"/>
      <c r="W164" s="2"/>
      <c r="X164" s="2"/>
      <c r="Y164" s="2"/>
      <c r="Z164" s="2"/>
    </row>
    <row r="165" spans="1:26" ht="12" customHeight="1">
      <c r="A165" s="50"/>
      <c r="B165" s="79"/>
      <c r="C165" s="67"/>
      <c r="D165" s="63"/>
      <c r="E165" s="63"/>
      <c r="F165" s="75"/>
      <c r="G165" s="2"/>
      <c r="H165" s="2"/>
      <c r="I165" s="2"/>
      <c r="J165" s="2"/>
      <c r="K165" s="2"/>
      <c r="L165" s="2"/>
      <c r="M165" s="2"/>
      <c r="N165" s="2"/>
      <c r="O165" s="2"/>
      <c r="P165" s="2"/>
      <c r="Q165" s="2"/>
      <c r="R165" s="2"/>
      <c r="S165" s="2"/>
      <c r="T165" s="2"/>
      <c r="U165" s="2"/>
      <c r="V165" s="2"/>
      <c r="W165" s="2"/>
      <c r="X165" s="2"/>
      <c r="Y165" s="2"/>
      <c r="Z165" s="2"/>
    </row>
    <row r="166" spans="1:26" ht="12" customHeight="1">
      <c r="A166" s="50"/>
      <c r="B166" s="79"/>
      <c r="C166" s="67"/>
      <c r="D166" s="63"/>
      <c r="E166" s="63"/>
      <c r="F166" s="75"/>
      <c r="G166" s="2"/>
      <c r="H166" s="2"/>
      <c r="I166" s="2"/>
      <c r="J166" s="2"/>
      <c r="K166" s="2"/>
      <c r="L166" s="2"/>
      <c r="M166" s="2"/>
      <c r="N166" s="2"/>
      <c r="O166" s="2"/>
      <c r="P166" s="2"/>
      <c r="Q166" s="2"/>
      <c r="R166" s="2"/>
      <c r="S166" s="2"/>
      <c r="T166" s="2"/>
      <c r="U166" s="2"/>
      <c r="V166" s="2"/>
      <c r="W166" s="2"/>
      <c r="X166" s="2"/>
      <c r="Y166" s="2"/>
      <c r="Z166" s="2"/>
    </row>
    <row r="167" spans="1:26" ht="12" customHeight="1">
      <c r="A167" s="50"/>
      <c r="B167" s="79"/>
      <c r="C167" s="67"/>
      <c r="D167" s="63"/>
      <c r="E167" s="63"/>
      <c r="F167" s="75"/>
      <c r="G167" s="2"/>
      <c r="H167" s="2"/>
      <c r="I167" s="2"/>
      <c r="J167" s="2"/>
      <c r="K167" s="2"/>
      <c r="L167" s="2"/>
      <c r="M167" s="2"/>
      <c r="N167" s="2"/>
      <c r="O167" s="2"/>
      <c r="P167" s="2"/>
      <c r="Q167" s="2"/>
      <c r="R167" s="2"/>
      <c r="S167" s="2"/>
      <c r="T167" s="2"/>
      <c r="U167" s="2"/>
      <c r="V167" s="2"/>
      <c r="W167" s="2"/>
      <c r="X167" s="2"/>
      <c r="Y167" s="2"/>
      <c r="Z167" s="2"/>
    </row>
    <row r="168" spans="1:26" ht="12" customHeight="1">
      <c r="A168" s="50"/>
      <c r="B168" s="79"/>
      <c r="C168" s="67"/>
      <c r="D168" s="63"/>
      <c r="E168" s="63"/>
      <c r="F168" s="75"/>
      <c r="G168" s="2"/>
      <c r="H168" s="2"/>
      <c r="I168" s="2"/>
      <c r="J168" s="2"/>
      <c r="K168" s="2"/>
      <c r="L168" s="2"/>
      <c r="M168" s="2"/>
      <c r="N168" s="2"/>
      <c r="O168" s="2"/>
      <c r="P168" s="2"/>
      <c r="Q168" s="2"/>
      <c r="R168" s="2"/>
      <c r="S168" s="2"/>
      <c r="T168" s="2"/>
      <c r="U168" s="2"/>
      <c r="V168" s="2"/>
      <c r="W168" s="2"/>
      <c r="X168" s="2"/>
      <c r="Y168" s="2"/>
      <c r="Z168" s="2"/>
    </row>
    <row r="169" spans="1:26" ht="12" customHeight="1">
      <c r="A169" s="50"/>
      <c r="B169" s="79"/>
      <c r="C169" s="67"/>
      <c r="D169" s="63"/>
      <c r="E169" s="63"/>
      <c r="F169" s="75"/>
      <c r="G169" s="2"/>
      <c r="H169" s="2"/>
      <c r="I169" s="2"/>
      <c r="J169" s="2"/>
      <c r="K169" s="2"/>
      <c r="L169" s="2"/>
      <c r="M169" s="2"/>
      <c r="N169" s="2"/>
      <c r="O169" s="2"/>
      <c r="P169" s="2"/>
      <c r="Q169" s="2"/>
      <c r="R169" s="2"/>
      <c r="S169" s="2"/>
      <c r="T169" s="2"/>
      <c r="U169" s="2"/>
      <c r="V169" s="2"/>
      <c r="W169" s="2"/>
      <c r="X169" s="2"/>
      <c r="Y169" s="2"/>
      <c r="Z169" s="2"/>
    </row>
    <row r="170" spans="1:26" ht="12" customHeight="1">
      <c r="A170" s="50"/>
      <c r="B170" s="79"/>
      <c r="C170" s="67"/>
      <c r="D170" s="63"/>
      <c r="E170" s="63"/>
      <c r="F170" s="75"/>
      <c r="G170" s="2"/>
      <c r="H170" s="2"/>
      <c r="I170" s="2"/>
      <c r="J170" s="2"/>
      <c r="K170" s="2"/>
      <c r="L170" s="2"/>
      <c r="M170" s="2"/>
      <c r="N170" s="2"/>
      <c r="O170" s="2"/>
      <c r="P170" s="2"/>
      <c r="Q170" s="2"/>
      <c r="R170" s="2"/>
      <c r="S170" s="2"/>
      <c r="T170" s="2"/>
      <c r="U170" s="2"/>
      <c r="V170" s="2"/>
      <c r="W170" s="2"/>
      <c r="X170" s="2"/>
      <c r="Y170" s="2"/>
      <c r="Z170" s="2"/>
    </row>
    <row r="171" spans="1:26" ht="12" customHeight="1">
      <c r="A171" s="50"/>
      <c r="B171" s="79"/>
      <c r="C171" s="67"/>
      <c r="D171" s="63"/>
      <c r="E171" s="63"/>
      <c r="F171" s="75"/>
      <c r="G171" s="2"/>
      <c r="H171" s="2"/>
      <c r="I171" s="2"/>
      <c r="J171" s="2"/>
      <c r="K171" s="2"/>
      <c r="L171" s="2"/>
      <c r="M171" s="2"/>
      <c r="N171" s="2"/>
      <c r="O171" s="2"/>
      <c r="P171" s="2"/>
      <c r="Q171" s="2"/>
      <c r="R171" s="2"/>
      <c r="S171" s="2"/>
      <c r="T171" s="2"/>
      <c r="U171" s="2"/>
      <c r="V171" s="2"/>
      <c r="W171" s="2"/>
      <c r="X171" s="2"/>
      <c r="Y171" s="2"/>
      <c r="Z171" s="2"/>
    </row>
    <row r="172" spans="1:26" ht="12" customHeight="1">
      <c r="A172" s="50"/>
      <c r="B172" s="79"/>
      <c r="C172" s="67"/>
      <c r="D172" s="63"/>
      <c r="E172" s="63"/>
      <c r="F172" s="75"/>
      <c r="G172" s="2"/>
      <c r="H172" s="2"/>
      <c r="I172" s="2"/>
      <c r="J172" s="2"/>
      <c r="K172" s="2"/>
      <c r="L172" s="2"/>
      <c r="M172" s="2"/>
      <c r="N172" s="2"/>
      <c r="O172" s="2"/>
      <c r="P172" s="2"/>
      <c r="Q172" s="2"/>
      <c r="R172" s="2"/>
      <c r="S172" s="2"/>
      <c r="T172" s="2"/>
      <c r="U172" s="2"/>
      <c r="V172" s="2"/>
      <c r="W172" s="2"/>
      <c r="X172" s="2"/>
      <c r="Y172" s="2"/>
      <c r="Z172" s="2"/>
    </row>
    <row r="173" spans="1:26" ht="12" customHeight="1">
      <c r="A173" s="50"/>
      <c r="B173" s="79"/>
      <c r="C173" s="67"/>
      <c r="D173" s="63"/>
      <c r="E173" s="63"/>
      <c r="F173" s="75"/>
      <c r="G173" s="2"/>
      <c r="H173" s="2"/>
      <c r="I173" s="2"/>
      <c r="J173" s="2"/>
      <c r="K173" s="2"/>
      <c r="L173" s="2"/>
      <c r="M173" s="2"/>
      <c r="N173" s="2"/>
      <c r="O173" s="2"/>
      <c r="P173" s="2"/>
      <c r="Q173" s="2"/>
      <c r="R173" s="2"/>
      <c r="S173" s="2"/>
      <c r="T173" s="2"/>
      <c r="U173" s="2"/>
      <c r="V173" s="2"/>
      <c r="W173" s="2"/>
      <c r="X173" s="2"/>
      <c r="Y173" s="2"/>
      <c r="Z173" s="2"/>
    </row>
    <row r="174" spans="1:26" ht="12" customHeight="1">
      <c r="A174" s="50"/>
      <c r="B174" s="79"/>
      <c r="C174" s="67"/>
      <c r="D174" s="63"/>
      <c r="E174" s="63"/>
      <c r="F174" s="75"/>
      <c r="G174" s="2"/>
      <c r="H174" s="2"/>
      <c r="I174" s="2"/>
      <c r="J174" s="2"/>
      <c r="K174" s="2"/>
      <c r="L174" s="2"/>
      <c r="M174" s="2"/>
      <c r="N174" s="2"/>
      <c r="O174" s="2"/>
      <c r="P174" s="2"/>
      <c r="Q174" s="2"/>
      <c r="R174" s="2"/>
      <c r="S174" s="2"/>
      <c r="T174" s="2"/>
      <c r="U174" s="2"/>
      <c r="V174" s="2"/>
      <c r="W174" s="2"/>
      <c r="X174" s="2"/>
      <c r="Y174" s="2"/>
      <c r="Z174" s="2"/>
    </row>
    <row r="175" spans="1:26" ht="12" customHeight="1">
      <c r="A175" s="50"/>
      <c r="B175" s="79"/>
      <c r="C175" s="67"/>
      <c r="D175" s="63"/>
      <c r="E175" s="63"/>
      <c r="F175" s="75"/>
      <c r="G175" s="2"/>
      <c r="H175" s="2"/>
      <c r="I175" s="2"/>
      <c r="J175" s="2"/>
      <c r="K175" s="2"/>
      <c r="L175" s="2"/>
      <c r="M175" s="2"/>
      <c r="N175" s="2"/>
      <c r="O175" s="2"/>
      <c r="P175" s="2"/>
      <c r="Q175" s="2"/>
      <c r="R175" s="2"/>
      <c r="S175" s="2"/>
      <c r="T175" s="2"/>
      <c r="U175" s="2"/>
      <c r="V175" s="2"/>
      <c r="W175" s="2"/>
      <c r="X175" s="2"/>
      <c r="Y175" s="2"/>
      <c r="Z175" s="2"/>
    </row>
    <row r="176" spans="1:26" ht="12" customHeight="1">
      <c r="A176" s="50"/>
      <c r="B176" s="79"/>
      <c r="C176" s="67"/>
      <c r="D176" s="63"/>
      <c r="E176" s="63"/>
      <c r="F176" s="75"/>
      <c r="G176" s="2"/>
      <c r="H176" s="2"/>
      <c r="I176" s="2"/>
      <c r="J176" s="2"/>
      <c r="K176" s="2"/>
      <c r="L176" s="2"/>
      <c r="M176" s="2"/>
      <c r="N176" s="2"/>
      <c r="O176" s="2"/>
      <c r="P176" s="2"/>
      <c r="Q176" s="2"/>
      <c r="R176" s="2"/>
      <c r="S176" s="2"/>
      <c r="T176" s="2"/>
      <c r="U176" s="2"/>
      <c r="V176" s="2"/>
      <c r="W176" s="2"/>
      <c r="X176" s="2"/>
      <c r="Y176" s="2"/>
      <c r="Z176" s="2"/>
    </row>
    <row r="177" spans="1:26" ht="12" customHeight="1">
      <c r="A177" s="50"/>
      <c r="B177" s="79"/>
      <c r="C177" s="67"/>
      <c r="D177" s="63"/>
      <c r="E177" s="63"/>
      <c r="F177" s="75"/>
      <c r="G177" s="2"/>
      <c r="H177" s="2"/>
      <c r="I177" s="2"/>
      <c r="J177" s="2"/>
      <c r="K177" s="2"/>
      <c r="L177" s="2"/>
      <c r="M177" s="2"/>
      <c r="N177" s="2"/>
      <c r="O177" s="2"/>
      <c r="P177" s="2"/>
      <c r="Q177" s="2"/>
      <c r="R177" s="2"/>
      <c r="S177" s="2"/>
      <c r="T177" s="2"/>
      <c r="U177" s="2"/>
      <c r="V177" s="2"/>
      <c r="W177" s="2"/>
      <c r="X177" s="2"/>
      <c r="Y177" s="2"/>
      <c r="Z177" s="2"/>
    </row>
    <row r="178" spans="1:26" ht="12" customHeight="1">
      <c r="A178" s="50"/>
      <c r="B178" s="79"/>
      <c r="C178" s="67"/>
      <c r="D178" s="63"/>
      <c r="E178" s="63"/>
      <c r="F178" s="75"/>
      <c r="G178" s="2"/>
      <c r="H178" s="2"/>
      <c r="I178" s="2"/>
      <c r="J178" s="2"/>
      <c r="K178" s="2"/>
      <c r="L178" s="2"/>
      <c r="M178" s="2"/>
      <c r="N178" s="2"/>
      <c r="O178" s="2"/>
      <c r="P178" s="2"/>
      <c r="Q178" s="2"/>
      <c r="R178" s="2"/>
      <c r="S178" s="2"/>
      <c r="T178" s="2"/>
      <c r="U178" s="2"/>
      <c r="V178" s="2"/>
      <c r="W178" s="2"/>
      <c r="X178" s="2"/>
      <c r="Y178" s="2"/>
      <c r="Z178" s="2"/>
    </row>
    <row r="179" spans="1:26" ht="12" customHeight="1">
      <c r="A179" s="50"/>
      <c r="B179" s="79"/>
      <c r="C179" s="67"/>
      <c r="D179" s="63"/>
      <c r="E179" s="63"/>
      <c r="F179" s="75"/>
      <c r="G179" s="2"/>
      <c r="H179" s="2"/>
      <c r="I179" s="2"/>
      <c r="J179" s="2"/>
      <c r="K179" s="2"/>
      <c r="L179" s="2"/>
      <c r="M179" s="2"/>
      <c r="N179" s="2"/>
      <c r="O179" s="2"/>
      <c r="P179" s="2"/>
      <c r="Q179" s="2"/>
      <c r="R179" s="2"/>
      <c r="S179" s="2"/>
      <c r="T179" s="2"/>
      <c r="U179" s="2"/>
      <c r="V179" s="2"/>
      <c r="W179" s="2"/>
      <c r="X179" s="2"/>
      <c r="Y179" s="2"/>
      <c r="Z179" s="2"/>
    </row>
    <row r="180" spans="1:26" ht="12" customHeight="1">
      <c r="A180" s="50"/>
      <c r="B180" s="79"/>
      <c r="C180" s="67"/>
      <c r="D180" s="63"/>
      <c r="E180" s="63"/>
      <c r="F180" s="75"/>
      <c r="G180" s="2"/>
      <c r="H180" s="2"/>
      <c r="I180" s="2"/>
      <c r="J180" s="2"/>
      <c r="K180" s="2"/>
      <c r="L180" s="2"/>
      <c r="M180" s="2"/>
      <c r="N180" s="2"/>
      <c r="O180" s="2"/>
      <c r="P180" s="2"/>
      <c r="Q180" s="2"/>
      <c r="R180" s="2"/>
      <c r="S180" s="2"/>
      <c r="T180" s="2"/>
      <c r="U180" s="2"/>
      <c r="V180" s="2"/>
      <c r="W180" s="2"/>
      <c r="X180" s="2"/>
      <c r="Y180" s="2"/>
      <c r="Z180" s="2"/>
    </row>
    <row r="181" spans="1:26" ht="12" customHeight="1">
      <c r="A181" s="50"/>
      <c r="B181" s="79"/>
      <c r="C181" s="67"/>
      <c r="D181" s="63"/>
      <c r="E181" s="63"/>
      <c r="F181" s="75"/>
      <c r="G181" s="2"/>
      <c r="H181" s="2"/>
      <c r="I181" s="2"/>
      <c r="J181" s="2"/>
      <c r="K181" s="2"/>
      <c r="L181" s="2"/>
      <c r="M181" s="2"/>
      <c r="N181" s="2"/>
      <c r="O181" s="2"/>
      <c r="P181" s="2"/>
      <c r="Q181" s="2"/>
      <c r="R181" s="2"/>
      <c r="S181" s="2"/>
      <c r="T181" s="2"/>
      <c r="U181" s="2"/>
      <c r="V181" s="2"/>
      <c r="W181" s="2"/>
      <c r="X181" s="2"/>
      <c r="Y181" s="2"/>
      <c r="Z181" s="2"/>
    </row>
    <row r="182" spans="1:26" ht="12" customHeight="1">
      <c r="A182" s="50"/>
      <c r="B182" s="79"/>
      <c r="C182" s="67"/>
      <c r="D182" s="63"/>
      <c r="E182" s="63"/>
      <c r="F182" s="75"/>
      <c r="G182" s="2"/>
      <c r="H182" s="2"/>
      <c r="I182" s="2"/>
      <c r="J182" s="2"/>
      <c r="K182" s="2"/>
      <c r="L182" s="2"/>
      <c r="M182" s="2"/>
      <c r="N182" s="2"/>
      <c r="O182" s="2"/>
      <c r="P182" s="2"/>
      <c r="Q182" s="2"/>
      <c r="R182" s="2"/>
      <c r="S182" s="2"/>
      <c r="T182" s="2"/>
      <c r="U182" s="2"/>
      <c r="V182" s="2"/>
      <c r="W182" s="2"/>
      <c r="X182" s="2"/>
      <c r="Y182" s="2"/>
      <c r="Z182" s="2"/>
    </row>
    <row r="183" spans="1:26" ht="12" customHeight="1">
      <c r="A183" s="50"/>
      <c r="B183" s="79"/>
      <c r="C183" s="67"/>
      <c r="D183" s="63"/>
      <c r="E183" s="63"/>
      <c r="F183" s="75"/>
      <c r="G183" s="2"/>
      <c r="H183" s="2"/>
      <c r="I183" s="2"/>
      <c r="J183" s="2"/>
      <c r="K183" s="2"/>
      <c r="L183" s="2"/>
      <c r="M183" s="2"/>
      <c r="N183" s="2"/>
      <c r="O183" s="2"/>
      <c r="P183" s="2"/>
      <c r="Q183" s="2"/>
      <c r="R183" s="2"/>
      <c r="S183" s="2"/>
      <c r="T183" s="2"/>
      <c r="U183" s="2"/>
      <c r="V183" s="2"/>
      <c r="W183" s="2"/>
      <c r="X183" s="2"/>
      <c r="Y183" s="2"/>
      <c r="Z183" s="2"/>
    </row>
    <row r="184" spans="1:26" ht="12" customHeight="1">
      <c r="A184" s="50"/>
      <c r="B184" s="79"/>
      <c r="C184" s="67"/>
      <c r="D184" s="63"/>
      <c r="E184" s="63"/>
      <c r="F184" s="75"/>
      <c r="G184" s="2"/>
      <c r="H184" s="2"/>
      <c r="I184" s="2"/>
      <c r="J184" s="2"/>
      <c r="K184" s="2"/>
      <c r="L184" s="2"/>
      <c r="M184" s="2"/>
      <c r="N184" s="2"/>
      <c r="O184" s="2"/>
      <c r="P184" s="2"/>
      <c r="Q184" s="2"/>
      <c r="R184" s="2"/>
      <c r="S184" s="2"/>
      <c r="T184" s="2"/>
      <c r="U184" s="2"/>
      <c r="V184" s="2"/>
      <c r="W184" s="2"/>
      <c r="X184" s="2"/>
      <c r="Y184" s="2"/>
      <c r="Z184" s="2"/>
    </row>
    <row r="185" spans="1:26" ht="12" customHeight="1">
      <c r="A185" s="50"/>
      <c r="B185" s="79"/>
      <c r="C185" s="67"/>
      <c r="D185" s="63"/>
      <c r="E185" s="63"/>
      <c r="F185" s="75"/>
      <c r="G185" s="2"/>
      <c r="H185" s="2"/>
      <c r="I185" s="2"/>
      <c r="J185" s="2"/>
      <c r="K185" s="2"/>
      <c r="L185" s="2"/>
      <c r="M185" s="2"/>
      <c r="N185" s="2"/>
      <c r="O185" s="2"/>
      <c r="P185" s="2"/>
      <c r="Q185" s="2"/>
      <c r="R185" s="2"/>
      <c r="S185" s="2"/>
      <c r="T185" s="2"/>
      <c r="U185" s="2"/>
      <c r="V185" s="2"/>
      <c r="W185" s="2"/>
      <c r="X185" s="2"/>
      <c r="Y185" s="2"/>
      <c r="Z185" s="2"/>
    </row>
    <row r="186" spans="1:26" ht="12" customHeight="1">
      <c r="A186" s="50"/>
      <c r="B186" s="79"/>
      <c r="C186" s="67"/>
      <c r="D186" s="63"/>
      <c r="E186" s="63"/>
      <c r="F186" s="75"/>
      <c r="G186" s="2"/>
      <c r="H186" s="2"/>
      <c r="I186" s="2"/>
      <c r="J186" s="2"/>
      <c r="K186" s="2"/>
      <c r="L186" s="2"/>
      <c r="M186" s="2"/>
      <c r="N186" s="2"/>
      <c r="O186" s="2"/>
      <c r="P186" s="2"/>
      <c r="Q186" s="2"/>
      <c r="R186" s="2"/>
      <c r="S186" s="2"/>
      <c r="T186" s="2"/>
      <c r="U186" s="2"/>
      <c r="V186" s="2"/>
      <c r="W186" s="2"/>
      <c r="X186" s="2"/>
      <c r="Y186" s="2"/>
      <c r="Z186" s="2"/>
    </row>
    <row r="187" spans="1:26" ht="12" customHeight="1">
      <c r="A187" s="50"/>
      <c r="B187" s="79"/>
      <c r="C187" s="67"/>
      <c r="D187" s="63"/>
      <c r="E187" s="63"/>
      <c r="F187" s="75"/>
      <c r="G187" s="2"/>
      <c r="H187" s="2"/>
      <c r="I187" s="2"/>
      <c r="J187" s="2"/>
      <c r="K187" s="2"/>
      <c r="L187" s="2"/>
      <c r="M187" s="2"/>
      <c r="N187" s="2"/>
      <c r="O187" s="2"/>
      <c r="P187" s="2"/>
      <c r="Q187" s="2"/>
      <c r="R187" s="2"/>
      <c r="S187" s="2"/>
      <c r="T187" s="2"/>
      <c r="U187" s="2"/>
      <c r="V187" s="2"/>
      <c r="W187" s="2"/>
      <c r="X187" s="2"/>
      <c r="Y187" s="2"/>
      <c r="Z187" s="2"/>
    </row>
    <row r="188" spans="1:26" ht="12" customHeight="1">
      <c r="A188" s="50"/>
      <c r="B188" s="79"/>
      <c r="C188" s="67"/>
      <c r="D188" s="63"/>
      <c r="E188" s="63"/>
      <c r="F188" s="75"/>
      <c r="G188" s="2"/>
      <c r="H188" s="2"/>
      <c r="I188" s="2"/>
      <c r="J188" s="2"/>
      <c r="K188" s="2"/>
      <c r="L188" s="2"/>
      <c r="M188" s="2"/>
      <c r="N188" s="2"/>
      <c r="O188" s="2"/>
      <c r="P188" s="2"/>
      <c r="Q188" s="2"/>
      <c r="R188" s="2"/>
      <c r="S188" s="2"/>
      <c r="T188" s="2"/>
      <c r="U188" s="2"/>
      <c r="V188" s="2"/>
      <c r="W188" s="2"/>
      <c r="X188" s="2"/>
      <c r="Y188" s="2"/>
      <c r="Z188" s="2"/>
    </row>
    <row r="189" spans="1:26" ht="12" customHeight="1">
      <c r="A189" s="50"/>
      <c r="B189" s="79"/>
      <c r="C189" s="67"/>
      <c r="D189" s="63"/>
      <c r="E189" s="63"/>
      <c r="F189" s="75"/>
      <c r="G189" s="2"/>
      <c r="H189" s="2"/>
      <c r="I189" s="2"/>
      <c r="J189" s="2"/>
      <c r="K189" s="2"/>
      <c r="L189" s="2"/>
      <c r="M189" s="2"/>
      <c r="N189" s="2"/>
      <c r="O189" s="2"/>
      <c r="P189" s="2"/>
      <c r="Q189" s="2"/>
      <c r="R189" s="2"/>
      <c r="S189" s="2"/>
      <c r="T189" s="2"/>
      <c r="U189" s="2"/>
      <c r="V189" s="2"/>
      <c r="W189" s="2"/>
      <c r="X189" s="2"/>
      <c r="Y189" s="2"/>
      <c r="Z189" s="2"/>
    </row>
    <row r="190" spans="1:26" ht="12" customHeight="1">
      <c r="A190" s="50"/>
      <c r="B190" s="79"/>
      <c r="C190" s="67"/>
      <c r="D190" s="63"/>
      <c r="E190" s="63"/>
      <c r="F190" s="75"/>
      <c r="G190" s="2"/>
      <c r="H190" s="2"/>
      <c r="I190" s="2"/>
      <c r="J190" s="2"/>
      <c r="K190" s="2"/>
      <c r="L190" s="2"/>
      <c r="M190" s="2"/>
      <c r="N190" s="2"/>
      <c r="O190" s="2"/>
      <c r="P190" s="2"/>
      <c r="Q190" s="2"/>
      <c r="R190" s="2"/>
      <c r="S190" s="2"/>
      <c r="T190" s="2"/>
      <c r="U190" s="2"/>
      <c r="V190" s="2"/>
      <c r="W190" s="2"/>
      <c r="X190" s="2"/>
      <c r="Y190" s="2"/>
      <c r="Z190" s="2"/>
    </row>
    <row r="191" spans="1:26" ht="12" customHeight="1">
      <c r="A191" s="50"/>
      <c r="B191" s="79"/>
      <c r="C191" s="67"/>
      <c r="D191" s="63"/>
      <c r="E191" s="63"/>
      <c r="F191" s="75"/>
      <c r="G191" s="2"/>
      <c r="H191" s="2"/>
      <c r="I191" s="2"/>
      <c r="J191" s="2"/>
      <c r="K191" s="2"/>
      <c r="L191" s="2"/>
      <c r="M191" s="2"/>
      <c r="N191" s="2"/>
      <c r="O191" s="2"/>
      <c r="P191" s="2"/>
      <c r="Q191" s="2"/>
      <c r="R191" s="2"/>
      <c r="S191" s="2"/>
      <c r="T191" s="2"/>
      <c r="U191" s="2"/>
      <c r="V191" s="2"/>
      <c r="W191" s="2"/>
      <c r="X191" s="2"/>
      <c r="Y191" s="2"/>
      <c r="Z191" s="2"/>
    </row>
    <row r="192" spans="1:26" ht="12" customHeight="1">
      <c r="A192" s="50"/>
      <c r="B192" s="79"/>
      <c r="C192" s="67"/>
      <c r="D192" s="63"/>
      <c r="E192" s="63"/>
      <c r="F192" s="75"/>
      <c r="G192" s="2"/>
      <c r="H192" s="2"/>
      <c r="I192" s="2"/>
      <c r="J192" s="2"/>
      <c r="K192" s="2"/>
      <c r="L192" s="2"/>
      <c r="M192" s="2"/>
      <c r="N192" s="2"/>
      <c r="O192" s="2"/>
      <c r="P192" s="2"/>
      <c r="Q192" s="2"/>
      <c r="R192" s="2"/>
      <c r="S192" s="2"/>
      <c r="T192" s="2"/>
      <c r="U192" s="2"/>
      <c r="V192" s="2"/>
      <c r="W192" s="2"/>
      <c r="X192" s="2"/>
      <c r="Y192" s="2"/>
      <c r="Z192" s="2"/>
    </row>
    <row r="193" spans="1:26" ht="12" customHeight="1">
      <c r="A193" s="50"/>
      <c r="B193" s="79"/>
      <c r="C193" s="67"/>
      <c r="D193" s="63"/>
      <c r="E193" s="63"/>
      <c r="F193" s="75"/>
      <c r="G193" s="2"/>
      <c r="H193" s="2"/>
      <c r="I193" s="2"/>
      <c r="J193" s="2"/>
      <c r="K193" s="2"/>
      <c r="L193" s="2"/>
      <c r="M193" s="2"/>
      <c r="N193" s="2"/>
      <c r="O193" s="2"/>
      <c r="P193" s="2"/>
      <c r="Q193" s="2"/>
      <c r="R193" s="2"/>
      <c r="S193" s="2"/>
      <c r="T193" s="2"/>
      <c r="U193" s="2"/>
      <c r="V193" s="2"/>
      <c r="W193" s="2"/>
      <c r="X193" s="2"/>
      <c r="Y193" s="2"/>
      <c r="Z193" s="2"/>
    </row>
    <row r="194" spans="1:26" ht="12" customHeight="1">
      <c r="A194" s="50"/>
      <c r="B194" s="79"/>
      <c r="C194" s="67"/>
      <c r="D194" s="63"/>
      <c r="E194" s="63"/>
      <c r="F194" s="75"/>
      <c r="G194" s="2"/>
      <c r="H194" s="2"/>
      <c r="I194" s="2"/>
      <c r="J194" s="2"/>
      <c r="K194" s="2"/>
      <c r="L194" s="2"/>
      <c r="M194" s="2"/>
      <c r="N194" s="2"/>
      <c r="O194" s="2"/>
      <c r="P194" s="2"/>
      <c r="Q194" s="2"/>
      <c r="R194" s="2"/>
      <c r="S194" s="2"/>
      <c r="T194" s="2"/>
      <c r="U194" s="2"/>
      <c r="V194" s="2"/>
      <c r="W194" s="2"/>
      <c r="X194" s="2"/>
      <c r="Y194" s="2"/>
      <c r="Z194" s="2"/>
    </row>
    <row r="195" spans="1:26" ht="12" customHeight="1">
      <c r="A195" s="50"/>
      <c r="B195" s="79"/>
      <c r="C195" s="67"/>
      <c r="D195" s="63"/>
      <c r="E195" s="63"/>
      <c r="F195" s="75"/>
      <c r="G195" s="2"/>
      <c r="H195" s="2"/>
      <c r="I195" s="2"/>
      <c r="J195" s="2"/>
      <c r="K195" s="2"/>
      <c r="L195" s="2"/>
      <c r="M195" s="2"/>
      <c r="N195" s="2"/>
      <c r="O195" s="2"/>
      <c r="P195" s="2"/>
      <c r="Q195" s="2"/>
      <c r="R195" s="2"/>
      <c r="S195" s="2"/>
      <c r="T195" s="2"/>
      <c r="U195" s="2"/>
      <c r="V195" s="2"/>
      <c r="W195" s="2"/>
      <c r="X195" s="2"/>
      <c r="Y195" s="2"/>
      <c r="Z195" s="2"/>
    </row>
    <row r="196" spans="1:26" ht="12" customHeight="1">
      <c r="A196" s="50"/>
      <c r="B196" s="79"/>
      <c r="C196" s="67"/>
      <c r="D196" s="63"/>
      <c r="E196" s="63"/>
      <c r="F196" s="75"/>
      <c r="G196" s="2"/>
      <c r="H196" s="2"/>
      <c r="I196" s="2"/>
      <c r="J196" s="2"/>
      <c r="K196" s="2"/>
      <c r="L196" s="2"/>
      <c r="M196" s="2"/>
      <c r="N196" s="2"/>
      <c r="O196" s="2"/>
      <c r="P196" s="2"/>
      <c r="Q196" s="2"/>
      <c r="R196" s="2"/>
      <c r="S196" s="2"/>
      <c r="T196" s="2"/>
      <c r="U196" s="2"/>
      <c r="V196" s="2"/>
      <c r="W196" s="2"/>
      <c r="X196" s="2"/>
      <c r="Y196" s="2"/>
      <c r="Z196" s="2"/>
    </row>
    <row r="197" spans="1:26" ht="12" customHeight="1">
      <c r="A197" s="50"/>
      <c r="B197" s="79"/>
      <c r="C197" s="67"/>
      <c r="D197" s="63"/>
      <c r="E197" s="63"/>
      <c r="F197" s="75"/>
      <c r="G197" s="2"/>
      <c r="H197" s="2"/>
      <c r="I197" s="2"/>
      <c r="J197" s="2"/>
      <c r="K197" s="2"/>
      <c r="L197" s="2"/>
      <c r="M197" s="2"/>
      <c r="N197" s="2"/>
      <c r="O197" s="2"/>
      <c r="P197" s="2"/>
      <c r="Q197" s="2"/>
      <c r="R197" s="2"/>
      <c r="S197" s="2"/>
      <c r="T197" s="2"/>
      <c r="U197" s="2"/>
      <c r="V197" s="2"/>
      <c r="W197" s="2"/>
      <c r="X197" s="2"/>
      <c r="Y197" s="2"/>
      <c r="Z197" s="2"/>
    </row>
    <row r="198" spans="1:26" ht="12" customHeight="1">
      <c r="A198" s="50"/>
      <c r="B198" s="79"/>
      <c r="C198" s="67"/>
      <c r="D198" s="63"/>
      <c r="E198" s="63"/>
      <c r="F198" s="75"/>
      <c r="G198" s="2"/>
      <c r="H198" s="2"/>
      <c r="I198" s="2"/>
      <c r="J198" s="2"/>
      <c r="K198" s="2"/>
      <c r="L198" s="2"/>
      <c r="M198" s="2"/>
      <c r="N198" s="2"/>
      <c r="O198" s="2"/>
      <c r="P198" s="2"/>
      <c r="Q198" s="2"/>
      <c r="R198" s="2"/>
      <c r="S198" s="2"/>
      <c r="T198" s="2"/>
      <c r="U198" s="2"/>
      <c r="V198" s="2"/>
      <c r="W198" s="2"/>
      <c r="X198" s="2"/>
      <c r="Y198" s="2"/>
      <c r="Z198" s="2"/>
    </row>
    <row r="199" spans="1:26" ht="12" customHeight="1">
      <c r="A199" s="50"/>
      <c r="B199" s="79"/>
      <c r="C199" s="67"/>
      <c r="D199" s="63"/>
      <c r="E199" s="63"/>
      <c r="F199" s="75"/>
      <c r="G199" s="2"/>
      <c r="H199" s="2"/>
      <c r="I199" s="2"/>
      <c r="J199" s="2"/>
      <c r="K199" s="2"/>
      <c r="L199" s="2"/>
      <c r="M199" s="2"/>
      <c r="N199" s="2"/>
      <c r="O199" s="2"/>
      <c r="P199" s="2"/>
      <c r="Q199" s="2"/>
      <c r="R199" s="2"/>
      <c r="S199" s="2"/>
      <c r="T199" s="2"/>
      <c r="U199" s="2"/>
      <c r="V199" s="2"/>
      <c r="W199" s="2"/>
      <c r="X199" s="2"/>
      <c r="Y199" s="2"/>
      <c r="Z199" s="2"/>
    </row>
    <row r="200" spans="1:26" ht="12" customHeight="1">
      <c r="A200" s="50"/>
      <c r="B200" s="79"/>
      <c r="C200" s="67"/>
      <c r="D200" s="63"/>
      <c r="E200" s="63"/>
      <c r="F200" s="75"/>
      <c r="G200" s="2"/>
      <c r="H200" s="2"/>
      <c r="I200" s="2"/>
      <c r="J200" s="2"/>
      <c r="K200" s="2"/>
      <c r="L200" s="2"/>
      <c r="M200" s="2"/>
      <c r="N200" s="2"/>
      <c r="O200" s="2"/>
      <c r="P200" s="2"/>
      <c r="Q200" s="2"/>
      <c r="R200" s="2"/>
      <c r="S200" s="2"/>
      <c r="T200" s="2"/>
      <c r="U200" s="2"/>
      <c r="V200" s="2"/>
      <c r="W200" s="2"/>
      <c r="X200" s="2"/>
      <c r="Y200" s="2"/>
      <c r="Z200" s="2"/>
    </row>
    <row r="201" spans="1:26" ht="12" customHeight="1">
      <c r="A201" s="50"/>
      <c r="B201" s="79"/>
      <c r="C201" s="67"/>
      <c r="D201" s="63"/>
      <c r="E201" s="63"/>
      <c r="F201" s="75"/>
      <c r="G201" s="2"/>
      <c r="H201" s="2"/>
      <c r="I201" s="2"/>
      <c r="J201" s="2"/>
      <c r="K201" s="2"/>
      <c r="L201" s="2"/>
      <c r="M201" s="2"/>
      <c r="N201" s="2"/>
      <c r="O201" s="2"/>
      <c r="P201" s="2"/>
      <c r="Q201" s="2"/>
      <c r="R201" s="2"/>
      <c r="S201" s="2"/>
      <c r="T201" s="2"/>
      <c r="U201" s="2"/>
      <c r="V201" s="2"/>
      <c r="W201" s="2"/>
      <c r="X201" s="2"/>
      <c r="Y201" s="2"/>
      <c r="Z201" s="2"/>
    </row>
    <row r="202" spans="1:26" ht="12" customHeight="1">
      <c r="A202" s="50"/>
      <c r="B202" s="79"/>
      <c r="C202" s="67"/>
      <c r="D202" s="63"/>
      <c r="E202" s="63"/>
      <c r="F202" s="75"/>
      <c r="G202" s="2"/>
      <c r="H202" s="2"/>
      <c r="I202" s="2"/>
      <c r="J202" s="2"/>
      <c r="K202" s="2"/>
      <c r="L202" s="2"/>
      <c r="M202" s="2"/>
      <c r="N202" s="2"/>
      <c r="O202" s="2"/>
      <c r="P202" s="2"/>
      <c r="Q202" s="2"/>
      <c r="R202" s="2"/>
      <c r="S202" s="2"/>
      <c r="T202" s="2"/>
      <c r="U202" s="2"/>
      <c r="V202" s="2"/>
      <c r="W202" s="2"/>
      <c r="X202" s="2"/>
      <c r="Y202" s="2"/>
      <c r="Z202" s="2"/>
    </row>
    <row r="203" spans="1:26" ht="12" customHeight="1">
      <c r="A203" s="50"/>
      <c r="B203" s="79"/>
      <c r="C203" s="67"/>
      <c r="D203" s="63"/>
      <c r="E203" s="63"/>
      <c r="F203" s="75"/>
      <c r="G203" s="2"/>
      <c r="H203" s="2"/>
      <c r="I203" s="2"/>
      <c r="J203" s="2"/>
      <c r="K203" s="2"/>
      <c r="L203" s="2"/>
      <c r="M203" s="2"/>
      <c r="N203" s="2"/>
      <c r="O203" s="2"/>
      <c r="P203" s="2"/>
      <c r="Q203" s="2"/>
      <c r="R203" s="2"/>
      <c r="S203" s="2"/>
      <c r="T203" s="2"/>
      <c r="U203" s="2"/>
      <c r="V203" s="2"/>
      <c r="W203" s="2"/>
      <c r="X203" s="2"/>
      <c r="Y203" s="2"/>
      <c r="Z203" s="2"/>
    </row>
    <row r="204" spans="1:26" ht="12" customHeight="1">
      <c r="A204" s="50"/>
      <c r="B204" s="79"/>
      <c r="C204" s="67"/>
      <c r="D204" s="63"/>
      <c r="E204" s="63"/>
      <c r="F204" s="75"/>
      <c r="G204" s="2"/>
      <c r="H204" s="2"/>
      <c r="I204" s="2"/>
      <c r="J204" s="2"/>
      <c r="K204" s="2"/>
      <c r="L204" s="2"/>
      <c r="M204" s="2"/>
      <c r="N204" s="2"/>
      <c r="O204" s="2"/>
      <c r="P204" s="2"/>
      <c r="Q204" s="2"/>
      <c r="R204" s="2"/>
      <c r="S204" s="2"/>
      <c r="T204" s="2"/>
      <c r="U204" s="2"/>
      <c r="V204" s="2"/>
      <c r="W204" s="2"/>
      <c r="X204" s="2"/>
      <c r="Y204" s="2"/>
      <c r="Z204" s="2"/>
    </row>
    <row r="205" spans="1:26" ht="12" customHeight="1">
      <c r="A205" s="50"/>
      <c r="B205" s="79"/>
      <c r="C205" s="67"/>
      <c r="D205" s="63"/>
      <c r="E205" s="63"/>
      <c r="F205" s="75"/>
      <c r="G205" s="2"/>
      <c r="H205" s="2"/>
      <c r="I205" s="2"/>
      <c r="J205" s="2"/>
      <c r="K205" s="2"/>
      <c r="L205" s="2"/>
      <c r="M205" s="2"/>
      <c r="N205" s="2"/>
      <c r="O205" s="2"/>
      <c r="P205" s="2"/>
      <c r="Q205" s="2"/>
      <c r="R205" s="2"/>
      <c r="S205" s="2"/>
      <c r="T205" s="2"/>
      <c r="U205" s="2"/>
      <c r="V205" s="2"/>
      <c r="W205" s="2"/>
      <c r="X205" s="2"/>
      <c r="Y205" s="2"/>
      <c r="Z205" s="2"/>
    </row>
    <row r="206" spans="1:26" ht="12" customHeight="1">
      <c r="A206" s="50"/>
      <c r="B206" s="79"/>
      <c r="C206" s="67"/>
      <c r="D206" s="63"/>
      <c r="E206" s="63"/>
      <c r="F206" s="75"/>
      <c r="G206" s="2"/>
      <c r="H206" s="2"/>
      <c r="I206" s="2"/>
      <c r="J206" s="2"/>
      <c r="K206" s="2"/>
      <c r="L206" s="2"/>
      <c r="M206" s="2"/>
      <c r="N206" s="2"/>
      <c r="O206" s="2"/>
      <c r="P206" s="2"/>
      <c r="Q206" s="2"/>
      <c r="R206" s="2"/>
      <c r="S206" s="2"/>
      <c r="T206" s="2"/>
      <c r="U206" s="2"/>
      <c r="V206" s="2"/>
      <c r="W206" s="2"/>
      <c r="X206" s="2"/>
      <c r="Y206" s="2"/>
      <c r="Z206" s="2"/>
    </row>
    <row r="207" spans="1:26" ht="12" customHeight="1">
      <c r="A207" s="50"/>
      <c r="B207" s="79"/>
      <c r="C207" s="67"/>
      <c r="D207" s="63"/>
      <c r="E207" s="63"/>
      <c r="F207" s="75"/>
      <c r="G207" s="2"/>
      <c r="H207" s="2"/>
      <c r="I207" s="2"/>
      <c r="J207" s="2"/>
      <c r="K207" s="2"/>
      <c r="L207" s="2"/>
      <c r="M207" s="2"/>
      <c r="N207" s="2"/>
      <c r="O207" s="2"/>
      <c r="P207" s="2"/>
      <c r="Q207" s="2"/>
      <c r="R207" s="2"/>
      <c r="S207" s="2"/>
      <c r="T207" s="2"/>
      <c r="U207" s="2"/>
      <c r="V207" s="2"/>
      <c r="W207" s="2"/>
      <c r="X207" s="2"/>
      <c r="Y207" s="2"/>
      <c r="Z207" s="2"/>
    </row>
    <row r="208" spans="1:26" ht="12" customHeight="1">
      <c r="A208" s="50"/>
      <c r="B208" s="79"/>
      <c r="C208" s="67"/>
      <c r="D208" s="63"/>
      <c r="E208" s="63"/>
      <c r="F208" s="75"/>
      <c r="G208" s="2"/>
      <c r="H208" s="2"/>
      <c r="I208" s="2"/>
      <c r="J208" s="2"/>
      <c r="K208" s="2"/>
      <c r="L208" s="2"/>
      <c r="M208" s="2"/>
      <c r="N208" s="2"/>
      <c r="O208" s="2"/>
      <c r="P208" s="2"/>
      <c r="Q208" s="2"/>
      <c r="R208" s="2"/>
      <c r="S208" s="2"/>
      <c r="T208" s="2"/>
      <c r="U208" s="2"/>
      <c r="V208" s="2"/>
      <c r="W208" s="2"/>
      <c r="X208" s="2"/>
      <c r="Y208" s="2"/>
      <c r="Z208" s="2"/>
    </row>
    <row r="209" spans="1:26" ht="12" customHeight="1">
      <c r="A209" s="50"/>
      <c r="B209" s="79"/>
      <c r="C209" s="67"/>
      <c r="D209" s="63"/>
      <c r="E209" s="63"/>
      <c r="F209" s="75"/>
      <c r="G209" s="2"/>
      <c r="H209" s="2"/>
      <c r="I209" s="2"/>
      <c r="J209" s="2"/>
      <c r="K209" s="2"/>
      <c r="L209" s="2"/>
      <c r="M209" s="2"/>
      <c r="N209" s="2"/>
      <c r="O209" s="2"/>
      <c r="P209" s="2"/>
      <c r="Q209" s="2"/>
      <c r="R209" s="2"/>
      <c r="S209" s="2"/>
      <c r="T209" s="2"/>
      <c r="U209" s="2"/>
      <c r="V209" s="2"/>
      <c r="W209" s="2"/>
      <c r="X209" s="2"/>
      <c r="Y209" s="2"/>
      <c r="Z209" s="2"/>
    </row>
    <row r="210" spans="1:26" ht="12" customHeight="1">
      <c r="A210" s="50"/>
      <c r="B210" s="79"/>
      <c r="C210" s="67"/>
      <c r="D210" s="63"/>
      <c r="E210" s="63"/>
      <c r="F210" s="75"/>
      <c r="G210" s="2"/>
      <c r="H210" s="2"/>
      <c r="I210" s="2"/>
      <c r="J210" s="2"/>
      <c r="K210" s="2"/>
      <c r="L210" s="2"/>
      <c r="M210" s="2"/>
      <c r="N210" s="2"/>
      <c r="O210" s="2"/>
      <c r="P210" s="2"/>
      <c r="Q210" s="2"/>
      <c r="R210" s="2"/>
      <c r="S210" s="2"/>
      <c r="T210" s="2"/>
      <c r="U210" s="2"/>
      <c r="V210" s="2"/>
      <c r="W210" s="2"/>
      <c r="X210" s="2"/>
      <c r="Y210" s="2"/>
      <c r="Z210" s="2"/>
    </row>
    <row r="211" spans="1:26" ht="12" customHeight="1">
      <c r="A211" s="50"/>
      <c r="B211" s="79"/>
      <c r="C211" s="67"/>
      <c r="D211" s="63"/>
      <c r="E211" s="63"/>
      <c r="F211" s="75"/>
      <c r="G211" s="2"/>
      <c r="H211" s="2"/>
      <c r="I211" s="2"/>
      <c r="J211" s="2"/>
      <c r="K211" s="2"/>
      <c r="L211" s="2"/>
      <c r="M211" s="2"/>
      <c r="N211" s="2"/>
      <c r="O211" s="2"/>
      <c r="P211" s="2"/>
      <c r="Q211" s="2"/>
      <c r="R211" s="2"/>
      <c r="S211" s="2"/>
      <c r="T211" s="2"/>
      <c r="U211" s="2"/>
      <c r="V211" s="2"/>
      <c r="W211" s="2"/>
      <c r="X211" s="2"/>
      <c r="Y211" s="2"/>
      <c r="Z211" s="2"/>
    </row>
    <row r="212" spans="1:26" ht="12" customHeight="1">
      <c r="A212" s="50"/>
      <c r="B212" s="79"/>
      <c r="C212" s="67"/>
      <c r="D212" s="63"/>
      <c r="E212" s="63"/>
      <c r="F212" s="75"/>
      <c r="G212" s="2"/>
      <c r="H212" s="2"/>
      <c r="I212" s="2"/>
      <c r="J212" s="2"/>
      <c r="K212" s="2"/>
      <c r="L212" s="2"/>
      <c r="M212" s="2"/>
      <c r="N212" s="2"/>
      <c r="O212" s="2"/>
      <c r="P212" s="2"/>
      <c r="Q212" s="2"/>
      <c r="R212" s="2"/>
      <c r="S212" s="2"/>
      <c r="T212" s="2"/>
      <c r="U212" s="2"/>
      <c r="V212" s="2"/>
      <c r="W212" s="2"/>
      <c r="X212" s="2"/>
      <c r="Y212" s="2"/>
      <c r="Z212" s="2"/>
    </row>
    <row r="213" spans="1:26" ht="12" customHeight="1">
      <c r="A213" s="50"/>
      <c r="B213" s="79"/>
      <c r="C213" s="67"/>
      <c r="D213" s="63"/>
      <c r="E213" s="63"/>
      <c r="F213" s="75"/>
      <c r="G213" s="2"/>
      <c r="H213" s="2"/>
      <c r="I213" s="2"/>
      <c r="J213" s="2"/>
      <c r="K213" s="2"/>
      <c r="L213" s="2"/>
      <c r="M213" s="2"/>
      <c r="N213" s="2"/>
      <c r="O213" s="2"/>
      <c r="P213" s="2"/>
      <c r="Q213" s="2"/>
      <c r="R213" s="2"/>
      <c r="S213" s="2"/>
      <c r="T213" s="2"/>
      <c r="U213" s="2"/>
      <c r="V213" s="2"/>
      <c r="W213" s="2"/>
      <c r="X213" s="2"/>
      <c r="Y213" s="2"/>
      <c r="Z213" s="2"/>
    </row>
    <row r="214" spans="1:26" ht="12" customHeight="1">
      <c r="A214" s="50"/>
      <c r="B214" s="79"/>
      <c r="C214" s="67"/>
      <c r="D214" s="63"/>
      <c r="E214" s="63"/>
      <c r="F214" s="75"/>
      <c r="G214" s="2"/>
      <c r="H214" s="2"/>
      <c r="I214" s="2"/>
      <c r="J214" s="2"/>
      <c r="K214" s="2"/>
      <c r="L214" s="2"/>
      <c r="M214" s="2"/>
      <c r="N214" s="2"/>
      <c r="O214" s="2"/>
      <c r="P214" s="2"/>
      <c r="Q214" s="2"/>
      <c r="R214" s="2"/>
      <c r="S214" s="2"/>
      <c r="T214" s="2"/>
      <c r="U214" s="2"/>
      <c r="V214" s="2"/>
      <c r="W214" s="2"/>
      <c r="X214" s="2"/>
      <c r="Y214" s="2"/>
      <c r="Z214" s="2"/>
    </row>
    <row r="215" spans="1:26" ht="12" customHeight="1">
      <c r="A215" s="50"/>
      <c r="B215" s="79"/>
      <c r="C215" s="67"/>
      <c r="D215" s="63"/>
      <c r="E215" s="63"/>
      <c r="F215" s="75"/>
      <c r="G215" s="2"/>
      <c r="H215" s="2"/>
      <c r="I215" s="2"/>
      <c r="J215" s="2"/>
      <c r="K215" s="2"/>
      <c r="L215" s="2"/>
      <c r="M215" s="2"/>
      <c r="N215" s="2"/>
      <c r="O215" s="2"/>
      <c r="P215" s="2"/>
      <c r="Q215" s="2"/>
      <c r="R215" s="2"/>
      <c r="S215" s="2"/>
      <c r="T215" s="2"/>
      <c r="U215" s="2"/>
      <c r="V215" s="2"/>
      <c r="W215" s="2"/>
      <c r="X215" s="2"/>
      <c r="Y215" s="2"/>
      <c r="Z215" s="2"/>
    </row>
    <row r="216" spans="1:26" ht="12" customHeight="1">
      <c r="A216" s="50"/>
      <c r="B216" s="79"/>
      <c r="C216" s="67"/>
      <c r="D216" s="63"/>
      <c r="E216" s="63"/>
      <c r="F216" s="75"/>
      <c r="G216" s="2"/>
      <c r="H216" s="2"/>
      <c r="I216" s="2"/>
      <c r="J216" s="2"/>
      <c r="K216" s="2"/>
      <c r="L216" s="2"/>
      <c r="M216" s="2"/>
      <c r="N216" s="2"/>
      <c r="O216" s="2"/>
      <c r="P216" s="2"/>
      <c r="Q216" s="2"/>
      <c r="R216" s="2"/>
      <c r="S216" s="2"/>
      <c r="T216" s="2"/>
      <c r="U216" s="2"/>
      <c r="V216" s="2"/>
      <c r="W216" s="2"/>
      <c r="X216" s="2"/>
      <c r="Y216" s="2"/>
      <c r="Z216" s="2"/>
    </row>
    <row r="217" spans="1:26" ht="12" customHeight="1">
      <c r="A217" s="50"/>
      <c r="B217" s="79"/>
      <c r="C217" s="67"/>
      <c r="D217" s="63"/>
      <c r="E217" s="63"/>
      <c r="F217" s="75"/>
      <c r="G217" s="2"/>
      <c r="H217" s="2"/>
      <c r="I217" s="2"/>
      <c r="J217" s="2"/>
      <c r="K217" s="2"/>
      <c r="L217" s="2"/>
      <c r="M217" s="2"/>
      <c r="N217" s="2"/>
      <c r="O217" s="2"/>
      <c r="P217" s="2"/>
      <c r="Q217" s="2"/>
      <c r="R217" s="2"/>
      <c r="S217" s="2"/>
      <c r="T217" s="2"/>
      <c r="U217" s="2"/>
      <c r="V217" s="2"/>
      <c r="W217" s="2"/>
      <c r="X217" s="2"/>
      <c r="Y217" s="2"/>
      <c r="Z217" s="2"/>
    </row>
    <row r="218" spans="1:26" ht="12" customHeight="1">
      <c r="A218" s="50"/>
      <c r="B218" s="79"/>
      <c r="C218" s="67"/>
      <c r="D218" s="63"/>
      <c r="E218" s="63"/>
      <c r="F218" s="75"/>
      <c r="G218" s="2"/>
      <c r="H218" s="2"/>
      <c r="I218" s="2"/>
      <c r="J218" s="2"/>
      <c r="K218" s="2"/>
      <c r="L218" s="2"/>
      <c r="M218" s="2"/>
      <c r="N218" s="2"/>
      <c r="O218" s="2"/>
      <c r="P218" s="2"/>
      <c r="Q218" s="2"/>
      <c r="R218" s="2"/>
      <c r="S218" s="2"/>
      <c r="T218" s="2"/>
      <c r="U218" s="2"/>
      <c r="V218" s="2"/>
      <c r="W218" s="2"/>
      <c r="X218" s="2"/>
      <c r="Y218" s="2"/>
      <c r="Z218" s="2"/>
    </row>
    <row r="219" spans="1:26" ht="12" customHeight="1">
      <c r="A219" s="50"/>
      <c r="B219" s="79"/>
      <c r="C219" s="67"/>
      <c r="D219" s="63"/>
      <c r="E219" s="63"/>
      <c r="F219" s="75"/>
      <c r="G219" s="2"/>
      <c r="H219" s="2"/>
      <c r="I219" s="2"/>
      <c r="J219" s="2"/>
      <c r="K219" s="2"/>
      <c r="L219" s="2"/>
      <c r="M219" s="2"/>
      <c r="N219" s="2"/>
      <c r="O219" s="2"/>
      <c r="P219" s="2"/>
      <c r="Q219" s="2"/>
      <c r="R219" s="2"/>
      <c r="S219" s="2"/>
      <c r="T219" s="2"/>
      <c r="U219" s="2"/>
      <c r="V219" s="2"/>
      <c r="W219" s="2"/>
      <c r="X219" s="2"/>
      <c r="Y219" s="2"/>
      <c r="Z219" s="2"/>
    </row>
    <row r="220" spans="1:26" ht="12" customHeight="1">
      <c r="A220" s="50"/>
      <c r="B220" s="79"/>
      <c r="C220" s="67"/>
      <c r="D220" s="63"/>
      <c r="E220" s="63"/>
      <c r="F220" s="75"/>
      <c r="G220" s="2"/>
      <c r="H220" s="2"/>
      <c r="I220" s="2"/>
      <c r="J220" s="2"/>
      <c r="K220" s="2"/>
      <c r="L220" s="2"/>
      <c r="M220" s="2"/>
      <c r="N220" s="2"/>
      <c r="O220" s="2"/>
      <c r="P220" s="2"/>
      <c r="Q220" s="2"/>
      <c r="R220" s="2"/>
      <c r="S220" s="2"/>
      <c r="T220" s="2"/>
      <c r="U220" s="2"/>
      <c r="V220" s="2"/>
      <c r="W220" s="2"/>
      <c r="X220" s="2"/>
      <c r="Y220" s="2"/>
      <c r="Z220" s="2"/>
    </row>
    <row r="221" spans="1:26" ht="12" customHeight="1">
      <c r="A221" s="50"/>
      <c r="B221" s="79"/>
      <c r="C221" s="67"/>
      <c r="D221" s="63"/>
      <c r="E221" s="63"/>
      <c r="F221" s="75"/>
      <c r="G221" s="2"/>
      <c r="H221" s="2"/>
      <c r="I221" s="2"/>
      <c r="J221" s="2"/>
      <c r="K221" s="2"/>
      <c r="L221" s="2"/>
      <c r="M221" s="2"/>
      <c r="N221" s="2"/>
      <c r="O221" s="2"/>
      <c r="P221" s="2"/>
      <c r="Q221" s="2"/>
      <c r="R221" s="2"/>
      <c r="S221" s="2"/>
      <c r="T221" s="2"/>
      <c r="U221" s="2"/>
      <c r="V221" s="2"/>
      <c r="W221" s="2"/>
      <c r="X221" s="2"/>
      <c r="Y221" s="2"/>
      <c r="Z221" s="2"/>
    </row>
    <row r="222" spans="1:26" ht="12" customHeight="1">
      <c r="A222" s="50"/>
      <c r="B222" s="79"/>
      <c r="C222" s="67"/>
      <c r="D222" s="63"/>
      <c r="E222" s="63"/>
      <c r="F222" s="75"/>
      <c r="G222" s="2"/>
      <c r="H222" s="2"/>
      <c r="I222" s="2"/>
      <c r="J222" s="2"/>
      <c r="K222" s="2"/>
      <c r="L222" s="2"/>
      <c r="M222" s="2"/>
      <c r="N222" s="2"/>
      <c r="O222" s="2"/>
      <c r="P222" s="2"/>
      <c r="Q222" s="2"/>
      <c r="R222" s="2"/>
      <c r="S222" s="2"/>
      <c r="T222" s="2"/>
      <c r="U222" s="2"/>
      <c r="V222" s="2"/>
      <c r="W222" s="2"/>
      <c r="X222" s="2"/>
      <c r="Y222" s="2"/>
      <c r="Z222" s="2"/>
    </row>
    <row r="223" spans="1:26" ht="12" customHeight="1">
      <c r="A223" s="50"/>
      <c r="B223" s="79"/>
      <c r="C223" s="67"/>
      <c r="D223" s="63"/>
      <c r="E223" s="63"/>
      <c r="F223" s="75"/>
      <c r="G223" s="2"/>
      <c r="H223" s="2"/>
      <c r="I223" s="2"/>
      <c r="J223" s="2"/>
      <c r="K223" s="2"/>
      <c r="L223" s="2"/>
      <c r="M223" s="2"/>
      <c r="N223" s="2"/>
      <c r="O223" s="2"/>
      <c r="P223" s="2"/>
      <c r="Q223" s="2"/>
      <c r="R223" s="2"/>
      <c r="S223" s="2"/>
      <c r="T223" s="2"/>
      <c r="U223" s="2"/>
      <c r="V223" s="2"/>
      <c r="W223" s="2"/>
      <c r="X223" s="2"/>
      <c r="Y223" s="2"/>
      <c r="Z223" s="2"/>
    </row>
    <row r="224" spans="1:26" ht="12" customHeight="1">
      <c r="A224" s="50"/>
      <c r="B224" s="79"/>
      <c r="C224" s="67"/>
      <c r="D224" s="63"/>
      <c r="E224" s="63"/>
      <c r="F224" s="75"/>
      <c r="G224" s="2"/>
      <c r="H224" s="2"/>
      <c r="I224" s="2"/>
      <c r="J224" s="2"/>
      <c r="K224" s="2"/>
      <c r="L224" s="2"/>
      <c r="M224" s="2"/>
      <c r="N224" s="2"/>
      <c r="O224" s="2"/>
      <c r="P224" s="2"/>
      <c r="Q224" s="2"/>
      <c r="R224" s="2"/>
      <c r="S224" s="2"/>
      <c r="T224" s="2"/>
      <c r="U224" s="2"/>
      <c r="V224" s="2"/>
      <c r="W224" s="2"/>
      <c r="X224" s="2"/>
      <c r="Y224" s="2"/>
      <c r="Z224" s="2"/>
    </row>
    <row r="225" spans="1:26" ht="12" customHeight="1">
      <c r="A225" s="50"/>
      <c r="B225" s="79"/>
      <c r="C225" s="67"/>
      <c r="D225" s="63"/>
      <c r="E225" s="63"/>
      <c r="F225" s="75"/>
      <c r="G225" s="2"/>
      <c r="H225" s="2"/>
      <c r="I225" s="2"/>
      <c r="J225" s="2"/>
      <c r="K225" s="2"/>
      <c r="L225" s="2"/>
      <c r="M225" s="2"/>
      <c r="N225" s="2"/>
      <c r="O225" s="2"/>
      <c r="P225" s="2"/>
      <c r="Q225" s="2"/>
      <c r="R225" s="2"/>
      <c r="S225" s="2"/>
      <c r="T225" s="2"/>
      <c r="U225" s="2"/>
      <c r="V225" s="2"/>
      <c r="W225" s="2"/>
      <c r="X225" s="2"/>
      <c r="Y225" s="2"/>
      <c r="Z225" s="2"/>
    </row>
    <row r="226" spans="1:26" ht="12" customHeight="1">
      <c r="A226" s="50"/>
      <c r="B226" s="79"/>
      <c r="C226" s="67"/>
      <c r="D226" s="63"/>
      <c r="E226" s="63"/>
      <c r="F226" s="75"/>
      <c r="G226" s="2"/>
      <c r="H226" s="2"/>
      <c r="I226" s="2"/>
      <c r="J226" s="2"/>
      <c r="K226" s="2"/>
      <c r="L226" s="2"/>
      <c r="M226" s="2"/>
      <c r="N226" s="2"/>
      <c r="O226" s="2"/>
      <c r="P226" s="2"/>
      <c r="Q226" s="2"/>
      <c r="R226" s="2"/>
      <c r="S226" s="2"/>
      <c r="T226" s="2"/>
      <c r="U226" s="2"/>
      <c r="V226" s="2"/>
      <c r="W226" s="2"/>
      <c r="X226" s="2"/>
      <c r="Y226" s="2"/>
      <c r="Z226" s="2"/>
    </row>
    <row r="227" spans="1:26" ht="12" customHeight="1">
      <c r="A227" s="50"/>
      <c r="B227" s="79"/>
      <c r="C227" s="67"/>
      <c r="D227" s="63"/>
      <c r="E227" s="63"/>
      <c r="F227" s="75"/>
      <c r="G227" s="2"/>
      <c r="H227" s="2"/>
      <c r="I227" s="2"/>
      <c r="J227" s="2"/>
      <c r="K227" s="2"/>
      <c r="L227" s="2"/>
      <c r="M227" s="2"/>
      <c r="N227" s="2"/>
      <c r="O227" s="2"/>
      <c r="P227" s="2"/>
      <c r="Q227" s="2"/>
      <c r="R227" s="2"/>
      <c r="S227" s="2"/>
      <c r="T227" s="2"/>
      <c r="U227" s="2"/>
      <c r="V227" s="2"/>
      <c r="W227" s="2"/>
      <c r="X227" s="2"/>
      <c r="Y227" s="2"/>
      <c r="Z227" s="2"/>
    </row>
    <row r="228" spans="1:26" ht="12" customHeight="1">
      <c r="A228" s="50"/>
      <c r="B228" s="79"/>
      <c r="C228" s="67"/>
      <c r="D228" s="63"/>
      <c r="E228" s="63"/>
      <c r="F228" s="75"/>
      <c r="G228" s="2"/>
      <c r="H228" s="2"/>
      <c r="I228" s="2"/>
      <c r="J228" s="2"/>
      <c r="K228" s="2"/>
      <c r="L228" s="2"/>
      <c r="M228" s="2"/>
      <c r="N228" s="2"/>
      <c r="O228" s="2"/>
      <c r="P228" s="2"/>
      <c r="Q228" s="2"/>
      <c r="R228" s="2"/>
      <c r="S228" s="2"/>
      <c r="T228" s="2"/>
      <c r="U228" s="2"/>
      <c r="V228" s="2"/>
      <c r="W228" s="2"/>
      <c r="X228" s="2"/>
      <c r="Y228" s="2"/>
      <c r="Z228" s="2"/>
    </row>
    <row r="229" spans="1:26" ht="12" customHeight="1">
      <c r="A229" s="50"/>
      <c r="B229" s="79"/>
      <c r="C229" s="67"/>
      <c r="D229" s="63"/>
      <c r="E229" s="63"/>
      <c r="F229" s="75"/>
      <c r="G229" s="2"/>
      <c r="H229" s="2"/>
      <c r="I229" s="2"/>
      <c r="J229" s="2"/>
      <c r="K229" s="2"/>
      <c r="L229" s="2"/>
      <c r="M229" s="2"/>
      <c r="N229" s="2"/>
      <c r="O229" s="2"/>
      <c r="P229" s="2"/>
      <c r="Q229" s="2"/>
      <c r="R229" s="2"/>
      <c r="S229" s="2"/>
      <c r="T229" s="2"/>
      <c r="U229" s="2"/>
      <c r="V229" s="2"/>
      <c r="W229" s="2"/>
      <c r="X229" s="2"/>
      <c r="Y229" s="2"/>
      <c r="Z229" s="2"/>
    </row>
    <row r="230" spans="1:26" ht="12" customHeight="1">
      <c r="A230" s="50"/>
      <c r="B230" s="79"/>
      <c r="C230" s="67"/>
      <c r="D230" s="63"/>
      <c r="E230" s="63"/>
      <c r="F230" s="75"/>
      <c r="G230" s="2"/>
      <c r="H230" s="2"/>
      <c r="I230" s="2"/>
      <c r="J230" s="2"/>
      <c r="K230" s="2"/>
      <c r="L230" s="2"/>
      <c r="M230" s="2"/>
      <c r="N230" s="2"/>
      <c r="O230" s="2"/>
      <c r="P230" s="2"/>
      <c r="Q230" s="2"/>
      <c r="R230" s="2"/>
      <c r="S230" s="2"/>
      <c r="T230" s="2"/>
      <c r="U230" s="2"/>
      <c r="V230" s="2"/>
      <c r="W230" s="2"/>
      <c r="X230" s="2"/>
      <c r="Y230" s="2"/>
      <c r="Z230" s="2"/>
    </row>
    <row r="231" spans="1:26" ht="12" customHeight="1">
      <c r="A231" s="50"/>
      <c r="B231" s="79"/>
      <c r="C231" s="67"/>
      <c r="D231" s="63"/>
      <c r="E231" s="63"/>
      <c r="F231" s="75"/>
      <c r="G231" s="2"/>
      <c r="H231" s="2"/>
      <c r="I231" s="2"/>
      <c r="J231" s="2"/>
      <c r="K231" s="2"/>
      <c r="L231" s="2"/>
      <c r="M231" s="2"/>
      <c r="N231" s="2"/>
      <c r="O231" s="2"/>
      <c r="P231" s="2"/>
      <c r="Q231" s="2"/>
      <c r="R231" s="2"/>
      <c r="S231" s="2"/>
      <c r="T231" s="2"/>
      <c r="U231" s="2"/>
      <c r="V231" s="2"/>
      <c r="W231" s="2"/>
      <c r="X231" s="2"/>
      <c r="Y231" s="2"/>
      <c r="Z231" s="2"/>
    </row>
    <row r="232" spans="1:26" ht="12" customHeight="1">
      <c r="A232" s="50"/>
      <c r="B232" s="79"/>
      <c r="C232" s="67"/>
      <c r="D232" s="63"/>
      <c r="E232" s="63"/>
      <c r="F232" s="75"/>
      <c r="G232" s="2"/>
      <c r="H232" s="2"/>
      <c r="I232" s="2"/>
      <c r="J232" s="2"/>
      <c r="K232" s="2"/>
      <c r="L232" s="2"/>
      <c r="M232" s="2"/>
      <c r="N232" s="2"/>
      <c r="O232" s="2"/>
      <c r="P232" s="2"/>
      <c r="Q232" s="2"/>
      <c r="R232" s="2"/>
      <c r="S232" s="2"/>
      <c r="T232" s="2"/>
      <c r="U232" s="2"/>
      <c r="V232" s="2"/>
      <c r="W232" s="2"/>
      <c r="X232" s="2"/>
      <c r="Y232" s="2"/>
      <c r="Z232" s="2"/>
    </row>
    <row r="233" spans="1:26" ht="12" customHeight="1">
      <c r="A233" s="50"/>
      <c r="B233" s="79"/>
      <c r="C233" s="67"/>
      <c r="D233" s="63"/>
      <c r="E233" s="63"/>
      <c r="F233" s="75"/>
      <c r="G233" s="2"/>
      <c r="H233" s="2"/>
      <c r="I233" s="2"/>
      <c r="J233" s="2"/>
      <c r="K233" s="2"/>
      <c r="L233" s="2"/>
      <c r="M233" s="2"/>
      <c r="N233" s="2"/>
      <c r="O233" s="2"/>
      <c r="P233" s="2"/>
      <c r="Q233" s="2"/>
      <c r="R233" s="2"/>
      <c r="S233" s="2"/>
      <c r="T233" s="2"/>
      <c r="U233" s="2"/>
      <c r="V233" s="2"/>
      <c r="W233" s="2"/>
      <c r="X233" s="2"/>
      <c r="Y233" s="2"/>
      <c r="Z233" s="2"/>
    </row>
    <row r="234" spans="1:26" ht="12" customHeight="1">
      <c r="A234" s="50"/>
      <c r="B234" s="79"/>
      <c r="C234" s="67"/>
      <c r="D234" s="63"/>
      <c r="E234" s="63"/>
      <c r="F234" s="75"/>
      <c r="G234" s="2"/>
      <c r="H234" s="2"/>
      <c r="I234" s="2"/>
      <c r="J234" s="2"/>
      <c r="K234" s="2"/>
      <c r="L234" s="2"/>
      <c r="M234" s="2"/>
      <c r="N234" s="2"/>
      <c r="O234" s="2"/>
      <c r="P234" s="2"/>
      <c r="Q234" s="2"/>
      <c r="R234" s="2"/>
      <c r="S234" s="2"/>
      <c r="T234" s="2"/>
      <c r="U234" s="2"/>
      <c r="V234" s="2"/>
      <c r="W234" s="2"/>
      <c r="X234" s="2"/>
      <c r="Y234" s="2"/>
      <c r="Z234" s="2"/>
    </row>
    <row r="235" spans="1:26" ht="12" customHeight="1">
      <c r="A235" s="50"/>
      <c r="B235" s="79"/>
      <c r="C235" s="67"/>
      <c r="D235" s="63"/>
      <c r="E235" s="63"/>
      <c r="F235" s="75"/>
      <c r="G235" s="2"/>
      <c r="H235" s="2"/>
      <c r="I235" s="2"/>
      <c r="J235" s="2"/>
      <c r="K235" s="2"/>
      <c r="L235" s="2"/>
      <c r="M235" s="2"/>
      <c r="N235" s="2"/>
      <c r="O235" s="2"/>
      <c r="P235" s="2"/>
      <c r="Q235" s="2"/>
      <c r="R235" s="2"/>
      <c r="S235" s="2"/>
      <c r="T235" s="2"/>
      <c r="U235" s="2"/>
      <c r="V235" s="2"/>
      <c r="W235" s="2"/>
      <c r="X235" s="2"/>
      <c r="Y235" s="2"/>
      <c r="Z235" s="2"/>
    </row>
    <row r="236" spans="1:26" ht="12" customHeight="1">
      <c r="A236" s="50"/>
      <c r="B236" s="79"/>
      <c r="C236" s="67"/>
      <c r="D236" s="63"/>
      <c r="E236" s="63"/>
      <c r="F236" s="75"/>
      <c r="G236" s="2"/>
      <c r="H236" s="2"/>
      <c r="I236" s="2"/>
      <c r="J236" s="2"/>
      <c r="K236" s="2"/>
      <c r="L236" s="2"/>
      <c r="M236" s="2"/>
      <c r="N236" s="2"/>
      <c r="O236" s="2"/>
      <c r="P236" s="2"/>
      <c r="Q236" s="2"/>
      <c r="R236" s="2"/>
      <c r="S236" s="2"/>
      <c r="T236" s="2"/>
      <c r="U236" s="2"/>
      <c r="V236" s="2"/>
      <c r="W236" s="2"/>
      <c r="X236" s="2"/>
      <c r="Y236" s="2"/>
      <c r="Z236" s="2"/>
    </row>
    <row r="237" spans="1:26" ht="12" customHeight="1">
      <c r="A237" s="50"/>
      <c r="B237" s="79"/>
      <c r="C237" s="67"/>
      <c r="D237" s="63"/>
      <c r="E237" s="63"/>
      <c r="F237" s="75"/>
      <c r="G237" s="2"/>
      <c r="H237" s="2"/>
      <c r="I237" s="2"/>
      <c r="J237" s="2"/>
      <c r="K237" s="2"/>
      <c r="L237" s="2"/>
      <c r="M237" s="2"/>
      <c r="N237" s="2"/>
      <c r="O237" s="2"/>
      <c r="P237" s="2"/>
      <c r="Q237" s="2"/>
      <c r="R237" s="2"/>
      <c r="S237" s="2"/>
      <c r="T237" s="2"/>
      <c r="U237" s="2"/>
      <c r="V237" s="2"/>
      <c r="W237" s="2"/>
      <c r="X237" s="2"/>
      <c r="Y237" s="2"/>
      <c r="Z237" s="2"/>
    </row>
    <row r="238" spans="1:26" ht="12" customHeight="1">
      <c r="A238" s="50"/>
      <c r="B238" s="79"/>
      <c r="C238" s="67"/>
      <c r="D238" s="63"/>
      <c r="E238" s="63"/>
      <c r="F238" s="75"/>
      <c r="G238" s="2"/>
      <c r="H238" s="2"/>
      <c r="I238" s="2"/>
      <c r="J238" s="2"/>
      <c r="K238" s="2"/>
      <c r="L238" s="2"/>
      <c r="M238" s="2"/>
      <c r="N238" s="2"/>
      <c r="O238" s="2"/>
      <c r="P238" s="2"/>
      <c r="Q238" s="2"/>
      <c r="R238" s="2"/>
      <c r="S238" s="2"/>
      <c r="T238" s="2"/>
      <c r="U238" s="2"/>
      <c r="V238" s="2"/>
      <c r="W238" s="2"/>
      <c r="X238" s="2"/>
      <c r="Y238" s="2"/>
      <c r="Z238" s="2"/>
    </row>
    <row r="239" spans="1:26" ht="12" customHeight="1">
      <c r="A239" s="50"/>
      <c r="B239" s="79"/>
      <c r="C239" s="67"/>
      <c r="D239" s="63"/>
      <c r="E239" s="63"/>
      <c r="F239" s="75"/>
      <c r="G239" s="2"/>
      <c r="H239" s="2"/>
      <c r="I239" s="2"/>
      <c r="J239" s="2"/>
      <c r="K239" s="2"/>
      <c r="L239" s="2"/>
      <c r="M239" s="2"/>
      <c r="N239" s="2"/>
      <c r="O239" s="2"/>
      <c r="P239" s="2"/>
      <c r="Q239" s="2"/>
      <c r="R239" s="2"/>
      <c r="S239" s="2"/>
      <c r="T239" s="2"/>
      <c r="U239" s="2"/>
      <c r="V239" s="2"/>
      <c r="W239" s="2"/>
      <c r="X239" s="2"/>
      <c r="Y239" s="2"/>
      <c r="Z239" s="2"/>
    </row>
    <row r="240" spans="1:26" ht="12" customHeight="1">
      <c r="A240" s="50"/>
      <c r="B240" s="79"/>
      <c r="C240" s="67"/>
      <c r="D240" s="63"/>
      <c r="E240" s="63"/>
      <c r="F240" s="75"/>
      <c r="G240" s="2"/>
      <c r="H240" s="2"/>
      <c r="I240" s="2"/>
      <c r="J240" s="2"/>
      <c r="K240" s="2"/>
      <c r="L240" s="2"/>
      <c r="M240" s="2"/>
      <c r="N240" s="2"/>
      <c r="O240" s="2"/>
      <c r="P240" s="2"/>
      <c r="Q240" s="2"/>
      <c r="R240" s="2"/>
      <c r="S240" s="2"/>
      <c r="T240" s="2"/>
      <c r="U240" s="2"/>
      <c r="V240" s="2"/>
      <c r="W240" s="2"/>
      <c r="X240" s="2"/>
      <c r="Y240" s="2"/>
      <c r="Z240" s="2"/>
    </row>
    <row r="241" spans="1:26" ht="12" customHeight="1">
      <c r="A241" s="50"/>
      <c r="B241" s="79"/>
      <c r="C241" s="67"/>
      <c r="D241" s="63"/>
      <c r="E241" s="63"/>
      <c r="F241" s="75"/>
      <c r="G241" s="2"/>
      <c r="H241" s="2"/>
      <c r="I241" s="2"/>
      <c r="J241" s="2"/>
      <c r="K241" s="2"/>
      <c r="L241" s="2"/>
      <c r="M241" s="2"/>
      <c r="N241" s="2"/>
      <c r="O241" s="2"/>
      <c r="P241" s="2"/>
      <c r="Q241" s="2"/>
      <c r="R241" s="2"/>
      <c r="S241" s="2"/>
      <c r="T241" s="2"/>
      <c r="U241" s="2"/>
      <c r="V241" s="2"/>
      <c r="W241" s="2"/>
      <c r="X241" s="2"/>
      <c r="Y241" s="2"/>
      <c r="Z241" s="2"/>
    </row>
    <row r="242" spans="1:26" ht="12" customHeight="1">
      <c r="A242" s="50"/>
      <c r="B242" s="79"/>
      <c r="C242" s="67"/>
      <c r="D242" s="63"/>
      <c r="E242" s="63"/>
      <c r="F242" s="75"/>
      <c r="G242" s="2"/>
      <c r="H242" s="2"/>
      <c r="I242" s="2"/>
      <c r="J242" s="2"/>
      <c r="K242" s="2"/>
      <c r="L242" s="2"/>
      <c r="M242" s="2"/>
      <c r="N242" s="2"/>
      <c r="O242" s="2"/>
      <c r="P242" s="2"/>
      <c r="Q242" s="2"/>
      <c r="R242" s="2"/>
      <c r="S242" s="2"/>
      <c r="T242" s="2"/>
      <c r="U242" s="2"/>
      <c r="V242" s="2"/>
      <c r="W242" s="2"/>
      <c r="X242" s="2"/>
      <c r="Y242" s="2"/>
      <c r="Z242" s="2"/>
    </row>
    <row r="243" spans="1:26" ht="12" customHeight="1">
      <c r="A243" s="50"/>
      <c r="B243" s="79"/>
      <c r="C243" s="67"/>
      <c r="D243" s="63"/>
      <c r="E243" s="63"/>
      <c r="F243" s="75"/>
      <c r="G243" s="2"/>
      <c r="H243" s="2"/>
      <c r="I243" s="2"/>
      <c r="J243" s="2"/>
      <c r="K243" s="2"/>
      <c r="L243" s="2"/>
      <c r="M243" s="2"/>
      <c r="N243" s="2"/>
      <c r="O243" s="2"/>
      <c r="P243" s="2"/>
      <c r="Q243" s="2"/>
      <c r="R243" s="2"/>
      <c r="S243" s="2"/>
      <c r="T243" s="2"/>
      <c r="U243" s="2"/>
      <c r="V243" s="2"/>
      <c r="W243" s="2"/>
      <c r="X243" s="2"/>
      <c r="Y243" s="2"/>
      <c r="Z243" s="2"/>
    </row>
    <row r="244" spans="1:26" ht="12" customHeight="1">
      <c r="A244" s="50"/>
      <c r="B244" s="79"/>
      <c r="C244" s="67"/>
      <c r="D244" s="63"/>
      <c r="E244" s="63"/>
      <c r="F244" s="75"/>
      <c r="G244" s="2"/>
      <c r="H244" s="2"/>
      <c r="I244" s="2"/>
      <c r="J244" s="2"/>
      <c r="K244" s="2"/>
      <c r="L244" s="2"/>
      <c r="M244" s="2"/>
      <c r="N244" s="2"/>
      <c r="O244" s="2"/>
      <c r="P244" s="2"/>
      <c r="Q244" s="2"/>
      <c r="R244" s="2"/>
      <c r="S244" s="2"/>
      <c r="T244" s="2"/>
      <c r="U244" s="2"/>
      <c r="V244" s="2"/>
      <c r="W244" s="2"/>
      <c r="X244" s="2"/>
      <c r="Y244" s="2"/>
      <c r="Z244" s="2"/>
    </row>
    <row r="245" spans="1:26" ht="12" customHeight="1">
      <c r="A245" s="50"/>
      <c r="B245" s="79"/>
      <c r="C245" s="67"/>
      <c r="D245" s="63"/>
      <c r="E245" s="63"/>
      <c r="F245" s="75"/>
      <c r="G245" s="2"/>
      <c r="H245" s="2"/>
      <c r="I245" s="2"/>
      <c r="J245" s="2"/>
      <c r="K245" s="2"/>
      <c r="L245" s="2"/>
      <c r="M245" s="2"/>
      <c r="N245" s="2"/>
      <c r="O245" s="2"/>
      <c r="P245" s="2"/>
      <c r="Q245" s="2"/>
      <c r="R245" s="2"/>
      <c r="S245" s="2"/>
      <c r="T245" s="2"/>
      <c r="U245" s="2"/>
      <c r="V245" s="2"/>
      <c r="W245" s="2"/>
      <c r="X245" s="2"/>
      <c r="Y245" s="2"/>
      <c r="Z245" s="2"/>
    </row>
    <row r="246" spans="1:26" ht="12" customHeight="1">
      <c r="A246" s="50"/>
      <c r="B246" s="79"/>
      <c r="C246" s="67"/>
      <c r="D246" s="63"/>
      <c r="E246" s="63"/>
      <c r="F246" s="75"/>
      <c r="G246" s="2"/>
      <c r="H246" s="2"/>
      <c r="I246" s="2"/>
      <c r="J246" s="2"/>
      <c r="K246" s="2"/>
      <c r="L246" s="2"/>
      <c r="M246" s="2"/>
      <c r="N246" s="2"/>
      <c r="O246" s="2"/>
      <c r="P246" s="2"/>
      <c r="Q246" s="2"/>
      <c r="R246" s="2"/>
      <c r="S246" s="2"/>
      <c r="T246" s="2"/>
      <c r="U246" s="2"/>
      <c r="V246" s="2"/>
      <c r="W246" s="2"/>
      <c r="X246" s="2"/>
      <c r="Y246" s="2"/>
      <c r="Z246" s="2"/>
    </row>
    <row r="247" spans="1:26" ht="12" customHeight="1">
      <c r="A247" s="50"/>
      <c r="B247" s="79"/>
      <c r="C247" s="67"/>
      <c r="D247" s="63"/>
      <c r="E247" s="63"/>
      <c r="F247" s="75"/>
      <c r="G247" s="2"/>
      <c r="H247" s="2"/>
      <c r="I247" s="2"/>
      <c r="J247" s="2"/>
      <c r="K247" s="2"/>
      <c r="L247" s="2"/>
      <c r="M247" s="2"/>
      <c r="N247" s="2"/>
      <c r="O247" s="2"/>
      <c r="P247" s="2"/>
      <c r="Q247" s="2"/>
      <c r="R247" s="2"/>
      <c r="S247" s="2"/>
      <c r="T247" s="2"/>
      <c r="U247" s="2"/>
      <c r="V247" s="2"/>
      <c r="W247" s="2"/>
      <c r="X247" s="2"/>
      <c r="Y247" s="2"/>
      <c r="Z247" s="2"/>
    </row>
    <row r="248" spans="1:26" ht="12" customHeight="1">
      <c r="A248" s="50"/>
      <c r="B248" s="79"/>
      <c r="C248" s="67"/>
      <c r="D248" s="63"/>
      <c r="E248" s="63"/>
      <c r="F248" s="75"/>
      <c r="G248" s="2"/>
      <c r="H248" s="2"/>
      <c r="I248" s="2"/>
      <c r="J248" s="2"/>
      <c r="K248" s="2"/>
      <c r="L248" s="2"/>
      <c r="M248" s="2"/>
      <c r="N248" s="2"/>
      <c r="O248" s="2"/>
      <c r="P248" s="2"/>
      <c r="Q248" s="2"/>
      <c r="R248" s="2"/>
      <c r="S248" s="2"/>
      <c r="T248" s="2"/>
      <c r="U248" s="2"/>
      <c r="V248" s="2"/>
      <c r="W248" s="2"/>
      <c r="X248" s="2"/>
      <c r="Y248" s="2"/>
      <c r="Z248" s="2"/>
    </row>
    <row r="249" spans="1:26" ht="12" customHeight="1">
      <c r="A249" s="50"/>
      <c r="B249" s="79"/>
      <c r="C249" s="67"/>
      <c r="D249" s="63"/>
      <c r="E249" s="63"/>
      <c r="F249" s="75"/>
      <c r="G249" s="2"/>
      <c r="H249" s="2"/>
      <c r="I249" s="2"/>
      <c r="J249" s="2"/>
      <c r="K249" s="2"/>
      <c r="L249" s="2"/>
      <c r="M249" s="2"/>
      <c r="N249" s="2"/>
      <c r="O249" s="2"/>
      <c r="P249" s="2"/>
      <c r="Q249" s="2"/>
      <c r="R249" s="2"/>
      <c r="S249" s="2"/>
      <c r="T249" s="2"/>
      <c r="U249" s="2"/>
      <c r="V249" s="2"/>
      <c r="W249" s="2"/>
      <c r="X249" s="2"/>
      <c r="Y249" s="2"/>
      <c r="Z249" s="2"/>
    </row>
    <row r="250" spans="1:26" ht="12" customHeight="1">
      <c r="A250" s="50"/>
      <c r="B250" s="79"/>
      <c r="C250" s="67"/>
      <c r="D250" s="63"/>
      <c r="E250" s="63"/>
      <c r="F250" s="75"/>
      <c r="G250" s="2"/>
      <c r="H250" s="2"/>
      <c r="I250" s="2"/>
      <c r="J250" s="2"/>
      <c r="K250" s="2"/>
      <c r="L250" s="2"/>
      <c r="M250" s="2"/>
      <c r="N250" s="2"/>
      <c r="O250" s="2"/>
      <c r="P250" s="2"/>
      <c r="Q250" s="2"/>
      <c r="R250" s="2"/>
      <c r="S250" s="2"/>
      <c r="T250" s="2"/>
      <c r="U250" s="2"/>
      <c r="V250" s="2"/>
      <c r="W250" s="2"/>
      <c r="X250" s="2"/>
      <c r="Y250" s="2"/>
      <c r="Z250" s="2"/>
    </row>
    <row r="251" spans="1:26" ht="12" customHeight="1">
      <c r="A251" s="50"/>
      <c r="B251" s="79"/>
      <c r="C251" s="67"/>
      <c r="D251" s="63"/>
      <c r="E251" s="63"/>
      <c r="F251" s="75"/>
      <c r="G251" s="2"/>
      <c r="H251" s="2"/>
      <c r="I251" s="2"/>
      <c r="J251" s="2"/>
      <c r="K251" s="2"/>
      <c r="L251" s="2"/>
      <c r="M251" s="2"/>
      <c r="N251" s="2"/>
      <c r="O251" s="2"/>
      <c r="P251" s="2"/>
      <c r="Q251" s="2"/>
      <c r="R251" s="2"/>
      <c r="S251" s="2"/>
      <c r="T251" s="2"/>
      <c r="U251" s="2"/>
      <c r="V251" s="2"/>
      <c r="W251" s="2"/>
      <c r="X251" s="2"/>
      <c r="Y251" s="2"/>
      <c r="Z251" s="2"/>
    </row>
    <row r="252" spans="1:26" ht="12" customHeight="1">
      <c r="A252" s="50"/>
      <c r="B252" s="79"/>
      <c r="C252" s="67"/>
      <c r="D252" s="63"/>
      <c r="E252" s="63"/>
      <c r="F252" s="75"/>
      <c r="G252" s="2"/>
      <c r="H252" s="2"/>
      <c r="I252" s="2"/>
      <c r="J252" s="2"/>
      <c r="K252" s="2"/>
      <c r="L252" s="2"/>
      <c r="M252" s="2"/>
      <c r="N252" s="2"/>
      <c r="O252" s="2"/>
      <c r="P252" s="2"/>
      <c r="Q252" s="2"/>
      <c r="R252" s="2"/>
      <c r="S252" s="2"/>
      <c r="T252" s="2"/>
      <c r="U252" s="2"/>
      <c r="V252" s="2"/>
      <c r="W252" s="2"/>
      <c r="X252" s="2"/>
      <c r="Y252" s="2"/>
      <c r="Z252" s="2"/>
    </row>
    <row r="253" spans="1:26" ht="12" customHeight="1">
      <c r="A253" s="50"/>
      <c r="B253" s="79"/>
      <c r="C253" s="67"/>
      <c r="D253" s="63"/>
      <c r="E253" s="63"/>
      <c r="F253" s="75"/>
      <c r="G253" s="2"/>
      <c r="H253" s="2"/>
      <c r="I253" s="2"/>
      <c r="J253" s="2"/>
      <c r="K253" s="2"/>
      <c r="L253" s="2"/>
      <c r="M253" s="2"/>
      <c r="N253" s="2"/>
      <c r="O253" s="2"/>
      <c r="P253" s="2"/>
      <c r="Q253" s="2"/>
      <c r="R253" s="2"/>
      <c r="S253" s="2"/>
      <c r="T253" s="2"/>
      <c r="U253" s="2"/>
      <c r="V253" s="2"/>
      <c r="W253" s="2"/>
      <c r="X253" s="2"/>
      <c r="Y253" s="2"/>
      <c r="Z253" s="2"/>
    </row>
    <row r="254" spans="1:26" ht="12" customHeight="1">
      <c r="A254" s="50"/>
      <c r="B254" s="79"/>
      <c r="C254" s="67"/>
      <c r="D254" s="63"/>
      <c r="E254" s="63"/>
      <c r="F254" s="75"/>
      <c r="G254" s="2"/>
      <c r="H254" s="2"/>
      <c r="I254" s="2"/>
      <c r="J254" s="2"/>
      <c r="K254" s="2"/>
      <c r="L254" s="2"/>
      <c r="M254" s="2"/>
      <c r="N254" s="2"/>
      <c r="O254" s="2"/>
      <c r="P254" s="2"/>
      <c r="Q254" s="2"/>
      <c r="R254" s="2"/>
      <c r="S254" s="2"/>
      <c r="T254" s="2"/>
      <c r="U254" s="2"/>
      <c r="V254" s="2"/>
      <c r="W254" s="2"/>
      <c r="X254" s="2"/>
      <c r="Y254" s="2"/>
      <c r="Z254" s="2"/>
    </row>
    <row r="255" spans="1:26" ht="12" customHeight="1">
      <c r="A255" s="50"/>
      <c r="B255" s="79"/>
      <c r="C255" s="67"/>
      <c r="D255" s="63"/>
      <c r="E255" s="63"/>
      <c r="F255" s="75"/>
      <c r="G255" s="2"/>
      <c r="H255" s="2"/>
      <c r="I255" s="2"/>
      <c r="J255" s="2"/>
      <c r="K255" s="2"/>
      <c r="L255" s="2"/>
      <c r="M255" s="2"/>
      <c r="N255" s="2"/>
      <c r="O255" s="2"/>
      <c r="P255" s="2"/>
      <c r="Q255" s="2"/>
      <c r="R255" s="2"/>
      <c r="S255" s="2"/>
      <c r="T255" s="2"/>
      <c r="U255" s="2"/>
      <c r="V255" s="2"/>
      <c r="W255" s="2"/>
      <c r="X255" s="2"/>
      <c r="Y255" s="2"/>
      <c r="Z255" s="2"/>
    </row>
    <row r="256" spans="1:26" ht="12" customHeight="1">
      <c r="A256" s="50"/>
      <c r="B256" s="79"/>
      <c r="C256" s="67"/>
      <c r="D256" s="63"/>
      <c r="E256" s="63"/>
      <c r="F256" s="75"/>
      <c r="G256" s="2"/>
      <c r="H256" s="2"/>
      <c r="I256" s="2"/>
      <c r="J256" s="2"/>
      <c r="K256" s="2"/>
      <c r="L256" s="2"/>
      <c r="M256" s="2"/>
      <c r="N256" s="2"/>
      <c r="O256" s="2"/>
      <c r="P256" s="2"/>
      <c r="Q256" s="2"/>
      <c r="R256" s="2"/>
      <c r="S256" s="2"/>
      <c r="T256" s="2"/>
      <c r="U256" s="2"/>
      <c r="V256" s="2"/>
      <c r="W256" s="2"/>
      <c r="X256" s="2"/>
      <c r="Y256" s="2"/>
      <c r="Z256" s="2"/>
    </row>
    <row r="257" spans="1:26" ht="12" customHeight="1">
      <c r="A257" s="50"/>
      <c r="B257" s="79"/>
      <c r="C257" s="67"/>
      <c r="D257" s="63"/>
      <c r="E257" s="63"/>
      <c r="F257" s="75"/>
      <c r="G257" s="2"/>
      <c r="H257" s="2"/>
      <c r="I257" s="2"/>
      <c r="J257" s="2"/>
      <c r="K257" s="2"/>
      <c r="L257" s="2"/>
      <c r="M257" s="2"/>
      <c r="N257" s="2"/>
      <c r="O257" s="2"/>
      <c r="P257" s="2"/>
      <c r="Q257" s="2"/>
      <c r="R257" s="2"/>
      <c r="S257" s="2"/>
      <c r="T257" s="2"/>
      <c r="U257" s="2"/>
      <c r="V257" s="2"/>
      <c r="W257" s="2"/>
      <c r="X257" s="2"/>
      <c r="Y257" s="2"/>
      <c r="Z257" s="2"/>
    </row>
    <row r="258" spans="1:26" ht="12" customHeight="1">
      <c r="A258" s="50"/>
      <c r="B258" s="79"/>
      <c r="C258" s="67"/>
      <c r="D258" s="63"/>
      <c r="E258" s="63"/>
      <c r="F258" s="75"/>
      <c r="G258" s="2"/>
      <c r="H258" s="2"/>
      <c r="I258" s="2"/>
      <c r="J258" s="2"/>
      <c r="K258" s="2"/>
      <c r="L258" s="2"/>
      <c r="M258" s="2"/>
      <c r="N258" s="2"/>
      <c r="O258" s="2"/>
      <c r="P258" s="2"/>
      <c r="Q258" s="2"/>
      <c r="R258" s="2"/>
      <c r="S258" s="2"/>
      <c r="T258" s="2"/>
      <c r="U258" s="2"/>
      <c r="V258" s="2"/>
      <c r="W258" s="2"/>
      <c r="X258" s="2"/>
      <c r="Y258" s="2"/>
      <c r="Z258" s="2"/>
    </row>
    <row r="259" spans="1:26" ht="12" customHeight="1">
      <c r="A259" s="50"/>
      <c r="B259" s="79"/>
      <c r="C259" s="67"/>
      <c r="D259" s="63"/>
      <c r="E259" s="63"/>
      <c r="F259" s="75"/>
      <c r="G259" s="2"/>
      <c r="H259" s="2"/>
      <c r="I259" s="2"/>
      <c r="J259" s="2"/>
      <c r="K259" s="2"/>
      <c r="L259" s="2"/>
      <c r="M259" s="2"/>
      <c r="N259" s="2"/>
      <c r="O259" s="2"/>
      <c r="P259" s="2"/>
      <c r="Q259" s="2"/>
      <c r="R259" s="2"/>
      <c r="S259" s="2"/>
      <c r="T259" s="2"/>
      <c r="U259" s="2"/>
      <c r="V259" s="2"/>
      <c r="W259" s="2"/>
      <c r="X259" s="2"/>
      <c r="Y259" s="2"/>
      <c r="Z259" s="2"/>
    </row>
    <row r="260" spans="1:26" ht="12" customHeight="1">
      <c r="A260" s="50"/>
      <c r="B260" s="79"/>
      <c r="C260" s="67"/>
      <c r="D260" s="63"/>
      <c r="E260" s="63"/>
      <c r="F260" s="75"/>
      <c r="G260" s="2"/>
      <c r="H260" s="2"/>
      <c r="I260" s="2"/>
      <c r="J260" s="2"/>
      <c r="K260" s="2"/>
      <c r="L260" s="2"/>
      <c r="M260" s="2"/>
      <c r="N260" s="2"/>
      <c r="O260" s="2"/>
      <c r="P260" s="2"/>
      <c r="Q260" s="2"/>
      <c r="R260" s="2"/>
      <c r="S260" s="2"/>
      <c r="T260" s="2"/>
      <c r="U260" s="2"/>
      <c r="V260" s="2"/>
      <c r="W260" s="2"/>
      <c r="X260" s="2"/>
      <c r="Y260" s="2"/>
      <c r="Z260" s="2"/>
    </row>
    <row r="261" spans="1:26" ht="12" customHeight="1">
      <c r="A261" s="50"/>
      <c r="B261" s="79"/>
      <c r="C261" s="67"/>
      <c r="D261" s="63"/>
      <c r="E261" s="63"/>
      <c r="F261" s="75"/>
      <c r="G261" s="2"/>
      <c r="H261" s="2"/>
      <c r="I261" s="2"/>
      <c r="J261" s="2"/>
      <c r="K261" s="2"/>
      <c r="L261" s="2"/>
      <c r="M261" s="2"/>
      <c r="N261" s="2"/>
      <c r="O261" s="2"/>
      <c r="P261" s="2"/>
      <c r="Q261" s="2"/>
      <c r="R261" s="2"/>
      <c r="S261" s="2"/>
      <c r="T261" s="2"/>
      <c r="U261" s="2"/>
      <c r="V261" s="2"/>
      <c r="W261" s="2"/>
      <c r="X261" s="2"/>
      <c r="Y261" s="2"/>
      <c r="Z261" s="2"/>
    </row>
    <row r="262" spans="1:26" ht="12" customHeight="1">
      <c r="A262" s="50"/>
      <c r="B262" s="79"/>
      <c r="C262" s="67"/>
      <c r="D262" s="63"/>
      <c r="E262" s="63"/>
      <c r="F262" s="75"/>
      <c r="G262" s="2"/>
      <c r="H262" s="2"/>
      <c r="I262" s="2"/>
      <c r="J262" s="2"/>
      <c r="K262" s="2"/>
      <c r="L262" s="2"/>
      <c r="M262" s="2"/>
      <c r="N262" s="2"/>
      <c r="O262" s="2"/>
      <c r="P262" s="2"/>
      <c r="Q262" s="2"/>
      <c r="R262" s="2"/>
      <c r="S262" s="2"/>
      <c r="T262" s="2"/>
      <c r="U262" s="2"/>
      <c r="V262" s="2"/>
      <c r="W262" s="2"/>
      <c r="X262" s="2"/>
      <c r="Y262" s="2"/>
      <c r="Z262" s="2"/>
    </row>
    <row r="263" spans="1:26" ht="12" customHeight="1">
      <c r="A263" s="50"/>
      <c r="B263" s="79"/>
      <c r="C263" s="67"/>
      <c r="D263" s="63"/>
      <c r="E263" s="63"/>
      <c r="F263" s="75"/>
      <c r="G263" s="2"/>
      <c r="H263" s="2"/>
      <c r="I263" s="2"/>
      <c r="J263" s="2"/>
      <c r="K263" s="2"/>
      <c r="L263" s="2"/>
      <c r="M263" s="2"/>
      <c r="N263" s="2"/>
      <c r="O263" s="2"/>
      <c r="P263" s="2"/>
      <c r="Q263" s="2"/>
      <c r="R263" s="2"/>
      <c r="S263" s="2"/>
      <c r="T263" s="2"/>
      <c r="U263" s="2"/>
      <c r="V263" s="2"/>
      <c r="W263" s="2"/>
      <c r="X263" s="2"/>
      <c r="Y263" s="2"/>
      <c r="Z263" s="2"/>
    </row>
    <row r="264" spans="1:26" ht="12" customHeight="1">
      <c r="A264" s="50"/>
      <c r="B264" s="79"/>
      <c r="C264" s="67"/>
      <c r="D264" s="63"/>
      <c r="E264" s="63"/>
      <c r="F264" s="75"/>
      <c r="G264" s="2"/>
      <c r="H264" s="2"/>
      <c r="I264" s="2"/>
      <c r="J264" s="2"/>
      <c r="K264" s="2"/>
      <c r="L264" s="2"/>
      <c r="M264" s="2"/>
      <c r="N264" s="2"/>
      <c r="O264" s="2"/>
      <c r="P264" s="2"/>
      <c r="Q264" s="2"/>
      <c r="R264" s="2"/>
      <c r="S264" s="2"/>
      <c r="T264" s="2"/>
      <c r="U264" s="2"/>
      <c r="V264" s="2"/>
      <c r="W264" s="2"/>
      <c r="X264" s="2"/>
      <c r="Y264" s="2"/>
      <c r="Z264" s="2"/>
    </row>
    <row r="265" spans="1:26" ht="15.75" customHeight="1"/>
    <row r="266" spans="1:26" ht="15.75" customHeight="1"/>
    <row r="267" spans="1:26" ht="15.75" customHeight="1"/>
    <row r="268" spans="1:26" ht="15.75" customHeight="1"/>
    <row r="269" spans="1:26" ht="15.75" customHeight="1"/>
    <row r="270" spans="1:26" ht="15.75" customHeight="1"/>
    <row r="271" spans="1:26" ht="15.75" customHeight="1"/>
    <row r="272" spans="1:2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2">
    <mergeCell ref="A1:B1"/>
    <mergeCell ref="C1:D1"/>
  </mergeCells>
  <pageMargins left="0.70866141732283472" right="0.70866141732283472" top="0.74803149606299213" bottom="0.74803149606299213" header="0" footer="0"/>
  <pageSetup scale="98" orientation="portrait" r:id="rId1"/>
  <rowBreaks count="3" manualBreakCount="3">
    <brk id="17" max="16383" man="1"/>
    <brk id="33" max="16383" man="1"/>
    <brk id="4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01"/>
  <sheetViews>
    <sheetView view="pageBreakPreview" zoomScale="175" zoomScaleNormal="100" zoomScaleSheetLayoutView="175" workbookViewId="0">
      <pane ySplit="2" topLeftCell="A50" activePane="bottomLeft" state="frozen"/>
      <selection activeCell="B159" sqref="B159"/>
      <selection pane="bottomLeft" activeCell="E55" sqref="E55"/>
    </sheetView>
  </sheetViews>
  <sheetFormatPr defaultColWidth="14.33203125" defaultRowHeight="15" customHeight="1"/>
  <cols>
    <col min="1" max="1" width="10.33203125" customWidth="1"/>
    <col min="2" max="2" width="48.1640625" customWidth="1"/>
    <col min="3" max="3" width="4.33203125" customWidth="1"/>
    <col min="4" max="4" width="13.6640625" customWidth="1"/>
    <col min="5" max="5" width="14.5" customWidth="1"/>
    <col min="6" max="6" width="16.5" bestFit="1" customWidth="1"/>
    <col min="7" max="7" width="8.1640625" customWidth="1"/>
    <col min="8" max="8" width="8.83203125" customWidth="1"/>
    <col min="9" max="9" width="102" customWidth="1"/>
    <col min="10" max="10" width="9.33203125" customWidth="1"/>
    <col min="11" max="11" width="11.6640625" customWidth="1"/>
    <col min="12" max="12" width="8.83203125" customWidth="1"/>
    <col min="13" max="13" width="9.33203125" customWidth="1"/>
    <col min="14" max="15" width="8.83203125" customWidth="1"/>
    <col min="16" max="26" width="8" customWidth="1"/>
  </cols>
  <sheetData>
    <row r="1" spans="1:26" ht="67.7" customHeight="1">
      <c r="A1" s="396" t="s">
        <v>29</v>
      </c>
      <c r="B1" s="393"/>
      <c r="C1" s="397"/>
      <c r="D1" s="393"/>
      <c r="E1" s="89"/>
      <c r="F1" s="90"/>
      <c r="G1" s="91"/>
      <c r="H1" s="91"/>
      <c r="I1" s="91"/>
      <c r="J1" s="91"/>
      <c r="K1" s="91"/>
      <c r="L1" s="91"/>
      <c r="M1" s="91"/>
      <c r="N1" s="91"/>
      <c r="O1" s="91"/>
      <c r="P1" s="91"/>
      <c r="Q1" s="91"/>
      <c r="R1" s="91"/>
      <c r="S1" s="91"/>
      <c r="T1" s="91"/>
      <c r="U1" s="91"/>
      <c r="V1" s="91"/>
      <c r="W1" s="91"/>
      <c r="X1" s="91"/>
      <c r="Y1" s="91"/>
      <c r="Z1" s="91"/>
    </row>
    <row r="2" spans="1:26" ht="12" customHeight="1">
      <c r="A2" s="44" t="s">
        <v>30</v>
      </c>
      <c r="B2" s="44" t="s">
        <v>31</v>
      </c>
      <c r="C2" s="45" t="s">
        <v>32</v>
      </c>
      <c r="D2" s="173" t="s">
        <v>33</v>
      </c>
      <c r="E2" s="174" t="s">
        <v>34</v>
      </c>
      <c r="F2" s="138" t="s">
        <v>35</v>
      </c>
      <c r="G2" s="175"/>
      <c r="H2" s="93"/>
      <c r="I2" s="93"/>
      <c r="J2" s="93"/>
      <c r="K2" s="93"/>
      <c r="L2" s="93"/>
      <c r="M2" s="93"/>
      <c r="N2" s="93"/>
      <c r="O2" s="93"/>
      <c r="P2" s="93"/>
      <c r="Q2" s="93"/>
      <c r="R2" s="93"/>
      <c r="S2" s="93"/>
      <c r="T2" s="93"/>
      <c r="U2" s="93"/>
      <c r="V2" s="93"/>
      <c r="W2" s="93"/>
      <c r="X2" s="93"/>
      <c r="Y2" s="93"/>
      <c r="Z2" s="93"/>
    </row>
    <row r="3" spans="1:26" ht="12" customHeight="1">
      <c r="A3" s="176"/>
      <c r="B3" s="176"/>
      <c r="C3" s="75"/>
      <c r="D3" s="52"/>
      <c r="E3" s="139"/>
      <c r="F3" s="177"/>
      <c r="G3" s="51"/>
      <c r="H3" s="51"/>
      <c r="I3" s="51"/>
      <c r="J3" s="51"/>
      <c r="K3" s="51"/>
      <c r="L3" s="51"/>
      <c r="M3" s="51"/>
      <c r="N3" s="51"/>
      <c r="O3" s="51"/>
      <c r="P3" s="51"/>
      <c r="Q3" s="51"/>
      <c r="R3" s="51"/>
      <c r="S3" s="51"/>
      <c r="T3" s="51"/>
      <c r="U3" s="51"/>
      <c r="V3" s="51"/>
      <c r="W3" s="51"/>
      <c r="X3" s="51"/>
      <c r="Y3" s="51"/>
      <c r="Z3" s="51"/>
    </row>
    <row r="4" spans="1:26" ht="12" customHeight="1">
      <c r="A4" s="55">
        <v>900</v>
      </c>
      <c r="B4" s="56" t="s">
        <v>368</v>
      </c>
      <c r="C4" s="57"/>
      <c r="D4" s="178"/>
      <c r="E4" s="156"/>
      <c r="F4" s="179"/>
      <c r="G4" s="2"/>
      <c r="H4" s="2"/>
      <c r="I4" s="2"/>
      <c r="J4" s="2"/>
      <c r="K4" s="2"/>
      <c r="L4" s="2"/>
      <c r="M4" s="2"/>
      <c r="N4" s="2"/>
      <c r="O4" s="2"/>
      <c r="P4" s="2"/>
      <c r="Q4" s="2"/>
      <c r="R4" s="2"/>
      <c r="S4" s="2"/>
      <c r="T4" s="2"/>
      <c r="U4" s="2"/>
      <c r="V4" s="2"/>
      <c r="W4" s="2"/>
      <c r="X4" s="2"/>
      <c r="Y4" s="2"/>
      <c r="Z4" s="2"/>
    </row>
    <row r="5" spans="1:26" ht="12" customHeight="1">
      <c r="A5" s="180"/>
      <c r="B5" s="181"/>
      <c r="C5" s="144"/>
      <c r="D5" s="182"/>
      <c r="E5" s="145"/>
      <c r="F5" s="74"/>
      <c r="G5" s="2"/>
      <c r="H5" s="2"/>
      <c r="I5" s="2"/>
      <c r="J5" s="2"/>
      <c r="K5" s="2"/>
      <c r="L5" s="2"/>
      <c r="M5" s="2"/>
      <c r="N5" s="2"/>
      <c r="O5" s="2"/>
      <c r="P5" s="2"/>
      <c r="Q5" s="2"/>
      <c r="R5" s="2"/>
      <c r="S5" s="2"/>
      <c r="T5" s="2"/>
      <c r="U5" s="2"/>
      <c r="V5" s="2"/>
      <c r="W5" s="2"/>
      <c r="X5" s="2"/>
      <c r="Y5" s="2"/>
      <c r="Z5" s="2"/>
    </row>
    <row r="6" spans="1:26" ht="59.45" customHeight="1">
      <c r="A6" s="49"/>
      <c r="B6" s="69" t="s">
        <v>369</v>
      </c>
      <c r="C6" s="2"/>
      <c r="D6" s="52"/>
      <c r="E6" s="139"/>
      <c r="F6" s="64"/>
      <c r="G6" s="2"/>
      <c r="H6" s="2"/>
      <c r="I6" s="2"/>
      <c r="J6" s="2"/>
      <c r="K6" s="2"/>
      <c r="L6" s="2"/>
      <c r="M6" s="2"/>
      <c r="N6" s="2"/>
      <c r="O6" s="2"/>
      <c r="P6" s="2"/>
      <c r="Q6" s="2"/>
      <c r="R6" s="2"/>
      <c r="S6" s="2"/>
      <c r="T6" s="2"/>
      <c r="U6" s="2"/>
      <c r="V6" s="2"/>
      <c r="W6" s="2"/>
      <c r="X6" s="2"/>
      <c r="Y6" s="2"/>
      <c r="Z6" s="2"/>
    </row>
    <row r="7" spans="1:26" ht="81.95" customHeight="1">
      <c r="A7" s="49"/>
      <c r="B7" s="10" t="s">
        <v>370</v>
      </c>
      <c r="C7" s="2"/>
      <c r="D7" s="52"/>
      <c r="E7" s="139"/>
      <c r="F7" s="64"/>
      <c r="G7" s="2"/>
      <c r="H7" s="2"/>
      <c r="I7" s="2"/>
      <c r="J7" s="2"/>
      <c r="K7" s="2"/>
      <c r="L7" s="2"/>
      <c r="M7" s="2"/>
      <c r="N7" s="2"/>
      <c r="O7" s="2"/>
      <c r="P7" s="2"/>
      <c r="Q7" s="2"/>
      <c r="R7" s="2"/>
      <c r="S7" s="2"/>
      <c r="T7" s="2"/>
      <c r="U7" s="2"/>
      <c r="V7" s="2"/>
      <c r="W7" s="2"/>
      <c r="X7" s="2"/>
      <c r="Y7" s="2"/>
      <c r="Z7" s="2"/>
    </row>
    <row r="8" spans="1:26" ht="12" customHeight="1">
      <c r="A8" s="367"/>
      <c r="B8" s="183"/>
      <c r="C8" s="67"/>
      <c r="D8" s="75"/>
      <c r="E8" s="63"/>
      <c r="F8" s="64"/>
      <c r="G8" s="42"/>
      <c r="H8" s="42"/>
      <c r="I8" s="42"/>
      <c r="J8" s="42"/>
      <c r="K8" s="42"/>
      <c r="L8" s="42"/>
      <c r="M8" s="42"/>
      <c r="N8" s="42"/>
      <c r="O8" s="42"/>
      <c r="P8" s="42"/>
      <c r="Q8" s="42"/>
      <c r="R8" s="42"/>
      <c r="S8" s="42"/>
      <c r="T8" s="42"/>
      <c r="U8" s="42"/>
      <c r="V8" s="42"/>
      <c r="W8" s="42"/>
      <c r="X8" s="42"/>
      <c r="Y8" s="42"/>
      <c r="Z8" s="42"/>
    </row>
    <row r="9" spans="1:26" ht="12.75">
      <c r="A9" s="346">
        <f>A4+1</f>
        <v>901</v>
      </c>
      <c r="B9" s="293" t="s">
        <v>371</v>
      </c>
      <c r="C9" s="67"/>
      <c r="D9" s="75"/>
      <c r="E9" s="63"/>
      <c r="F9" s="64"/>
      <c r="G9" s="42"/>
      <c r="H9" s="42"/>
      <c r="I9" s="42"/>
      <c r="J9" s="42"/>
      <c r="K9" s="42"/>
      <c r="L9" s="42"/>
      <c r="M9" s="42"/>
      <c r="N9" s="42"/>
      <c r="O9" s="42"/>
      <c r="P9" s="42"/>
      <c r="Q9" s="42"/>
      <c r="R9" s="42"/>
      <c r="S9" s="42"/>
      <c r="T9" s="42"/>
      <c r="U9" s="42"/>
      <c r="V9" s="42"/>
      <c r="W9" s="42"/>
      <c r="X9" s="42"/>
      <c r="Y9" s="42"/>
      <c r="Z9" s="42"/>
    </row>
    <row r="10" spans="1:26" ht="177" customHeight="1">
      <c r="A10" s="360"/>
      <c r="B10" s="266" t="s">
        <v>372</v>
      </c>
      <c r="C10" s="67"/>
      <c r="D10" s="75"/>
      <c r="E10" s="63"/>
      <c r="F10" s="64"/>
      <c r="G10" s="42"/>
      <c r="H10" s="42"/>
      <c r="I10" s="42"/>
      <c r="J10" s="42"/>
      <c r="K10" s="42"/>
      <c r="L10" s="42"/>
      <c r="M10" s="42"/>
      <c r="N10" s="42"/>
      <c r="O10" s="42"/>
      <c r="P10" s="42"/>
      <c r="Q10" s="42"/>
      <c r="R10" s="42"/>
      <c r="S10" s="42"/>
      <c r="T10" s="42"/>
      <c r="U10" s="42"/>
      <c r="V10" s="42"/>
      <c r="W10" s="42"/>
      <c r="X10" s="42"/>
      <c r="Y10" s="42"/>
      <c r="Z10" s="42"/>
    </row>
    <row r="11" spans="1:26" ht="12" customHeight="1">
      <c r="A11" s="360"/>
      <c r="B11" s="266" t="s">
        <v>373</v>
      </c>
      <c r="C11" s="288" t="s">
        <v>69</v>
      </c>
      <c r="D11" s="75">
        <v>1</v>
      </c>
      <c r="E11" s="63">
        <v>0</v>
      </c>
      <c r="F11" s="64">
        <f>E11*D11</f>
        <v>0</v>
      </c>
      <c r="G11" s="42"/>
      <c r="H11" s="42"/>
      <c r="I11" s="42"/>
      <c r="J11" s="42"/>
      <c r="K11" s="42"/>
      <c r="L11" s="42"/>
      <c r="M11" s="42"/>
      <c r="N11" s="42"/>
      <c r="O11" s="42"/>
      <c r="P11" s="42"/>
      <c r="Q11" s="42"/>
      <c r="R11" s="42"/>
      <c r="S11" s="42"/>
      <c r="T11" s="42"/>
      <c r="U11" s="42"/>
      <c r="V11" s="42"/>
      <c r="W11" s="42"/>
      <c r="X11" s="42"/>
      <c r="Y11" s="42"/>
      <c r="Z11" s="42"/>
    </row>
    <row r="12" spans="1:26" ht="12" customHeight="1">
      <c r="A12" s="360"/>
      <c r="B12" s="183"/>
      <c r="C12" s="67"/>
      <c r="D12" s="75"/>
      <c r="E12" s="63"/>
      <c r="F12" s="64"/>
      <c r="G12" s="42"/>
      <c r="H12" s="42"/>
      <c r="I12" s="42"/>
      <c r="J12" s="42"/>
      <c r="K12" s="42"/>
      <c r="L12" s="42"/>
      <c r="M12" s="42"/>
      <c r="N12" s="42"/>
      <c r="O12" s="42"/>
      <c r="P12" s="42"/>
      <c r="Q12" s="42"/>
      <c r="R12" s="42"/>
      <c r="S12" s="42"/>
      <c r="T12" s="42"/>
      <c r="U12" s="42"/>
      <c r="V12" s="42"/>
      <c r="W12" s="42"/>
      <c r="X12" s="42"/>
      <c r="Y12" s="42"/>
      <c r="Z12" s="42"/>
    </row>
    <row r="13" spans="1:26" ht="12" customHeight="1">
      <c r="A13" s="346">
        <f>A9+1</f>
        <v>902</v>
      </c>
      <c r="B13" s="294" t="s">
        <v>374</v>
      </c>
      <c r="C13" s="67"/>
      <c r="D13" s="75"/>
      <c r="E13" s="63"/>
      <c r="F13" s="64"/>
      <c r="G13" s="42"/>
      <c r="H13" s="42"/>
      <c r="I13" s="42"/>
      <c r="J13" s="42"/>
      <c r="K13" s="42"/>
      <c r="L13" s="42"/>
      <c r="M13" s="42"/>
      <c r="N13" s="42"/>
      <c r="O13" s="42"/>
      <c r="P13" s="42"/>
      <c r="Q13" s="42"/>
      <c r="R13" s="42"/>
      <c r="S13" s="42"/>
      <c r="T13" s="42"/>
      <c r="U13" s="42"/>
      <c r="V13" s="42"/>
      <c r="W13" s="42"/>
      <c r="X13" s="42"/>
      <c r="Y13" s="42"/>
      <c r="Z13" s="42"/>
    </row>
    <row r="14" spans="1:26" ht="127.5">
      <c r="A14" s="367"/>
      <c r="B14" s="296" t="s">
        <v>613</v>
      </c>
      <c r="C14" s="67"/>
      <c r="D14" s="75"/>
      <c r="E14" s="63"/>
      <c r="F14" s="64"/>
      <c r="G14" s="42"/>
      <c r="H14" s="42"/>
      <c r="I14" s="42"/>
      <c r="J14" s="42"/>
      <c r="K14" s="42"/>
      <c r="L14" s="42"/>
      <c r="M14" s="42"/>
      <c r="N14" s="42"/>
      <c r="O14" s="42"/>
      <c r="P14" s="42"/>
      <c r="Q14" s="42"/>
      <c r="R14" s="42"/>
      <c r="S14" s="42"/>
      <c r="T14" s="42"/>
      <c r="U14" s="42"/>
      <c r="V14" s="42"/>
      <c r="W14" s="42"/>
      <c r="X14" s="42"/>
      <c r="Y14" s="42"/>
      <c r="Z14" s="42"/>
    </row>
    <row r="15" spans="1:26" ht="153">
      <c r="A15" s="367"/>
      <c r="B15" s="296" t="s">
        <v>614</v>
      </c>
      <c r="C15" s="67"/>
      <c r="D15" s="75"/>
      <c r="E15" s="63"/>
      <c r="F15" s="64"/>
      <c r="G15" s="42"/>
      <c r="H15" s="42"/>
      <c r="I15" s="42"/>
      <c r="J15" s="42"/>
      <c r="K15" s="42"/>
      <c r="L15" s="42"/>
      <c r="M15" s="42"/>
      <c r="N15" s="42"/>
      <c r="O15" s="42"/>
      <c r="P15" s="42"/>
      <c r="Q15" s="42"/>
      <c r="R15" s="42"/>
      <c r="S15" s="42"/>
      <c r="T15" s="42"/>
      <c r="U15" s="42"/>
      <c r="V15" s="42"/>
      <c r="W15" s="42"/>
      <c r="X15" s="42"/>
      <c r="Y15" s="42"/>
      <c r="Z15" s="42"/>
    </row>
    <row r="16" spans="1:26" ht="12" customHeight="1">
      <c r="A16" s="367"/>
      <c r="B16" s="290" t="s">
        <v>603</v>
      </c>
      <c r="C16" s="291" t="s">
        <v>375</v>
      </c>
      <c r="D16" s="292">
        <v>21.86</v>
      </c>
      <c r="E16" s="63">
        <v>0</v>
      </c>
      <c r="F16" s="64">
        <f t="shared" ref="F16:F21" si="0">E16*D16</f>
        <v>0</v>
      </c>
      <c r="G16" s="42"/>
      <c r="H16" s="42"/>
      <c r="I16" s="42"/>
      <c r="J16" s="42"/>
      <c r="K16" s="42"/>
      <c r="L16" s="42"/>
      <c r="M16" s="42"/>
      <c r="N16" s="42"/>
      <c r="O16" s="42"/>
      <c r="P16" s="42"/>
      <c r="Q16" s="42"/>
      <c r="R16" s="42"/>
      <c r="S16" s="42"/>
      <c r="T16" s="42"/>
      <c r="U16" s="42"/>
      <c r="V16" s="42"/>
      <c r="W16" s="42"/>
      <c r="X16" s="42"/>
      <c r="Y16" s="42"/>
      <c r="Z16" s="42"/>
    </row>
    <row r="17" spans="1:26" ht="12.75">
      <c r="A17" s="367"/>
      <c r="B17" s="286" t="s">
        <v>604</v>
      </c>
      <c r="C17" s="291" t="s">
        <v>375</v>
      </c>
      <c r="D17" s="292">
        <v>23</v>
      </c>
      <c r="E17" s="63">
        <v>0</v>
      </c>
      <c r="F17" s="64">
        <f t="shared" si="0"/>
        <v>0</v>
      </c>
      <c r="G17" s="42"/>
      <c r="H17" s="42"/>
      <c r="I17" s="42"/>
      <c r="J17" s="42"/>
      <c r="K17" s="42"/>
      <c r="L17" s="42"/>
      <c r="M17" s="42"/>
      <c r="N17" s="42"/>
      <c r="O17" s="42"/>
      <c r="P17" s="42"/>
      <c r="Q17" s="42"/>
      <c r="R17" s="42"/>
      <c r="S17" s="42"/>
      <c r="T17" s="42"/>
      <c r="U17" s="42"/>
      <c r="V17" s="42"/>
      <c r="W17" s="42"/>
      <c r="X17" s="42"/>
      <c r="Y17" s="42"/>
      <c r="Z17" s="42"/>
    </row>
    <row r="18" spans="1:26" ht="12" customHeight="1">
      <c r="A18" s="367"/>
      <c r="B18" s="290" t="s">
        <v>605</v>
      </c>
      <c r="C18" s="291" t="s">
        <v>375</v>
      </c>
      <c r="D18" s="292">
        <v>11.03</v>
      </c>
      <c r="E18" s="63">
        <v>0</v>
      </c>
      <c r="F18" s="64">
        <f t="shared" si="0"/>
        <v>0</v>
      </c>
      <c r="G18" s="42"/>
      <c r="H18" s="42"/>
      <c r="I18" s="42"/>
      <c r="J18" s="42"/>
      <c r="K18" s="42"/>
      <c r="L18" s="42"/>
      <c r="M18" s="42"/>
      <c r="N18" s="42"/>
      <c r="O18" s="42"/>
      <c r="P18" s="42"/>
      <c r="Q18" s="42"/>
      <c r="R18" s="42"/>
      <c r="S18" s="42"/>
      <c r="T18" s="42"/>
      <c r="U18" s="42"/>
      <c r="V18" s="42"/>
      <c r="W18" s="42"/>
      <c r="X18" s="42"/>
      <c r="Y18" s="42"/>
      <c r="Z18" s="42"/>
    </row>
    <row r="19" spans="1:26" ht="12.75">
      <c r="A19" s="367"/>
      <c r="B19" s="286" t="s">
        <v>606</v>
      </c>
      <c r="C19" s="291" t="s">
        <v>375</v>
      </c>
      <c r="D19" s="292">
        <v>27.67</v>
      </c>
      <c r="E19" s="63">
        <v>0</v>
      </c>
      <c r="F19" s="64">
        <f t="shared" si="0"/>
        <v>0</v>
      </c>
      <c r="G19" s="42"/>
      <c r="H19" s="42"/>
      <c r="I19" s="42"/>
      <c r="J19" s="42"/>
      <c r="K19" s="42"/>
      <c r="L19" s="42"/>
      <c r="M19" s="42"/>
      <c r="N19" s="42"/>
      <c r="O19" s="42"/>
      <c r="P19" s="42"/>
      <c r="Q19" s="42"/>
      <c r="R19" s="42"/>
      <c r="S19" s="42"/>
      <c r="T19" s="42"/>
      <c r="U19" s="42"/>
      <c r="V19" s="42"/>
      <c r="W19" s="42"/>
      <c r="X19" s="42"/>
      <c r="Y19" s="42"/>
      <c r="Z19" s="42"/>
    </row>
    <row r="20" spans="1:26" ht="12" customHeight="1">
      <c r="A20" s="367"/>
      <c r="B20" s="290" t="s">
        <v>607</v>
      </c>
      <c r="C20" s="291" t="s">
        <v>375</v>
      </c>
      <c r="D20" s="292">
        <v>9.16</v>
      </c>
      <c r="E20" s="63">
        <v>0</v>
      </c>
      <c r="F20" s="64">
        <f t="shared" si="0"/>
        <v>0</v>
      </c>
      <c r="G20" s="42"/>
      <c r="H20" s="42"/>
      <c r="I20" s="42"/>
      <c r="J20" s="42"/>
      <c r="K20" s="42"/>
      <c r="L20" s="42"/>
      <c r="M20" s="42"/>
      <c r="N20" s="42"/>
      <c r="O20" s="42"/>
      <c r="P20" s="42"/>
      <c r="Q20" s="42"/>
      <c r="R20" s="42"/>
      <c r="S20" s="42"/>
      <c r="T20" s="42"/>
      <c r="U20" s="42"/>
      <c r="V20" s="42"/>
      <c r="W20" s="42"/>
      <c r="X20" s="42"/>
      <c r="Y20" s="42"/>
      <c r="Z20" s="42"/>
    </row>
    <row r="21" spans="1:26" ht="12" customHeight="1">
      <c r="A21" s="367"/>
      <c r="B21" s="286" t="s">
        <v>608</v>
      </c>
      <c r="C21" s="291" t="s">
        <v>375</v>
      </c>
      <c r="D21" s="292">
        <v>13.96</v>
      </c>
      <c r="E21" s="63">
        <v>0</v>
      </c>
      <c r="F21" s="64">
        <f t="shared" si="0"/>
        <v>0</v>
      </c>
      <c r="G21" s="42"/>
      <c r="H21" s="42"/>
      <c r="I21" s="42"/>
      <c r="J21" s="42"/>
      <c r="K21" s="42"/>
      <c r="L21" s="42"/>
      <c r="M21" s="42"/>
      <c r="N21" s="42"/>
      <c r="O21" s="42"/>
      <c r="P21" s="42"/>
      <c r="Q21" s="42"/>
      <c r="R21" s="42"/>
      <c r="S21" s="42"/>
      <c r="T21" s="42"/>
      <c r="U21" s="42"/>
      <c r="V21" s="42"/>
      <c r="W21" s="42"/>
      <c r="X21" s="42"/>
      <c r="Y21" s="42"/>
      <c r="Z21" s="42"/>
    </row>
    <row r="22" spans="1:26" ht="12" customHeight="1">
      <c r="A22" s="367"/>
      <c r="B22" s="289"/>
      <c r="C22" s="291"/>
      <c r="D22" s="292"/>
      <c r="E22" s="63"/>
      <c r="F22" s="64"/>
      <c r="G22" s="42"/>
      <c r="H22" s="42"/>
      <c r="I22" s="42"/>
      <c r="J22" s="42"/>
      <c r="K22" s="42"/>
      <c r="L22" s="42"/>
      <c r="M22" s="42"/>
      <c r="N22" s="42"/>
      <c r="O22" s="42"/>
      <c r="P22" s="42"/>
      <c r="Q22" s="42"/>
      <c r="R22" s="42"/>
      <c r="S22" s="42"/>
      <c r="T22" s="42"/>
      <c r="U22" s="42"/>
      <c r="V22" s="42"/>
      <c r="W22" s="42"/>
      <c r="X22" s="42"/>
      <c r="Y22" s="42"/>
      <c r="Z22" s="42"/>
    </row>
    <row r="23" spans="1:26" ht="409.6" customHeight="1">
      <c r="A23" s="346">
        <f>A13+1</f>
        <v>903</v>
      </c>
      <c r="B23" s="317" t="s">
        <v>533</v>
      </c>
      <c r="C23" s="291"/>
      <c r="D23" s="292"/>
      <c r="E23" s="63"/>
      <c r="F23" s="64"/>
      <c r="G23" s="42"/>
      <c r="H23" s="42"/>
      <c r="I23" s="42"/>
      <c r="J23" s="42"/>
      <c r="K23" s="42"/>
      <c r="L23" s="42"/>
      <c r="M23" s="42"/>
      <c r="N23" s="42"/>
      <c r="O23" s="42"/>
      <c r="P23" s="42"/>
      <c r="Q23" s="42"/>
      <c r="R23" s="42"/>
      <c r="S23" s="42"/>
      <c r="T23" s="42"/>
      <c r="U23" s="42"/>
      <c r="V23" s="42"/>
      <c r="W23" s="42"/>
      <c r="X23" s="42"/>
      <c r="Y23" s="42"/>
      <c r="Z23" s="42"/>
    </row>
    <row r="24" spans="1:26" ht="295.14999999999998" customHeight="1">
      <c r="A24" s="346"/>
      <c r="B24" s="313" t="s">
        <v>534</v>
      </c>
      <c r="C24" s="291"/>
      <c r="D24" s="292"/>
      <c r="E24" s="63"/>
      <c r="F24" s="64"/>
      <c r="G24" s="42"/>
      <c r="H24" s="42"/>
      <c r="I24" s="42"/>
      <c r="J24" s="42"/>
      <c r="K24" s="42"/>
      <c r="L24" s="42"/>
      <c r="M24" s="42"/>
      <c r="N24" s="42"/>
      <c r="O24" s="42"/>
      <c r="P24" s="42"/>
      <c r="Q24" s="42"/>
      <c r="R24" s="42"/>
      <c r="S24" s="42"/>
      <c r="T24" s="42"/>
      <c r="U24" s="42"/>
      <c r="V24" s="42"/>
      <c r="W24" s="42"/>
      <c r="X24" s="42"/>
      <c r="Y24" s="42"/>
      <c r="Z24" s="42"/>
    </row>
    <row r="25" spans="1:26" ht="12" customHeight="1">
      <c r="A25" s="367"/>
      <c r="B25" s="297" t="s">
        <v>376</v>
      </c>
      <c r="C25" s="291" t="s">
        <v>69</v>
      </c>
      <c r="D25" s="292">
        <v>4</v>
      </c>
      <c r="E25" s="63">
        <v>0</v>
      </c>
      <c r="F25" s="64">
        <f>E25*D25</f>
        <v>0</v>
      </c>
      <c r="G25" s="42"/>
      <c r="H25" s="42"/>
      <c r="I25" s="42"/>
      <c r="J25" s="42"/>
      <c r="K25" s="42"/>
      <c r="L25" s="42"/>
      <c r="M25" s="42"/>
      <c r="N25" s="42"/>
      <c r="O25" s="42"/>
      <c r="P25" s="42"/>
      <c r="Q25" s="42"/>
      <c r="R25" s="42"/>
      <c r="S25" s="42"/>
      <c r="T25" s="42"/>
      <c r="U25" s="42"/>
      <c r="V25" s="42"/>
      <c r="W25" s="42"/>
      <c r="X25" s="42"/>
      <c r="Y25" s="42"/>
      <c r="Z25" s="42"/>
    </row>
    <row r="26" spans="1:26" ht="12" customHeight="1">
      <c r="A26" s="367"/>
      <c r="B26" s="297"/>
      <c r="C26" s="291"/>
      <c r="D26" s="292"/>
      <c r="E26" s="63"/>
      <c r="F26" s="64"/>
      <c r="G26" s="42"/>
      <c r="H26" s="42"/>
      <c r="I26" s="42"/>
      <c r="J26" s="42"/>
      <c r="K26" s="42"/>
      <c r="L26" s="42"/>
      <c r="M26" s="42"/>
      <c r="N26" s="42"/>
      <c r="O26" s="42"/>
      <c r="P26" s="42"/>
      <c r="Q26" s="42"/>
      <c r="R26" s="42"/>
      <c r="S26" s="42"/>
      <c r="T26" s="42"/>
      <c r="U26" s="42"/>
      <c r="V26" s="42"/>
      <c r="W26" s="42"/>
      <c r="X26" s="42"/>
      <c r="Y26" s="42"/>
      <c r="Z26" s="42"/>
    </row>
    <row r="27" spans="1:26" ht="25.5">
      <c r="A27" s="346">
        <f>A23+1</f>
        <v>904</v>
      </c>
      <c r="B27" s="316" t="s">
        <v>598</v>
      </c>
      <c r="C27" s="291"/>
      <c r="D27" s="292"/>
      <c r="E27" s="63"/>
      <c r="F27" s="64"/>
      <c r="G27" s="42"/>
      <c r="H27" s="42"/>
      <c r="I27" s="42"/>
      <c r="J27" s="42"/>
      <c r="K27" s="42"/>
      <c r="L27" s="42"/>
      <c r="M27" s="42"/>
      <c r="N27" s="42"/>
      <c r="O27" s="42"/>
      <c r="P27" s="42"/>
      <c r="Q27" s="42"/>
      <c r="R27" s="42"/>
      <c r="S27" s="42"/>
      <c r="T27" s="42"/>
      <c r="U27" s="42"/>
      <c r="V27" s="42"/>
      <c r="W27" s="42"/>
      <c r="X27" s="42"/>
      <c r="Y27" s="42"/>
      <c r="Z27" s="42"/>
    </row>
    <row r="28" spans="1:26" ht="304.5" customHeight="1">
      <c r="A28" s="346"/>
      <c r="B28" s="313" t="s">
        <v>599</v>
      </c>
      <c r="C28" s="291"/>
      <c r="D28" s="292"/>
      <c r="E28" s="63"/>
      <c r="F28" s="64"/>
      <c r="G28" s="42"/>
      <c r="H28" s="42"/>
      <c r="I28" s="42"/>
      <c r="J28" s="42"/>
      <c r="K28" s="42"/>
      <c r="L28" s="42"/>
      <c r="M28" s="42"/>
      <c r="N28" s="42"/>
      <c r="O28" s="42"/>
      <c r="P28" s="42"/>
      <c r="Q28" s="42"/>
      <c r="R28" s="42"/>
      <c r="S28" s="42"/>
      <c r="T28" s="42"/>
      <c r="U28" s="42"/>
      <c r="V28" s="42"/>
      <c r="W28" s="42"/>
      <c r="X28" s="42"/>
      <c r="Y28" s="42"/>
      <c r="Z28" s="42"/>
    </row>
    <row r="29" spans="1:26" ht="12" customHeight="1">
      <c r="A29" s="367"/>
      <c r="B29" s="297" t="s">
        <v>597</v>
      </c>
      <c r="C29" s="291" t="s">
        <v>69</v>
      </c>
      <c r="D29" s="292">
        <v>4</v>
      </c>
      <c r="E29" s="63">
        <v>0</v>
      </c>
      <c r="F29" s="64">
        <f>E29*D29</f>
        <v>0</v>
      </c>
      <c r="G29" s="42"/>
      <c r="H29" s="42"/>
      <c r="I29" s="42"/>
      <c r="J29" s="42"/>
      <c r="K29" s="42"/>
      <c r="L29" s="42"/>
      <c r="M29" s="42"/>
      <c r="N29" s="42"/>
      <c r="O29" s="42"/>
      <c r="P29" s="42"/>
      <c r="Q29" s="42"/>
      <c r="R29" s="42"/>
      <c r="S29" s="42"/>
      <c r="T29" s="42"/>
      <c r="U29" s="42"/>
      <c r="V29" s="42"/>
      <c r="W29" s="42"/>
      <c r="X29" s="42"/>
      <c r="Y29" s="42"/>
      <c r="Z29" s="42"/>
    </row>
    <row r="30" spans="1:26" ht="12" customHeight="1">
      <c r="A30" s="367"/>
      <c r="B30" s="297"/>
      <c r="C30" s="291"/>
      <c r="D30" s="292"/>
      <c r="E30" s="63"/>
      <c r="F30" s="64"/>
      <c r="G30" s="42"/>
      <c r="H30" s="42"/>
      <c r="I30" s="42"/>
      <c r="J30" s="42"/>
      <c r="K30" s="42"/>
      <c r="L30" s="42"/>
      <c r="M30" s="42"/>
      <c r="N30" s="42"/>
      <c r="O30" s="42"/>
      <c r="P30" s="42"/>
      <c r="Q30" s="42"/>
      <c r="R30" s="42"/>
      <c r="S30" s="42"/>
      <c r="T30" s="42"/>
      <c r="U30" s="42"/>
      <c r="V30" s="42"/>
      <c r="W30" s="42"/>
      <c r="X30" s="42"/>
      <c r="Y30" s="42"/>
      <c r="Z30" s="42"/>
    </row>
    <row r="31" spans="1:26" ht="25.5">
      <c r="A31" s="346">
        <f>A27+1</f>
        <v>905</v>
      </c>
      <c r="B31" s="293" t="s">
        <v>377</v>
      </c>
      <c r="C31" s="291"/>
      <c r="D31" s="292"/>
      <c r="E31" s="63"/>
      <c r="F31" s="64"/>
      <c r="G31" s="42"/>
      <c r="H31" s="42"/>
      <c r="I31" s="42"/>
      <c r="J31" s="42"/>
      <c r="K31" s="42"/>
      <c r="L31" s="42"/>
      <c r="M31" s="42"/>
      <c r="N31" s="42"/>
      <c r="O31" s="42"/>
      <c r="P31" s="42"/>
      <c r="Q31" s="42"/>
      <c r="R31" s="42"/>
      <c r="S31" s="42"/>
      <c r="T31" s="42"/>
      <c r="U31" s="42"/>
      <c r="V31" s="42"/>
      <c r="W31" s="42"/>
      <c r="X31" s="42"/>
      <c r="Y31" s="42"/>
      <c r="Z31" s="42"/>
    </row>
    <row r="32" spans="1:26" ht="276" customHeight="1">
      <c r="A32" s="367"/>
      <c r="B32" s="296" t="s">
        <v>378</v>
      </c>
      <c r="C32" s="291"/>
      <c r="D32" s="292"/>
      <c r="E32" s="63"/>
      <c r="F32" s="64"/>
      <c r="G32" s="42"/>
      <c r="H32" s="42"/>
      <c r="I32" s="42"/>
      <c r="J32" s="42"/>
      <c r="K32" s="42"/>
      <c r="L32" s="42"/>
      <c r="M32" s="42"/>
      <c r="N32" s="42"/>
      <c r="O32" s="42"/>
      <c r="P32" s="42"/>
      <c r="Q32" s="42"/>
      <c r="R32" s="42"/>
      <c r="S32" s="42"/>
      <c r="T32" s="42"/>
      <c r="U32" s="42"/>
      <c r="V32" s="42"/>
      <c r="W32" s="42"/>
      <c r="X32" s="42"/>
      <c r="Y32" s="42"/>
      <c r="Z32" s="42"/>
    </row>
    <row r="33" spans="1:26" ht="12" customHeight="1">
      <c r="A33" s="367"/>
      <c r="B33" s="297" t="s">
        <v>750</v>
      </c>
      <c r="C33" s="291" t="s">
        <v>69</v>
      </c>
      <c r="D33" s="292">
        <v>6</v>
      </c>
      <c r="E33" s="63">
        <v>0</v>
      </c>
      <c r="F33" s="64">
        <f>E33*D33</f>
        <v>0</v>
      </c>
      <c r="G33" s="42"/>
      <c r="H33" s="42"/>
      <c r="I33" s="42"/>
      <c r="J33" s="42"/>
      <c r="K33" s="42"/>
      <c r="L33" s="42"/>
      <c r="M33" s="42"/>
      <c r="N33" s="42"/>
      <c r="O33" s="42"/>
      <c r="P33" s="42"/>
      <c r="Q33" s="42"/>
      <c r="R33" s="42"/>
      <c r="S33" s="42"/>
      <c r="T33" s="42"/>
      <c r="U33" s="42"/>
      <c r="V33" s="42"/>
      <c r="W33" s="42"/>
      <c r="X33" s="42"/>
      <c r="Y33" s="42"/>
      <c r="Z33" s="42"/>
    </row>
    <row r="34" spans="1:26" ht="12" customHeight="1">
      <c r="A34" s="367"/>
      <c r="B34" s="289"/>
      <c r="C34" s="291"/>
      <c r="D34" s="292"/>
      <c r="E34" s="63"/>
      <c r="F34" s="64"/>
      <c r="G34" s="42"/>
      <c r="H34" s="42"/>
      <c r="I34" s="42"/>
      <c r="J34" s="42"/>
      <c r="K34" s="42"/>
      <c r="L34" s="42"/>
      <c r="M34" s="42"/>
      <c r="N34" s="42"/>
      <c r="O34" s="42"/>
      <c r="P34" s="42"/>
      <c r="Q34" s="42"/>
      <c r="R34" s="42"/>
      <c r="S34" s="42"/>
      <c r="T34" s="42"/>
      <c r="U34" s="42"/>
      <c r="V34" s="42"/>
      <c r="W34" s="42"/>
      <c r="X34" s="42"/>
      <c r="Y34" s="42"/>
      <c r="Z34" s="42"/>
    </row>
    <row r="35" spans="1:26" ht="17.25" customHeight="1">
      <c r="A35" s="346">
        <f>A31+1</f>
        <v>906</v>
      </c>
      <c r="B35" s="314" t="s">
        <v>379</v>
      </c>
      <c r="C35" s="291"/>
      <c r="D35" s="292"/>
      <c r="E35" s="63"/>
      <c r="F35" s="64"/>
      <c r="G35" s="42"/>
      <c r="H35" s="42"/>
      <c r="I35" s="42"/>
      <c r="J35" s="42"/>
      <c r="K35" s="42"/>
      <c r="L35" s="42"/>
      <c r="M35" s="42"/>
      <c r="N35" s="42"/>
      <c r="O35" s="42"/>
      <c r="P35" s="42"/>
      <c r="Q35" s="42"/>
      <c r="R35" s="42"/>
      <c r="S35" s="42"/>
      <c r="T35" s="42"/>
      <c r="U35" s="42"/>
      <c r="V35" s="42"/>
      <c r="W35" s="42"/>
      <c r="X35" s="42"/>
      <c r="Y35" s="42"/>
      <c r="Z35" s="42"/>
    </row>
    <row r="36" spans="1:26" ht="297.60000000000002" customHeight="1">
      <c r="A36" s="367"/>
      <c r="B36" s="296" t="s">
        <v>609</v>
      </c>
      <c r="C36" s="291"/>
      <c r="D36" s="292"/>
      <c r="E36" s="63"/>
      <c r="F36" s="64"/>
      <c r="G36" s="42"/>
      <c r="H36" s="42"/>
      <c r="I36" s="42"/>
      <c r="J36" s="42"/>
      <c r="K36" s="42"/>
      <c r="L36" s="42"/>
      <c r="M36" s="42"/>
      <c r="N36" s="42"/>
      <c r="O36" s="42"/>
      <c r="P36" s="42"/>
      <c r="Q36" s="42"/>
      <c r="R36" s="42"/>
      <c r="S36" s="42"/>
      <c r="T36" s="42"/>
      <c r="U36" s="42"/>
      <c r="V36" s="42"/>
      <c r="W36" s="42"/>
      <c r="X36" s="42"/>
      <c r="Y36" s="42"/>
      <c r="Z36" s="42"/>
    </row>
    <row r="37" spans="1:26" ht="12.75">
      <c r="A37" s="367"/>
      <c r="B37" s="296" t="s">
        <v>610</v>
      </c>
      <c r="C37" s="291" t="s">
        <v>61</v>
      </c>
      <c r="D37" s="292">
        <v>155</v>
      </c>
      <c r="E37" s="63">
        <v>0</v>
      </c>
      <c r="F37" s="64">
        <f>E37*D37</f>
        <v>0</v>
      </c>
      <c r="G37" s="42"/>
      <c r="H37" s="42"/>
      <c r="I37" s="42"/>
      <c r="J37" s="42"/>
      <c r="K37" s="42"/>
      <c r="L37" s="42"/>
      <c r="M37" s="42"/>
      <c r="N37" s="42"/>
      <c r="O37" s="42"/>
      <c r="P37" s="42"/>
      <c r="Q37" s="42"/>
      <c r="R37" s="42"/>
      <c r="S37" s="42"/>
      <c r="T37" s="42"/>
      <c r="U37" s="42"/>
      <c r="V37" s="42"/>
      <c r="W37" s="42"/>
      <c r="X37" s="42"/>
      <c r="Y37" s="42"/>
      <c r="Z37" s="42"/>
    </row>
    <row r="38" spans="1:26" ht="12.75">
      <c r="A38" s="367"/>
      <c r="B38" s="296"/>
      <c r="C38" s="291"/>
      <c r="D38" s="292"/>
      <c r="E38" s="63"/>
      <c r="F38" s="64"/>
      <c r="G38" s="42"/>
      <c r="H38" s="42"/>
      <c r="I38" s="42"/>
      <c r="J38" s="42"/>
      <c r="K38" s="42"/>
      <c r="L38" s="42"/>
      <c r="M38" s="42"/>
      <c r="N38" s="42"/>
      <c r="O38" s="42"/>
      <c r="P38" s="42"/>
      <c r="Q38" s="42"/>
      <c r="R38" s="42"/>
      <c r="S38" s="42"/>
      <c r="T38" s="42"/>
      <c r="U38" s="42"/>
      <c r="V38" s="42"/>
      <c r="W38" s="42"/>
      <c r="X38" s="42"/>
      <c r="Y38" s="42"/>
      <c r="Z38" s="42"/>
    </row>
    <row r="39" spans="1:26" ht="12.75">
      <c r="A39" s="346">
        <f>A35+1</f>
        <v>907</v>
      </c>
      <c r="B39" s="314" t="s">
        <v>379</v>
      </c>
      <c r="C39" s="291"/>
      <c r="D39" s="292"/>
      <c r="E39" s="63"/>
      <c r="F39" s="64"/>
      <c r="G39" s="42"/>
      <c r="H39" s="42"/>
      <c r="I39" s="42"/>
      <c r="J39" s="42"/>
      <c r="K39" s="42"/>
      <c r="L39" s="42"/>
      <c r="M39" s="42"/>
      <c r="N39" s="42"/>
      <c r="O39" s="42"/>
      <c r="P39" s="42"/>
      <c r="Q39" s="42"/>
      <c r="R39" s="42"/>
      <c r="S39" s="42"/>
      <c r="T39" s="42"/>
      <c r="U39" s="42"/>
      <c r="V39" s="42"/>
      <c r="W39" s="42"/>
      <c r="X39" s="42"/>
      <c r="Y39" s="42"/>
      <c r="Z39" s="42"/>
    </row>
    <row r="40" spans="1:26" ht="284.10000000000002" customHeight="1">
      <c r="A40" s="367"/>
      <c r="B40" s="296" t="s">
        <v>612</v>
      </c>
      <c r="C40" s="291"/>
      <c r="D40" s="292"/>
      <c r="E40" s="63"/>
      <c r="F40" s="64"/>
      <c r="G40" s="42"/>
      <c r="H40" s="42"/>
      <c r="I40" s="42"/>
      <c r="J40" s="42"/>
      <c r="K40" s="42"/>
      <c r="L40" s="42"/>
      <c r="M40" s="42"/>
      <c r="N40" s="42"/>
      <c r="O40" s="42"/>
      <c r="P40" s="42"/>
      <c r="Q40" s="42"/>
      <c r="R40" s="42"/>
      <c r="S40" s="42"/>
      <c r="T40" s="42"/>
      <c r="U40" s="42"/>
      <c r="V40" s="42"/>
      <c r="W40" s="42"/>
      <c r="X40" s="42"/>
      <c r="Y40" s="42"/>
      <c r="Z40" s="42"/>
    </row>
    <row r="41" spans="1:26" ht="12.75">
      <c r="A41" s="367"/>
      <c r="B41" s="296" t="s">
        <v>611</v>
      </c>
      <c r="C41" s="291" t="s">
        <v>61</v>
      </c>
      <c r="D41" s="292">
        <v>45.5</v>
      </c>
      <c r="E41" s="63">
        <v>0</v>
      </c>
      <c r="F41" s="64">
        <f>E41*D41</f>
        <v>0</v>
      </c>
      <c r="G41" s="42"/>
      <c r="H41" s="42"/>
      <c r="I41" s="42"/>
      <c r="J41" s="42"/>
      <c r="K41" s="42"/>
      <c r="L41" s="42"/>
      <c r="M41" s="42"/>
      <c r="N41" s="42"/>
      <c r="O41" s="42"/>
      <c r="P41" s="42"/>
      <c r="Q41" s="42"/>
      <c r="R41" s="42"/>
      <c r="S41" s="42"/>
      <c r="T41" s="42"/>
      <c r="U41" s="42"/>
      <c r="V41" s="42"/>
      <c r="W41" s="42"/>
      <c r="X41" s="42"/>
      <c r="Y41" s="42"/>
      <c r="Z41" s="42"/>
    </row>
    <row r="42" spans="1:26" ht="12.75">
      <c r="A42" s="367"/>
      <c r="B42" s="296"/>
      <c r="C42" s="291"/>
      <c r="D42" s="292"/>
      <c r="E42" s="63"/>
      <c r="F42" s="64"/>
      <c r="G42" s="42"/>
      <c r="H42" s="42"/>
      <c r="I42" s="42"/>
      <c r="J42" s="42"/>
      <c r="K42" s="42"/>
      <c r="L42" s="42"/>
      <c r="M42" s="42"/>
      <c r="N42" s="42"/>
      <c r="O42" s="42"/>
      <c r="P42" s="42"/>
      <c r="Q42" s="42"/>
      <c r="R42" s="42"/>
      <c r="S42" s="42"/>
      <c r="T42" s="42"/>
      <c r="U42" s="42"/>
      <c r="V42" s="42"/>
      <c r="W42" s="42"/>
      <c r="X42" s="42"/>
      <c r="Y42" s="42"/>
      <c r="Z42" s="42"/>
    </row>
    <row r="43" spans="1:26" ht="12.75">
      <c r="A43" s="346">
        <f>A39+1</f>
        <v>908</v>
      </c>
      <c r="B43" s="293" t="s">
        <v>380</v>
      </c>
      <c r="C43" s="291"/>
      <c r="D43" s="292"/>
      <c r="E43" s="63"/>
      <c r="F43" s="64"/>
      <c r="G43" s="42"/>
      <c r="H43" s="42"/>
      <c r="I43" s="42"/>
      <c r="J43" s="42"/>
      <c r="K43" s="42"/>
      <c r="L43" s="42"/>
      <c r="M43" s="42"/>
      <c r="N43" s="42"/>
      <c r="O43" s="42"/>
      <c r="P43" s="42"/>
      <c r="Q43" s="42"/>
      <c r="R43" s="42"/>
      <c r="S43" s="42"/>
      <c r="T43" s="42"/>
      <c r="U43" s="42"/>
      <c r="V43" s="42"/>
      <c r="W43" s="42"/>
      <c r="X43" s="42"/>
      <c r="Y43" s="42"/>
      <c r="Z43" s="42"/>
    </row>
    <row r="44" spans="1:26" ht="344.1" customHeight="1">
      <c r="A44" s="367"/>
      <c r="B44" s="286" t="s">
        <v>600</v>
      </c>
      <c r="C44" s="67"/>
      <c r="D44" s="75"/>
      <c r="E44" s="63"/>
      <c r="F44" s="64"/>
      <c r="G44" s="42"/>
      <c r="H44" s="42"/>
      <c r="I44" s="42"/>
      <c r="J44" s="42"/>
      <c r="K44" s="42"/>
      <c r="L44" s="42"/>
      <c r="M44" s="42"/>
      <c r="N44" s="42"/>
      <c r="O44" s="42"/>
      <c r="P44" s="42"/>
      <c r="Q44" s="42"/>
      <c r="R44" s="42"/>
      <c r="S44" s="42"/>
      <c r="T44" s="42"/>
      <c r="U44" s="42"/>
      <c r="V44" s="42"/>
      <c r="W44" s="42"/>
      <c r="X44" s="42"/>
      <c r="Y44" s="42"/>
      <c r="Z44" s="42"/>
    </row>
    <row r="45" spans="1:26" ht="12.75">
      <c r="A45" s="367"/>
      <c r="B45" s="311" t="s">
        <v>601</v>
      </c>
      <c r="C45" s="288" t="s">
        <v>45</v>
      </c>
      <c r="D45" s="75">
        <v>17.7</v>
      </c>
      <c r="E45" s="63">
        <v>0</v>
      </c>
      <c r="F45" s="64">
        <f>E45*D45</f>
        <v>0</v>
      </c>
      <c r="G45" s="42"/>
      <c r="H45" s="42"/>
      <c r="I45" s="42"/>
      <c r="J45" s="42"/>
      <c r="K45" s="42"/>
      <c r="L45" s="42"/>
      <c r="M45" s="42"/>
      <c r="N45" s="42"/>
      <c r="O45" s="42"/>
      <c r="P45" s="42"/>
      <c r="Q45" s="42"/>
      <c r="R45" s="42"/>
      <c r="S45" s="42"/>
      <c r="T45" s="42"/>
      <c r="U45" s="42"/>
      <c r="V45" s="42"/>
      <c r="W45" s="42"/>
      <c r="X45" s="42"/>
      <c r="Y45" s="42"/>
      <c r="Z45" s="42"/>
    </row>
    <row r="46" spans="1:26" ht="12" customHeight="1">
      <c r="A46" s="367"/>
      <c r="B46" s="311" t="s">
        <v>602</v>
      </c>
      <c r="C46" s="288" t="s">
        <v>45</v>
      </c>
      <c r="D46" s="75">
        <v>8.16</v>
      </c>
      <c r="E46" s="63">
        <v>0</v>
      </c>
      <c r="F46" s="64">
        <f>E46*D46</f>
        <v>0</v>
      </c>
      <c r="G46" s="42"/>
      <c r="H46" s="42"/>
      <c r="I46" s="42"/>
      <c r="J46" s="42"/>
      <c r="K46" s="42"/>
      <c r="L46" s="42"/>
      <c r="M46" s="42"/>
      <c r="N46" s="42"/>
      <c r="O46" s="42"/>
      <c r="P46" s="42"/>
      <c r="Q46" s="42"/>
      <c r="R46" s="42"/>
      <c r="S46" s="42"/>
      <c r="T46" s="42"/>
      <c r="U46" s="42"/>
      <c r="V46" s="42"/>
      <c r="W46" s="42"/>
      <c r="X46" s="42"/>
      <c r="Y46" s="42"/>
      <c r="Z46" s="42"/>
    </row>
    <row r="47" spans="1:26" ht="12" customHeight="1">
      <c r="A47" s="367"/>
      <c r="B47" s="311"/>
      <c r="C47" s="288"/>
      <c r="D47" s="75"/>
      <c r="E47" s="63"/>
      <c r="F47" s="64"/>
      <c r="G47" s="42"/>
      <c r="H47" s="42"/>
      <c r="I47" s="42"/>
      <c r="J47" s="42"/>
      <c r="K47" s="42"/>
      <c r="L47" s="42"/>
      <c r="M47" s="42"/>
      <c r="N47" s="42"/>
      <c r="O47" s="42"/>
      <c r="P47" s="42"/>
      <c r="Q47" s="42"/>
      <c r="R47" s="42"/>
      <c r="S47" s="42"/>
      <c r="T47" s="42"/>
      <c r="U47" s="42"/>
      <c r="V47" s="42"/>
      <c r="W47" s="42"/>
      <c r="X47" s="42"/>
      <c r="Y47" s="42"/>
      <c r="Z47" s="42"/>
    </row>
    <row r="48" spans="1:26" ht="38.25">
      <c r="A48" s="346">
        <f>A43+1</f>
        <v>909</v>
      </c>
      <c r="B48" s="293" t="s">
        <v>615</v>
      </c>
      <c r="C48" s="288"/>
      <c r="D48" s="75"/>
      <c r="E48" s="63"/>
      <c r="F48" s="64"/>
      <c r="G48" s="42"/>
      <c r="H48" s="42"/>
      <c r="I48" s="42"/>
      <c r="J48" s="42"/>
      <c r="K48" s="42"/>
      <c r="L48" s="42"/>
      <c r="M48" s="42"/>
      <c r="N48" s="42"/>
      <c r="O48" s="42"/>
      <c r="P48" s="42"/>
      <c r="Q48" s="42"/>
      <c r="R48" s="42"/>
      <c r="S48" s="42"/>
      <c r="T48" s="42"/>
      <c r="U48" s="42"/>
      <c r="V48" s="42"/>
      <c r="W48" s="42"/>
      <c r="X48" s="42"/>
      <c r="Y48" s="42"/>
      <c r="Z48" s="42"/>
    </row>
    <row r="49" spans="1:26" ht="102">
      <c r="A49" s="367"/>
      <c r="B49" s="296" t="s">
        <v>616</v>
      </c>
      <c r="C49" s="288"/>
      <c r="D49" s="75"/>
      <c r="E49" s="63"/>
      <c r="F49" s="64"/>
      <c r="G49" s="42"/>
      <c r="H49" s="42"/>
      <c r="I49" s="42"/>
      <c r="J49" s="42"/>
      <c r="K49" s="42"/>
      <c r="L49" s="42"/>
      <c r="M49" s="42"/>
      <c r="N49" s="42"/>
      <c r="O49" s="42"/>
      <c r="P49" s="42"/>
      <c r="Q49" s="42"/>
      <c r="R49" s="42"/>
      <c r="S49" s="42"/>
      <c r="T49" s="42"/>
      <c r="U49" s="42"/>
      <c r="V49" s="42"/>
      <c r="W49" s="42"/>
      <c r="X49" s="42"/>
      <c r="Y49" s="42"/>
      <c r="Z49" s="42"/>
    </row>
    <row r="50" spans="1:26" ht="12.75">
      <c r="A50" s="367"/>
      <c r="B50" s="311" t="s">
        <v>617</v>
      </c>
      <c r="C50" s="288" t="s">
        <v>280</v>
      </c>
      <c r="D50" s="75">
        <v>560.6</v>
      </c>
      <c r="E50" s="63">
        <v>0</v>
      </c>
      <c r="F50" s="64">
        <f>E50*D50</f>
        <v>0</v>
      </c>
      <c r="G50" s="42"/>
      <c r="H50" s="42"/>
      <c r="I50" s="42"/>
      <c r="J50" s="42"/>
      <c r="K50" s="42"/>
      <c r="L50" s="42"/>
      <c r="M50" s="42"/>
      <c r="N50" s="42"/>
      <c r="O50" s="42"/>
      <c r="P50" s="42"/>
      <c r="Q50" s="42"/>
      <c r="R50" s="42"/>
      <c r="S50" s="42"/>
      <c r="T50" s="42"/>
      <c r="U50" s="42"/>
      <c r="V50" s="42"/>
      <c r="W50" s="42"/>
      <c r="X50" s="42"/>
      <c r="Y50" s="42"/>
      <c r="Z50" s="42"/>
    </row>
    <row r="51" spans="1:26" ht="12" customHeight="1">
      <c r="A51" s="367"/>
      <c r="B51" s="311"/>
      <c r="C51" s="288"/>
      <c r="D51" s="75"/>
      <c r="E51" s="63"/>
      <c r="F51" s="64"/>
      <c r="G51" s="42"/>
      <c r="H51" s="42"/>
      <c r="I51" s="42"/>
      <c r="J51" s="42"/>
      <c r="K51" s="42"/>
      <c r="L51" s="42"/>
      <c r="M51" s="42"/>
      <c r="N51" s="42"/>
      <c r="O51" s="42"/>
      <c r="P51" s="42"/>
      <c r="Q51" s="42"/>
      <c r="R51" s="42"/>
      <c r="S51" s="42"/>
      <c r="T51" s="42"/>
      <c r="U51" s="42"/>
      <c r="V51" s="42"/>
      <c r="W51" s="42"/>
      <c r="X51" s="42"/>
      <c r="Y51" s="42"/>
      <c r="Z51" s="42"/>
    </row>
    <row r="52" spans="1:26" ht="38.25">
      <c r="A52" s="346">
        <f>A48+1</f>
        <v>910</v>
      </c>
      <c r="B52" s="293" t="s">
        <v>621</v>
      </c>
      <c r="C52" s="288"/>
      <c r="D52" s="75"/>
      <c r="E52" s="63"/>
      <c r="F52" s="64"/>
      <c r="G52" s="42"/>
      <c r="H52" s="42"/>
      <c r="I52" s="42"/>
      <c r="J52" s="42"/>
      <c r="K52" s="42"/>
      <c r="L52" s="42"/>
      <c r="M52" s="42"/>
      <c r="N52" s="42"/>
      <c r="O52" s="42"/>
      <c r="P52" s="42"/>
      <c r="Q52" s="42"/>
      <c r="R52" s="42"/>
      <c r="S52" s="42"/>
      <c r="T52" s="42"/>
      <c r="U52" s="42"/>
      <c r="V52" s="42"/>
      <c r="W52" s="42"/>
      <c r="X52" s="42"/>
      <c r="Y52" s="42"/>
      <c r="Z52" s="42"/>
    </row>
    <row r="53" spans="1:26" ht="102">
      <c r="A53" s="367"/>
      <c r="B53" s="296" t="s">
        <v>622</v>
      </c>
      <c r="C53" s="288"/>
      <c r="D53" s="75"/>
      <c r="E53" s="63"/>
      <c r="F53" s="64"/>
      <c r="G53" s="42"/>
      <c r="H53" s="42"/>
      <c r="I53" s="42"/>
      <c r="J53" s="42"/>
      <c r="K53" s="42"/>
      <c r="L53" s="42"/>
      <c r="M53" s="42"/>
      <c r="N53" s="42"/>
      <c r="O53" s="42"/>
      <c r="P53" s="42"/>
      <c r="Q53" s="42"/>
      <c r="R53" s="42"/>
      <c r="S53" s="42"/>
      <c r="T53" s="42"/>
      <c r="U53" s="42"/>
      <c r="V53" s="42"/>
      <c r="W53" s="42"/>
      <c r="X53" s="42"/>
      <c r="Y53" s="42"/>
      <c r="Z53" s="42"/>
    </row>
    <row r="54" spans="1:26" ht="12" customHeight="1">
      <c r="A54" s="367"/>
      <c r="B54" s="311" t="s">
        <v>617</v>
      </c>
      <c r="C54" s="288" t="s">
        <v>280</v>
      </c>
      <c r="D54" s="75">
        <v>202.7</v>
      </c>
      <c r="E54" s="63">
        <v>0</v>
      </c>
      <c r="F54" s="64">
        <f>E54*D54</f>
        <v>0</v>
      </c>
      <c r="G54" s="42"/>
      <c r="H54" s="42"/>
      <c r="I54" s="42"/>
      <c r="J54" s="42"/>
      <c r="K54" s="42"/>
      <c r="L54" s="42"/>
      <c r="M54" s="42"/>
      <c r="N54" s="42"/>
      <c r="O54" s="42"/>
      <c r="P54" s="42"/>
      <c r="Q54" s="42"/>
      <c r="R54" s="42"/>
      <c r="S54" s="42"/>
      <c r="T54" s="42"/>
      <c r="U54" s="42"/>
      <c r="V54" s="42"/>
      <c r="W54" s="42"/>
      <c r="X54" s="42"/>
      <c r="Y54" s="42"/>
      <c r="Z54" s="42"/>
    </row>
    <row r="55" spans="1:26" ht="12" customHeight="1">
      <c r="A55" s="367"/>
      <c r="B55" s="311"/>
      <c r="C55" s="288"/>
      <c r="D55" s="75"/>
      <c r="E55" s="63"/>
      <c r="F55" s="64"/>
      <c r="G55" s="42"/>
      <c r="H55" s="42"/>
      <c r="I55" s="42"/>
      <c r="J55" s="42"/>
      <c r="K55" s="42"/>
      <c r="L55" s="42"/>
      <c r="M55" s="42"/>
      <c r="N55" s="42"/>
      <c r="O55" s="42"/>
      <c r="P55" s="42"/>
      <c r="Q55" s="42"/>
      <c r="R55" s="42"/>
      <c r="S55" s="42"/>
      <c r="T55" s="42"/>
      <c r="U55" s="42"/>
      <c r="V55" s="42"/>
      <c r="W55" s="42"/>
      <c r="X55" s="42"/>
      <c r="Y55" s="42"/>
      <c r="Z55" s="42"/>
    </row>
    <row r="56" spans="1:26" ht="12.75" customHeight="1" thickBot="1">
      <c r="A56" s="368">
        <f>A4</f>
        <v>900</v>
      </c>
      <c r="B56" s="184" t="str">
        <f>B4</f>
        <v>БРАВАРСКИ РАДОВИ</v>
      </c>
      <c r="C56" s="86" t="s">
        <v>381</v>
      </c>
      <c r="D56" s="185"/>
      <c r="E56" s="151"/>
      <c r="F56" s="152">
        <f>SUM(F5:F55)</f>
        <v>0</v>
      </c>
      <c r="G56" s="42"/>
      <c r="H56" s="42"/>
      <c r="I56" s="42"/>
      <c r="J56" s="42"/>
      <c r="K56" s="42"/>
      <c r="L56" s="42"/>
      <c r="M56" s="42"/>
      <c r="N56" s="42"/>
      <c r="O56" s="42"/>
      <c r="P56" s="42"/>
      <c r="Q56" s="42"/>
      <c r="R56" s="42"/>
      <c r="S56" s="42"/>
      <c r="T56" s="42"/>
      <c r="U56" s="42"/>
      <c r="V56" s="42"/>
      <c r="W56" s="42"/>
      <c r="X56" s="42"/>
      <c r="Y56" s="42"/>
      <c r="Z56" s="42"/>
    </row>
    <row r="57" spans="1:26" ht="12.75" customHeight="1" thickTop="1">
      <c r="A57" s="359"/>
      <c r="B57" s="79"/>
      <c r="C57" s="2"/>
      <c r="D57" s="52"/>
      <c r="E57" s="139"/>
      <c r="F57" s="146"/>
      <c r="G57" s="2"/>
      <c r="H57" s="2"/>
      <c r="I57" s="2"/>
      <c r="J57" s="2"/>
      <c r="K57" s="2"/>
      <c r="L57" s="2"/>
      <c r="M57" s="2"/>
      <c r="N57" s="2"/>
      <c r="O57" s="2"/>
      <c r="P57" s="2"/>
      <c r="Q57" s="2"/>
      <c r="R57" s="2"/>
      <c r="S57" s="2"/>
      <c r="T57" s="2"/>
      <c r="U57" s="2"/>
      <c r="V57" s="2"/>
      <c r="W57" s="2"/>
      <c r="X57" s="2"/>
      <c r="Y57" s="2"/>
      <c r="Z57" s="2"/>
    </row>
    <row r="58" spans="1:26" ht="12" customHeight="1">
      <c r="A58" s="359"/>
      <c r="B58" s="79"/>
      <c r="C58" s="2"/>
      <c r="D58" s="52"/>
      <c r="E58" s="139"/>
      <c r="F58" s="75"/>
      <c r="G58" s="2"/>
      <c r="H58" s="2"/>
      <c r="I58" s="2"/>
      <c r="J58" s="2"/>
      <c r="K58" s="2"/>
      <c r="L58" s="2"/>
      <c r="M58" s="2"/>
      <c r="N58" s="2"/>
      <c r="O58" s="2"/>
      <c r="P58" s="2"/>
      <c r="Q58" s="2"/>
      <c r="R58" s="2"/>
      <c r="S58" s="2"/>
      <c r="T58" s="2"/>
      <c r="U58" s="2"/>
      <c r="V58" s="2"/>
      <c r="W58" s="2"/>
      <c r="X58" s="2"/>
      <c r="Y58" s="2"/>
      <c r="Z58" s="2"/>
    </row>
    <row r="59" spans="1:26" ht="12" customHeight="1">
      <c r="A59" s="61"/>
      <c r="B59" s="65"/>
      <c r="C59" s="67"/>
      <c r="D59" s="75"/>
      <c r="E59" s="63"/>
      <c r="F59" s="64"/>
      <c r="G59" s="2"/>
      <c r="H59" s="2"/>
      <c r="I59" s="2"/>
      <c r="J59" s="2"/>
      <c r="K59" s="2"/>
      <c r="L59" s="2"/>
      <c r="M59" s="2"/>
      <c r="N59" s="2"/>
      <c r="O59" s="2"/>
      <c r="P59" s="2"/>
      <c r="Q59" s="2"/>
      <c r="R59" s="2"/>
      <c r="S59" s="2"/>
      <c r="T59" s="2"/>
      <c r="U59" s="2"/>
      <c r="V59" s="2"/>
      <c r="W59" s="2"/>
      <c r="X59" s="2"/>
      <c r="Y59" s="2"/>
      <c r="Z59" s="2"/>
    </row>
    <row r="60" spans="1:26" ht="12" customHeight="1">
      <c r="A60" s="49"/>
      <c r="B60" s="10"/>
      <c r="C60" s="67"/>
      <c r="D60" s="75"/>
      <c r="E60" s="63"/>
      <c r="F60" s="378"/>
      <c r="G60" s="2"/>
      <c r="H60" s="2"/>
      <c r="I60" s="2"/>
      <c r="J60" s="2"/>
      <c r="K60" s="2"/>
      <c r="L60" s="2"/>
      <c r="M60" s="2"/>
      <c r="N60" s="2"/>
      <c r="O60" s="2"/>
      <c r="P60" s="2"/>
      <c r="Q60" s="2"/>
      <c r="R60" s="2"/>
      <c r="S60" s="2"/>
      <c r="T60" s="2"/>
      <c r="U60" s="2"/>
      <c r="V60" s="2"/>
      <c r="W60" s="2"/>
      <c r="X60" s="2"/>
      <c r="Y60" s="2"/>
      <c r="Z60" s="2"/>
    </row>
    <row r="61" spans="1:26" ht="12" customHeight="1">
      <c r="A61" s="61"/>
      <c r="B61" s="10"/>
      <c r="C61" s="67"/>
      <c r="D61" s="75"/>
      <c r="E61" s="63"/>
      <c r="F61" s="64"/>
      <c r="G61" s="2"/>
      <c r="H61" s="2"/>
      <c r="I61" s="2"/>
      <c r="J61" s="2"/>
      <c r="K61" s="2"/>
      <c r="L61" s="2"/>
      <c r="M61" s="2"/>
      <c r="N61" s="2"/>
      <c r="O61" s="2"/>
      <c r="P61" s="2"/>
      <c r="Q61" s="2"/>
      <c r="R61" s="2"/>
      <c r="S61" s="2"/>
      <c r="T61" s="2"/>
      <c r="U61" s="2"/>
      <c r="V61" s="2"/>
      <c r="W61" s="2"/>
      <c r="X61" s="2"/>
      <c r="Y61" s="2"/>
      <c r="Z61" s="2"/>
    </row>
    <row r="62" spans="1:26" ht="12" customHeight="1">
      <c r="A62" s="61"/>
      <c r="B62" s="10"/>
      <c r="C62" s="67"/>
      <c r="D62" s="75"/>
      <c r="E62" s="63"/>
      <c r="F62" s="64"/>
      <c r="G62" s="2"/>
      <c r="H62" s="2"/>
      <c r="I62" s="2"/>
      <c r="J62" s="2"/>
      <c r="K62" s="2"/>
      <c r="L62" s="2"/>
      <c r="M62" s="2"/>
      <c r="N62" s="2"/>
      <c r="O62" s="2"/>
      <c r="P62" s="2"/>
      <c r="Q62" s="2"/>
      <c r="R62" s="2"/>
      <c r="S62" s="2"/>
      <c r="T62" s="2"/>
      <c r="U62" s="2"/>
      <c r="V62" s="2"/>
      <c r="W62" s="2"/>
      <c r="X62" s="2"/>
      <c r="Y62" s="2"/>
      <c r="Z62" s="2"/>
    </row>
    <row r="63" spans="1:26" ht="12" customHeight="1">
      <c r="A63" s="61"/>
      <c r="B63" s="10"/>
      <c r="C63" s="67"/>
      <c r="D63" s="75"/>
      <c r="E63" s="63"/>
      <c r="F63" s="64"/>
      <c r="G63" s="2"/>
      <c r="H63" s="2"/>
      <c r="I63" s="2"/>
      <c r="J63" s="2"/>
      <c r="K63" s="2"/>
      <c r="L63" s="2"/>
      <c r="M63" s="2"/>
      <c r="N63" s="2"/>
      <c r="O63" s="2"/>
      <c r="P63" s="2"/>
      <c r="Q63" s="2"/>
      <c r="R63" s="2"/>
      <c r="S63" s="2"/>
      <c r="T63" s="2"/>
      <c r="U63" s="2"/>
      <c r="V63" s="2"/>
      <c r="W63" s="2"/>
      <c r="X63" s="2"/>
      <c r="Y63" s="2"/>
      <c r="Z63" s="2"/>
    </row>
    <row r="64" spans="1:26" ht="12" customHeight="1">
      <c r="A64" s="61"/>
      <c r="B64" s="10"/>
      <c r="C64" s="67"/>
      <c r="D64" s="75"/>
      <c r="E64" s="63"/>
      <c r="F64" s="64"/>
      <c r="G64" s="2"/>
      <c r="H64" s="2"/>
      <c r="I64" s="2"/>
      <c r="J64" s="2"/>
      <c r="K64" s="2"/>
      <c r="L64" s="2"/>
      <c r="M64" s="2"/>
      <c r="N64" s="2"/>
      <c r="O64" s="2"/>
      <c r="P64" s="2"/>
      <c r="Q64" s="2"/>
      <c r="R64" s="2"/>
      <c r="S64" s="2"/>
      <c r="T64" s="2"/>
      <c r="U64" s="2"/>
      <c r="V64" s="2"/>
      <c r="W64" s="2"/>
      <c r="X64" s="2"/>
      <c r="Y64" s="2"/>
      <c r="Z64" s="2"/>
    </row>
    <row r="65" spans="1:26" ht="12" customHeight="1">
      <c r="A65" s="61"/>
      <c r="B65" s="10"/>
      <c r="C65" s="67"/>
      <c r="D65" s="75"/>
      <c r="E65" s="63"/>
      <c r="F65" s="64"/>
      <c r="G65" s="2"/>
      <c r="H65" s="2"/>
      <c r="I65" s="2"/>
      <c r="J65" s="2"/>
      <c r="K65" s="2"/>
      <c r="L65" s="2"/>
      <c r="M65" s="2"/>
      <c r="N65" s="2"/>
      <c r="O65" s="2"/>
      <c r="P65" s="2"/>
      <c r="Q65" s="2"/>
      <c r="R65" s="2"/>
      <c r="S65" s="2"/>
      <c r="T65" s="2"/>
      <c r="U65" s="2"/>
      <c r="V65" s="2"/>
      <c r="W65" s="2"/>
      <c r="X65" s="2"/>
      <c r="Y65" s="2"/>
      <c r="Z65" s="2"/>
    </row>
    <row r="66" spans="1:26" ht="12" customHeight="1">
      <c r="A66" s="61"/>
      <c r="B66" s="10"/>
      <c r="C66" s="67"/>
      <c r="D66" s="75"/>
      <c r="E66" s="63"/>
      <c r="F66" s="64"/>
      <c r="G66" s="2"/>
      <c r="H66" s="2"/>
      <c r="I66" s="2"/>
      <c r="J66" s="2"/>
      <c r="K66" s="2"/>
      <c r="L66" s="2"/>
      <c r="M66" s="2"/>
      <c r="N66" s="2"/>
      <c r="O66" s="2"/>
      <c r="P66" s="2"/>
      <c r="Q66" s="2"/>
      <c r="R66" s="2"/>
      <c r="S66" s="2"/>
      <c r="T66" s="2"/>
      <c r="U66" s="2"/>
      <c r="V66" s="2"/>
      <c r="W66" s="2"/>
      <c r="X66" s="2"/>
      <c r="Y66" s="2"/>
      <c r="Z66" s="2"/>
    </row>
    <row r="67" spans="1:26" ht="12" customHeight="1">
      <c r="A67" s="61"/>
      <c r="B67" s="10"/>
      <c r="C67" s="67"/>
      <c r="D67" s="75"/>
      <c r="E67" s="63"/>
      <c r="F67" s="64"/>
      <c r="G67" s="2"/>
      <c r="H67" s="2"/>
      <c r="I67" s="2"/>
      <c r="J67" s="2"/>
      <c r="K67" s="2"/>
      <c r="L67" s="2"/>
      <c r="M67" s="2"/>
      <c r="N67" s="2"/>
      <c r="O67" s="2"/>
      <c r="P67" s="2"/>
      <c r="Q67" s="2"/>
      <c r="R67" s="2"/>
      <c r="S67" s="2"/>
      <c r="T67" s="2"/>
      <c r="U67" s="2"/>
      <c r="V67" s="2"/>
      <c r="W67" s="2"/>
      <c r="X67" s="2"/>
      <c r="Y67" s="2"/>
      <c r="Z67" s="2"/>
    </row>
    <row r="68" spans="1:26" ht="12" customHeight="1">
      <c r="A68" s="61"/>
      <c r="B68" s="10"/>
      <c r="C68" s="67"/>
      <c r="D68" s="75"/>
      <c r="E68" s="63"/>
      <c r="F68" s="64"/>
      <c r="G68" s="2"/>
      <c r="H68" s="2"/>
      <c r="I68" s="2"/>
      <c r="J68" s="2"/>
      <c r="K68" s="2"/>
      <c r="L68" s="2"/>
      <c r="M68" s="2"/>
      <c r="N68" s="2"/>
      <c r="O68" s="2"/>
      <c r="P68" s="2"/>
      <c r="Q68" s="2"/>
      <c r="R68" s="2"/>
      <c r="S68" s="2"/>
      <c r="T68" s="2"/>
      <c r="U68" s="2"/>
      <c r="V68" s="2"/>
      <c r="W68" s="2"/>
      <c r="X68" s="2"/>
      <c r="Y68" s="2"/>
      <c r="Z68" s="2"/>
    </row>
    <row r="69" spans="1:26" ht="12" customHeight="1">
      <c r="A69" s="61"/>
      <c r="B69" s="10"/>
      <c r="C69" s="67"/>
      <c r="D69" s="75"/>
      <c r="E69" s="63"/>
      <c r="F69" s="64"/>
      <c r="G69" s="2"/>
      <c r="H69" s="2"/>
      <c r="I69" s="2"/>
      <c r="J69" s="2"/>
      <c r="K69" s="2"/>
      <c r="L69" s="2"/>
      <c r="M69" s="2"/>
      <c r="N69" s="2"/>
      <c r="O69" s="2"/>
      <c r="P69" s="2"/>
      <c r="Q69" s="2"/>
      <c r="R69" s="2"/>
      <c r="S69" s="2"/>
      <c r="T69" s="2"/>
      <c r="U69" s="2"/>
      <c r="V69" s="2"/>
      <c r="W69" s="2"/>
      <c r="X69" s="2"/>
      <c r="Y69" s="2"/>
      <c r="Z69" s="2"/>
    </row>
    <row r="70" spans="1:26" ht="12" customHeight="1">
      <c r="A70" s="61"/>
      <c r="B70" s="10"/>
      <c r="C70" s="67"/>
      <c r="D70" s="75"/>
      <c r="E70" s="63"/>
      <c r="F70" s="64"/>
      <c r="G70" s="2"/>
      <c r="H70" s="2"/>
      <c r="I70" s="2"/>
      <c r="J70" s="2"/>
      <c r="K70" s="2"/>
      <c r="L70" s="2"/>
      <c r="M70" s="2"/>
      <c r="N70" s="2"/>
      <c r="O70" s="2"/>
      <c r="P70" s="2"/>
      <c r="Q70" s="2"/>
      <c r="R70" s="2"/>
      <c r="S70" s="2"/>
      <c r="T70" s="2"/>
      <c r="U70" s="2"/>
      <c r="V70" s="2"/>
      <c r="W70" s="2"/>
      <c r="X70" s="2"/>
      <c r="Y70" s="2"/>
      <c r="Z70" s="2"/>
    </row>
    <row r="71" spans="1:26" ht="12" customHeight="1">
      <c r="A71" s="61"/>
      <c r="B71" s="10"/>
      <c r="C71" s="67"/>
      <c r="D71" s="75"/>
      <c r="E71" s="63"/>
      <c r="F71" s="64"/>
      <c r="G71" s="2"/>
      <c r="H71" s="2"/>
      <c r="I71" s="2"/>
      <c r="J71" s="2"/>
      <c r="K71" s="2"/>
      <c r="L71" s="2"/>
      <c r="M71" s="2"/>
      <c r="N71" s="2"/>
      <c r="O71" s="2"/>
      <c r="P71" s="2"/>
      <c r="Q71" s="2"/>
      <c r="R71" s="2"/>
      <c r="S71" s="2"/>
      <c r="T71" s="2"/>
      <c r="U71" s="2"/>
      <c r="V71" s="2"/>
      <c r="W71" s="2"/>
      <c r="X71" s="2"/>
      <c r="Y71" s="2"/>
      <c r="Z71" s="2"/>
    </row>
    <row r="72" spans="1:26" ht="12" customHeight="1">
      <c r="A72" s="49"/>
      <c r="B72" s="79"/>
      <c r="C72" s="2"/>
      <c r="D72" s="52"/>
      <c r="E72" s="139"/>
      <c r="F72" s="146"/>
      <c r="G72" s="2"/>
      <c r="H72" s="2"/>
      <c r="I72" s="2"/>
      <c r="J72" s="2"/>
      <c r="K72" s="2"/>
      <c r="L72" s="2"/>
      <c r="M72" s="2"/>
      <c r="N72" s="2"/>
      <c r="O72" s="2"/>
      <c r="P72" s="2"/>
      <c r="Q72" s="2"/>
      <c r="R72" s="2"/>
      <c r="S72" s="2"/>
      <c r="T72" s="2"/>
      <c r="U72" s="2"/>
      <c r="V72" s="2"/>
      <c r="W72" s="2"/>
      <c r="X72" s="2"/>
      <c r="Y72" s="2"/>
      <c r="Z72" s="2"/>
    </row>
    <row r="73" spans="1:26" ht="12" customHeight="1">
      <c r="A73" s="49"/>
      <c r="B73" s="79"/>
      <c r="C73" s="2"/>
      <c r="D73" s="52"/>
      <c r="E73" s="139"/>
      <c r="F73" s="146"/>
      <c r="G73" s="2"/>
      <c r="H73" s="2"/>
      <c r="I73" s="2"/>
      <c r="J73" s="2"/>
      <c r="K73" s="2"/>
      <c r="L73" s="2"/>
      <c r="M73" s="2"/>
      <c r="N73" s="2"/>
      <c r="O73" s="2"/>
      <c r="P73" s="2"/>
      <c r="Q73" s="2"/>
      <c r="R73" s="2"/>
      <c r="S73" s="2"/>
      <c r="T73" s="2"/>
      <c r="U73" s="2"/>
      <c r="V73" s="2"/>
      <c r="W73" s="2"/>
      <c r="X73" s="2"/>
      <c r="Y73" s="2"/>
      <c r="Z73" s="2"/>
    </row>
    <row r="74" spans="1:26" ht="12" customHeight="1">
      <c r="A74" s="49"/>
      <c r="B74" s="79"/>
      <c r="C74" s="2"/>
      <c r="D74" s="52"/>
      <c r="E74" s="139"/>
      <c r="F74" s="146"/>
      <c r="G74" s="2"/>
      <c r="H74" s="2"/>
      <c r="I74" s="2"/>
      <c r="J74" s="2"/>
      <c r="K74" s="2"/>
      <c r="L74" s="2"/>
      <c r="M74" s="2"/>
      <c r="N74" s="2"/>
      <c r="O74" s="2"/>
      <c r="P74" s="2"/>
      <c r="Q74" s="2"/>
      <c r="R74" s="2"/>
      <c r="S74" s="2"/>
      <c r="T74" s="2"/>
      <c r="U74" s="2"/>
      <c r="V74" s="2"/>
      <c r="W74" s="2"/>
      <c r="X74" s="2"/>
      <c r="Y74" s="2"/>
      <c r="Z74" s="2"/>
    </row>
    <row r="75" spans="1:26" ht="12" customHeight="1">
      <c r="A75" s="49"/>
      <c r="B75" s="79"/>
      <c r="C75" s="2"/>
      <c r="D75" s="52"/>
      <c r="E75" s="139"/>
      <c r="F75" s="146"/>
      <c r="G75" s="2"/>
      <c r="H75" s="2"/>
      <c r="I75" s="2"/>
      <c r="J75" s="2"/>
      <c r="K75" s="2"/>
      <c r="L75" s="2"/>
      <c r="M75" s="2"/>
      <c r="N75" s="2"/>
      <c r="O75" s="2"/>
      <c r="P75" s="2"/>
      <c r="Q75" s="2"/>
      <c r="R75" s="2"/>
      <c r="S75" s="2"/>
      <c r="T75" s="2"/>
      <c r="U75" s="2"/>
      <c r="V75" s="2"/>
      <c r="W75" s="2"/>
      <c r="X75" s="2"/>
      <c r="Y75" s="2"/>
      <c r="Z75" s="2"/>
    </row>
    <row r="76" spans="1:26" ht="12" customHeight="1">
      <c r="A76" s="49"/>
      <c r="B76" s="79"/>
      <c r="C76" s="2"/>
      <c r="D76" s="52"/>
      <c r="E76" s="139"/>
      <c r="F76" s="146"/>
      <c r="G76" s="2"/>
      <c r="H76" s="2"/>
      <c r="I76" s="2"/>
      <c r="J76" s="2"/>
      <c r="K76" s="2"/>
      <c r="L76" s="2"/>
      <c r="M76" s="2"/>
      <c r="N76" s="2"/>
      <c r="O76" s="2"/>
      <c r="P76" s="2"/>
      <c r="Q76" s="2"/>
      <c r="R76" s="2"/>
      <c r="S76" s="2"/>
      <c r="T76" s="2"/>
      <c r="U76" s="2"/>
      <c r="V76" s="2"/>
      <c r="W76" s="2"/>
      <c r="X76" s="2"/>
      <c r="Y76" s="2"/>
      <c r="Z76" s="2"/>
    </row>
    <row r="77" spans="1:26" ht="12" customHeight="1">
      <c r="A77" s="49"/>
      <c r="B77" s="79"/>
      <c r="C77" s="2"/>
      <c r="D77" s="52"/>
      <c r="E77" s="139"/>
      <c r="F77" s="146"/>
      <c r="G77" s="2"/>
      <c r="H77" s="2"/>
      <c r="I77" s="2"/>
      <c r="J77" s="2"/>
      <c r="K77" s="2"/>
      <c r="L77" s="2"/>
      <c r="M77" s="2"/>
      <c r="N77" s="2"/>
      <c r="O77" s="2"/>
      <c r="P77" s="2"/>
      <c r="Q77" s="2"/>
      <c r="R77" s="2"/>
      <c r="S77" s="2"/>
      <c r="T77" s="2"/>
      <c r="U77" s="2"/>
      <c r="V77" s="2"/>
      <c r="W77" s="2"/>
      <c r="X77" s="2"/>
      <c r="Y77" s="2"/>
      <c r="Z77" s="2"/>
    </row>
    <row r="78" spans="1:26" ht="12" customHeight="1">
      <c r="A78" s="49"/>
      <c r="B78" s="79"/>
      <c r="C78" s="2"/>
      <c r="D78" s="52"/>
      <c r="E78" s="139"/>
      <c r="F78" s="146"/>
      <c r="G78" s="2"/>
      <c r="H78" s="2"/>
      <c r="I78" s="2"/>
      <c r="J78" s="2"/>
      <c r="K78" s="2"/>
      <c r="L78" s="2"/>
      <c r="M78" s="2"/>
      <c r="N78" s="2"/>
      <c r="O78" s="2"/>
      <c r="P78" s="2"/>
      <c r="Q78" s="2"/>
      <c r="R78" s="2"/>
      <c r="S78" s="2"/>
      <c r="T78" s="2"/>
      <c r="U78" s="2"/>
      <c r="V78" s="2"/>
      <c r="W78" s="2"/>
      <c r="X78" s="2"/>
      <c r="Y78" s="2"/>
      <c r="Z78" s="2"/>
    </row>
    <row r="79" spans="1:26" ht="12" customHeight="1">
      <c r="A79" s="49"/>
      <c r="B79" s="79"/>
      <c r="C79" s="2"/>
      <c r="D79" s="52"/>
      <c r="E79" s="139"/>
      <c r="F79" s="146"/>
      <c r="G79" s="2"/>
      <c r="H79" s="2"/>
      <c r="I79" s="2"/>
      <c r="J79" s="2"/>
      <c r="K79" s="2"/>
      <c r="L79" s="2"/>
      <c r="M79" s="2"/>
      <c r="N79" s="2"/>
      <c r="O79" s="2"/>
      <c r="P79" s="2"/>
      <c r="Q79" s="2"/>
      <c r="R79" s="2"/>
      <c r="S79" s="2"/>
      <c r="T79" s="2"/>
      <c r="U79" s="2"/>
      <c r="V79" s="2"/>
      <c r="W79" s="2"/>
      <c r="X79" s="2"/>
      <c r="Y79" s="2"/>
      <c r="Z79" s="2"/>
    </row>
    <row r="80" spans="1:26" ht="12" customHeight="1">
      <c r="A80" s="49"/>
      <c r="B80" s="79"/>
      <c r="C80" s="2"/>
      <c r="D80" s="52"/>
      <c r="E80" s="139"/>
      <c r="F80" s="146"/>
      <c r="G80" s="2"/>
      <c r="H80" s="2"/>
      <c r="I80" s="2"/>
      <c r="J80" s="2"/>
      <c r="K80" s="2"/>
      <c r="L80" s="2"/>
      <c r="M80" s="2"/>
      <c r="N80" s="2"/>
      <c r="O80" s="2"/>
      <c r="P80" s="2"/>
      <c r="Q80" s="2"/>
      <c r="R80" s="2"/>
      <c r="S80" s="2"/>
      <c r="T80" s="2"/>
      <c r="U80" s="2"/>
      <c r="V80" s="2"/>
      <c r="W80" s="2"/>
      <c r="X80" s="2"/>
      <c r="Y80" s="2"/>
      <c r="Z80" s="2"/>
    </row>
    <row r="81" spans="1:26" ht="12" customHeight="1">
      <c r="A81" s="49"/>
      <c r="B81" s="79"/>
      <c r="C81" s="2"/>
      <c r="D81" s="52"/>
      <c r="E81" s="139"/>
      <c r="F81" s="146"/>
      <c r="G81" s="2"/>
      <c r="H81" s="2"/>
      <c r="I81" s="2"/>
      <c r="J81" s="2"/>
      <c r="K81" s="2"/>
      <c r="L81" s="2"/>
      <c r="M81" s="2"/>
      <c r="N81" s="2"/>
      <c r="O81" s="2"/>
      <c r="P81" s="2"/>
      <c r="Q81" s="2"/>
      <c r="R81" s="2"/>
      <c r="S81" s="2"/>
      <c r="T81" s="2"/>
      <c r="U81" s="2"/>
      <c r="V81" s="2"/>
      <c r="W81" s="2"/>
      <c r="X81" s="2"/>
      <c r="Y81" s="2"/>
      <c r="Z81" s="2"/>
    </row>
    <row r="82" spans="1:26" ht="12" customHeight="1">
      <c r="A82" s="49"/>
      <c r="B82" s="79"/>
      <c r="C82" s="2"/>
      <c r="D82" s="52"/>
      <c r="E82" s="139"/>
      <c r="F82" s="146"/>
      <c r="G82" s="2"/>
      <c r="H82" s="2"/>
      <c r="I82" s="2"/>
      <c r="J82" s="2"/>
      <c r="K82" s="2"/>
      <c r="L82" s="2"/>
      <c r="M82" s="2"/>
      <c r="N82" s="2"/>
      <c r="O82" s="2"/>
      <c r="P82" s="2"/>
      <c r="Q82" s="2"/>
      <c r="R82" s="2"/>
      <c r="S82" s="2"/>
      <c r="T82" s="2"/>
      <c r="U82" s="2"/>
      <c r="V82" s="2"/>
      <c r="W82" s="2"/>
      <c r="X82" s="2"/>
      <c r="Y82" s="2"/>
      <c r="Z82" s="2"/>
    </row>
    <row r="83" spans="1:26" ht="12" customHeight="1">
      <c r="A83" s="49"/>
      <c r="B83" s="79"/>
      <c r="C83" s="2"/>
      <c r="D83" s="52"/>
      <c r="E83" s="139"/>
      <c r="F83" s="146"/>
      <c r="G83" s="2"/>
      <c r="H83" s="2"/>
      <c r="I83" s="2"/>
      <c r="J83" s="2"/>
      <c r="K83" s="2"/>
      <c r="L83" s="2"/>
      <c r="M83" s="2"/>
      <c r="N83" s="2"/>
      <c r="O83" s="2"/>
      <c r="P83" s="2"/>
      <c r="Q83" s="2"/>
      <c r="R83" s="2"/>
      <c r="S83" s="2"/>
      <c r="T83" s="2"/>
      <c r="U83" s="2"/>
      <c r="V83" s="2"/>
      <c r="W83" s="2"/>
      <c r="X83" s="2"/>
      <c r="Y83" s="2"/>
      <c r="Z83" s="2"/>
    </row>
    <row r="84" spans="1:26" ht="12" customHeight="1">
      <c r="A84" s="49"/>
      <c r="B84" s="79"/>
      <c r="C84" s="2"/>
      <c r="D84" s="52"/>
      <c r="E84" s="139"/>
      <c r="F84" s="146"/>
      <c r="G84" s="2"/>
      <c r="H84" s="2"/>
      <c r="I84" s="2"/>
      <c r="J84" s="2"/>
      <c r="K84" s="2"/>
      <c r="L84" s="2"/>
      <c r="M84" s="2"/>
      <c r="N84" s="2"/>
      <c r="O84" s="2"/>
      <c r="P84" s="2"/>
      <c r="Q84" s="2"/>
      <c r="R84" s="2"/>
      <c r="S84" s="2"/>
      <c r="T84" s="2"/>
      <c r="U84" s="2"/>
      <c r="V84" s="2"/>
      <c r="W84" s="2"/>
      <c r="X84" s="2"/>
      <c r="Y84" s="2"/>
      <c r="Z84" s="2"/>
    </row>
    <row r="85" spans="1:26" ht="12" customHeight="1">
      <c r="A85" s="49"/>
      <c r="B85" s="79"/>
      <c r="C85" s="2"/>
      <c r="D85" s="52"/>
      <c r="E85" s="139"/>
      <c r="F85" s="146"/>
      <c r="G85" s="2"/>
      <c r="H85" s="2"/>
      <c r="I85" s="2"/>
      <c r="J85" s="2"/>
      <c r="K85" s="2"/>
      <c r="L85" s="2"/>
      <c r="M85" s="2"/>
      <c r="N85" s="2"/>
      <c r="O85" s="2"/>
      <c r="P85" s="2"/>
      <c r="Q85" s="2"/>
      <c r="R85" s="2"/>
      <c r="S85" s="2"/>
      <c r="T85" s="2"/>
      <c r="U85" s="2"/>
      <c r="V85" s="2"/>
      <c r="W85" s="2"/>
      <c r="X85" s="2"/>
      <c r="Y85" s="2"/>
      <c r="Z85" s="2"/>
    </row>
    <row r="86" spans="1:26" ht="12" customHeight="1">
      <c r="A86" s="49"/>
      <c r="B86" s="79"/>
      <c r="C86" s="2"/>
      <c r="D86" s="52"/>
      <c r="E86" s="139"/>
      <c r="F86" s="146"/>
      <c r="G86" s="2"/>
      <c r="H86" s="2"/>
      <c r="I86" s="2"/>
      <c r="J86" s="2"/>
      <c r="K86" s="2"/>
      <c r="L86" s="2"/>
      <c r="M86" s="2"/>
      <c r="N86" s="2"/>
      <c r="O86" s="2"/>
      <c r="P86" s="2"/>
      <c r="Q86" s="2"/>
      <c r="R86" s="2"/>
      <c r="S86" s="2"/>
      <c r="T86" s="2"/>
      <c r="U86" s="2"/>
      <c r="V86" s="2"/>
      <c r="W86" s="2"/>
      <c r="X86" s="2"/>
      <c r="Y86" s="2"/>
      <c r="Z86" s="2"/>
    </row>
    <row r="87" spans="1:26" ht="12" customHeight="1">
      <c r="A87" s="49"/>
      <c r="B87" s="79"/>
      <c r="C87" s="2"/>
      <c r="D87" s="52"/>
      <c r="E87" s="139"/>
      <c r="F87" s="146"/>
      <c r="G87" s="2"/>
      <c r="H87" s="2"/>
      <c r="I87" s="2"/>
      <c r="J87" s="2"/>
      <c r="K87" s="2"/>
      <c r="L87" s="2"/>
      <c r="M87" s="2"/>
      <c r="N87" s="2"/>
      <c r="O87" s="2"/>
      <c r="P87" s="2"/>
      <c r="Q87" s="2"/>
      <c r="R87" s="2"/>
      <c r="S87" s="2"/>
      <c r="T87" s="2"/>
      <c r="U87" s="2"/>
      <c r="V87" s="2"/>
      <c r="W87" s="2"/>
      <c r="X87" s="2"/>
      <c r="Y87" s="2"/>
      <c r="Z87" s="2"/>
    </row>
    <row r="88" spans="1:26" ht="12" customHeight="1">
      <c r="A88" s="49"/>
      <c r="B88" s="79"/>
      <c r="C88" s="2"/>
      <c r="D88" s="52"/>
      <c r="E88" s="139"/>
      <c r="F88" s="146"/>
      <c r="G88" s="2"/>
      <c r="H88" s="2"/>
      <c r="I88" s="2"/>
      <c r="J88" s="2"/>
      <c r="K88" s="2"/>
      <c r="L88" s="2"/>
      <c r="M88" s="2"/>
      <c r="N88" s="2"/>
      <c r="O88" s="2"/>
      <c r="P88" s="2"/>
      <c r="Q88" s="2"/>
      <c r="R88" s="2"/>
      <c r="S88" s="2"/>
      <c r="T88" s="2"/>
      <c r="U88" s="2"/>
      <c r="V88" s="2"/>
      <c r="W88" s="2"/>
      <c r="X88" s="2"/>
      <c r="Y88" s="2"/>
      <c r="Z88" s="2"/>
    </row>
    <row r="89" spans="1:26" ht="12" customHeight="1">
      <c r="A89" s="49"/>
      <c r="B89" s="79"/>
      <c r="C89" s="2"/>
      <c r="D89" s="52"/>
      <c r="E89" s="139"/>
      <c r="F89" s="146"/>
      <c r="G89" s="2"/>
      <c r="H89" s="2"/>
      <c r="I89" s="2"/>
      <c r="J89" s="2"/>
      <c r="K89" s="2"/>
      <c r="L89" s="2"/>
      <c r="M89" s="2"/>
      <c r="N89" s="2"/>
      <c r="O89" s="2"/>
      <c r="P89" s="2"/>
      <c r="Q89" s="2"/>
      <c r="R89" s="2"/>
      <c r="S89" s="2"/>
      <c r="T89" s="2"/>
      <c r="U89" s="2"/>
      <c r="V89" s="2"/>
      <c r="W89" s="2"/>
      <c r="X89" s="2"/>
      <c r="Y89" s="2"/>
      <c r="Z89" s="2"/>
    </row>
    <row r="90" spans="1:26" ht="12" customHeight="1">
      <c r="A90" s="49"/>
      <c r="B90" s="79"/>
      <c r="C90" s="2"/>
      <c r="D90" s="52"/>
      <c r="E90" s="139"/>
      <c r="F90" s="146"/>
      <c r="G90" s="2"/>
      <c r="H90" s="2"/>
      <c r="I90" s="2"/>
      <c r="J90" s="2"/>
      <c r="K90" s="2"/>
      <c r="L90" s="2"/>
      <c r="M90" s="2"/>
      <c r="N90" s="2"/>
      <c r="O90" s="2"/>
      <c r="P90" s="2"/>
      <c r="Q90" s="2"/>
      <c r="R90" s="2"/>
      <c r="S90" s="2"/>
      <c r="T90" s="2"/>
      <c r="U90" s="2"/>
      <c r="V90" s="2"/>
      <c r="W90" s="2"/>
      <c r="X90" s="2"/>
      <c r="Y90" s="2"/>
      <c r="Z90" s="2"/>
    </row>
    <row r="91" spans="1:26" ht="12" customHeight="1">
      <c r="A91" s="49"/>
      <c r="B91" s="79"/>
      <c r="C91" s="2"/>
      <c r="D91" s="52"/>
      <c r="E91" s="139"/>
      <c r="F91" s="146"/>
      <c r="G91" s="2"/>
      <c r="H91" s="2"/>
      <c r="I91" s="2"/>
      <c r="J91" s="2"/>
      <c r="K91" s="2"/>
      <c r="L91" s="2"/>
      <c r="M91" s="2"/>
      <c r="N91" s="2"/>
      <c r="O91" s="2"/>
      <c r="P91" s="2"/>
      <c r="Q91" s="2"/>
      <c r="R91" s="2"/>
      <c r="S91" s="2"/>
      <c r="T91" s="2"/>
      <c r="U91" s="2"/>
      <c r="V91" s="2"/>
      <c r="W91" s="2"/>
      <c r="X91" s="2"/>
      <c r="Y91" s="2"/>
      <c r="Z91" s="2"/>
    </row>
    <row r="92" spans="1:26" ht="12" customHeight="1">
      <c r="A92" s="49"/>
      <c r="B92" s="79"/>
      <c r="C92" s="2"/>
      <c r="D92" s="52"/>
      <c r="E92" s="139"/>
      <c r="F92" s="146"/>
      <c r="G92" s="2"/>
      <c r="H92" s="2"/>
      <c r="I92" s="2"/>
      <c r="J92" s="2"/>
      <c r="K92" s="2"/>
      <c r="L92" s="2"/>
      <c r="M92" s="2"/>
      <c r="N92" s="2"/>
      <c r="O92" s="2"/>
      <c r="P92" s="2"/>
      <c r="Q92" s="2"/>
      <c r="R92" s="2"/>
      <c r="S92" s="2"/>
      <c r="T92" s="2"/>
      <c r="U92" s="2"/>
      <c r="V92" s="2"/>
      <c r="W92" s="2"/>
      <c r="X92" s="2"/>
      <c r="Y92" s="2"/>
      <c r="Z92" s="2"/>
    </row>
    <row r="93" spans="1:26" ht="12" customHeight="1">
      <c r="A93" s="49"/>
      <c r="B93" s="79"/>
      <c r="C93" s="2"/>
      <c r="D93" s="52"/>
      <c r="E93" s="139"/>
      <c r="F93" s="146"/>
      <c r="G93" s="2"/>
      <c r="H93" s="2"/>
      <c r="I93" s="2"/>
      <c r="J93" s="2"/>
      <c r="K93" s="2"/>
      <c r="L93" s="2"/>
      <c r="M93" s="2"/>
      <c r="N93" s="2"/>
      <c r="O93" s="2"/>
      <c r="P93" s="2"/>
      <c r="Q93" s="2"/>
      <c r="R93" s="2"/>
      <c r="S93" s="2"/>
      <c r="T93" s="2"/>
      <c r="U93" s="2"/>
      <c r="V93" s="2"/>
      <c r="W93" s="2"/>
      <c r="X93" s="2"/>
      <c r="Y93" s="2"/>
      <c r="Z93" s="2"/>
    </row>
    <row r="94" spans="1:26" ht="12" customHeight="1">
      <c r="A94" s="49"/>
      <c r="B94" s="79"/>
      <c r="C94" s="2"/>
      <c r="D94" s="52"/>
      <c r="E94" s="139"/>
      <c r="F94" s="146"/>
      <c r="G94" s="2"/>
      <c r="H94" s="2"/>
      <c r="I94" s="2"/>
      <c r="J94" s="2"/>
      <c r="K94" s="2"/>
      <c r="L94" s="2"/>
      <c r="M94" s="2"/>
      <c r="N94" s="2"/>
      <c r="O94" s="2"/>
      <c r="P94" s="2"/>
      <c r="Q94" s="2"/>
      <c r="R94" s="2"/>
      <c r="S94" s="2"/>
      <c r="T94" s="2"/>
      <c r="U94" s="2"/>
      <c r="V94" s="2"/>
      <c r="W94" s="2"/>
      <c r="X94" s="2"/>
      <c r="Y94" s="2"/>
      <c r="Z94" s="2"/>
    </row>
    <row r="95" spans="1:26" ht="12" customHeight="1">
      <c r="A95" s="49"/>
      <c r="B95" s="79"/>
      <c r="C95" s="2"/>
      <c r="D95" s="52"/>
      <c r="E95" s="139"/>
      <c r="F95" s="146"/>
      <c r="G95" s="2"/>
      <c r="H95" s="2"/>
      <c r="I95" s="2"/>
      <c r="J95" s="2"/>
      <c r="K95" s="2"/>
      <c r="L95" s="2"/>
      <c r="M95" s="2"/>
      <c r="N95" s="2"/>
      <c r="O95" s="2"/>
      <c r="P95" s="2"/>
      <c r="Q95" s="2"/>
      <c r="R95" s="2"/>
      <c r="S95" s="2"/>
      <c r="T95" s="2"/>
      <c r="U95" s="2"/>
      <c r="V95" s="2"/>
      <c r="W95" s="2"/>
      <c r="X95" s="2"/>
      <c r="Y95" s="2"/>
      <c r="Z95" s="2"/>
    </row>
    <row r="96" spans="1:26" ht="12" customHeight="1">
      <c r="A96" s="49"/>
      <c r="B96" s="79"/>
      <c r="C96" s="2"/>
      <c r="D96" s="52"/>
      <c r="E96" s="139"/>
      <c r="F96" s="146"/>
      <c r="G96" s="2"/>
      <c r="H96" s="2"/>
      <c r="I96" s="2"/>
      <c r="J96" s="2"/>
      <c r="K96" s="2"/>
      <c r="L96" s="2"/>
      <c r="M96" s="2"/>
      <c r="N96" s="2"/>
      <c r="O96" s="2"/>
      <c r="P96" s="2"/>
      <c r="Q96" s="2"/>
      <c r="R96" s="2"/>
      <c r="S96" s="2"/>
      <c r="T96" s="2"/>
      <c r="U96" s="2"/>
      <c r="V96" s="2"/>
      <c r="W96" s="2"/>
      <c r="X96" s="2"/>
      <c r="Y96" s="2"/>
      <c r="Z96" s="2"/>
    </row>
    <row r="97" spans="1:26" ht="12" customHeight="1">
      <c r="A97" s="49"/>
      <c r="B97" s="79"/>
      <c r="C97" s="2"/>
      <c r="D97" s="52"/>
      <c r="E97" s="139"/>
      <c r="F97" s="146"/>
      <c r="G97" s="2"/>
      <c r="H97" s="2"/>
      <c r="I97" s="2"/>
      <c r="J97" s="2"/>
      <c r="K97" s="2"/>
      <c r="L97" s="2"/>
      <c r="M97" s="2"/>
      <c r="N97" s="2"/>
      <c r="O97" s="2"/>
      <c r="P97" s="2"/>
      <c r="Q97" s="2"/>
      <c r="R97" s="2"/>
      <c r="S97" s="2"/>
      <c r="T97" s="2"/>
      <c r="U97" s="2"/>
      <c r="V97" s="2"/>
      <c r="W97" s="2"/>
      <c r="X97" s="2"/>
      <c r="Y97" s="2"/>
      <c r="Z97" s="2"/>
    </row>
    <row r="98" spans="1:26" ht="12" customHeight="1">
      <c r="A98" s="49"/>
      <c r="B98" s="79"/>
      <c r="C98" s="2"/>
      <c r="D98" s="52"/>
      <c r="E98" s="139"/>
      <c r="F98" s="146"/>
      <c r="G98" s="2"/>
      <c r="H98" s="2"/>
      <c r="I98" s="2"/>
      <c r="J98" s="2"/>
      <c r="K98" s="2"/>
      <c r="L98" s="2"/>
      <c r="M98" s="2"/>
      <c r="N98" s="2"/>
      <c r="O98" s="2"/>
      <c r="P98" s="2"/>
      <c r="Q98" s="2"/>
      <c r="R98" s="2"/>
      <c r="S98" s="2"/>
      <c r="T98" s="2"/>
      <c r="U98" s="2"/>
      <c r="V98" s="2"/>
      <c r="W98" s="2"/>
      <c r="X98" s="2"/>
      <c r="Y98" s="2"/>
      <c r="Z98" s="2"/>
    </row>
    <row r="99" spans="1:26" ht="12" customHeight="1">
      <c r="A99" s="49"/>
      <c r="B99" s="79"/>
      <c r="C99" s="2"/>
      <c r="D99" s="52"/>
      <c r="E99" s="139"/>
      <c r="F99" s="146"/>
      <c r="G99" s="2"/>
      <c r="H99" s="2"/>
      <c r="I99" s="2"/>
      <c r="J99" s="2"/>
      <c r="K99" s="2"/>
      <c r="L99" s="2"/>
      <c r="M99" s="2"/>
      <c r="N99" s="2"/>
      <c r="O99" s="2"/>
      <c r="P99" s="2"/>
      <c r="Q99" s="2"/>
      <c r="R99" s="2"/>
      <c r="S99" s="2"/>
      <c r="T99" s="2"/>
      <c r="U99" s="2"/>
      <c r="V99" s="2"/>
      <c r="W99" s="2"/>
      <c r="X99" s="2"/>
      <c r="Y99" s="2"/>
      <c r="Z99" s="2"/>
    </row>
    <row r="100" spans="1:26" ht="12" customHeight="1">
      <c r="A100" s="49"/>
      <c r="B100" s="79"/>
      <c r="C100" s="2"/>
      <c r="D100" s="52"/>
      <c r="E100" s="139"/>
      <c r="F100" s="146"/>
      <c r="G100" s="2"/>
      <c r="H100" s="2"/>
      <c r="I100" s="2"/>
      <c r="J100" s="2"/>
      <c r="K100" s="2"/>
      <c r="L100" s="2"/>
      <c r="M100" s="2"/>
      <c r="N100" s="2"/>
      <c r="O100" s="2"/>
      <c r="P100" s="2"/>
      <c r="Q100" s="2"/>
      <c r="R100" s="2"/>
      <c r="S100" s="2"/>
      <c r="T100" s="2"/>
      <c r="U100" s="2"/>
      <c r="V100" s="2"/>
      <c r="W100" s="2"/>
      <c r="X100" s="2"/>
      <c r="Y100" s="2"/>
      <c r="Z100" s="2"/>
    </row>
    <row r="101" spans="1:26" ht="12" customHeight="1">
      <c r="A101" s="49"/>
      <c r="B101" s="79"/>
      <c r="C101" s="2"/>
      <c r="D101" s="52"/>
      <c r="E101" s="139"/>
      <c r="F101" s="146"/>
      <c r="G101" s="2"/>
      <c r="H101" s="2"/>
      <c r="I101" s="2"/>
      <c r="J101" s="2"/>
      <c r="K101" s="2"/>
      <c r="L101" s="2"/>
      <c r="M101" s="2"/>
      <c r="N101" s="2"/>
      <c r="O101" s="2"/>
      <c r="P101" s="2"/>
      <c r="Q101" s="2"/>
      <c r="R101" s="2"/>
      <c r="S101" s="2"/>
      <c r="T101" s="2"/>
      <c r="U101" s="2"/>
      <c r="V101" s="2"/>
      <c r="W101" s="2"/>
      <c r="X101" s="2"/>
      <c r="Y101" s="2"/>
      <c r="Z101" s="2"/>
    </row>
    <row r="102" spans="1:26" ht="12" customHeight="1">
      <c r="A102" s="49"/>
      <c r="B102" s="79"/>
      <c r="C102" s="2"/>
      <c r="D102" s="52"/>
      <c r="E102" s="139"/>
      <c r="F102" s="146"/>
      <c r="G102" s="2"/>
      <c r="H102" s="2"/>
      <c r="I102" s="2"/>
      <c r="J102" s="2"/>
      <c r="K102" s="2"/>
      <c r="L102" s="2"/>
      <c r="M102" s="2"/>
      <c r="N102" s="2"/>
      <c r="O102" s="2"/>
      <c r="P102" s="2"/>
      <c r="Q102" s="2"/>
      <c r="R102" s="2"/>
      <c r="S102" s="2"/>
      <c r="T102" s="2"/>
      <c r="U102" s="2"/>
      <c r="V102" s="2"/>
      <c r="W102" s="2"/>
      <c r="X102" s="2"/>
      <c r="Y102" s="2"/>
      <c r="Z102" s="2"/>
    </row>
    <row r="103" spans="1:26" ht="12" customHeight="1">
      <c r="A103" s="49"/>
      <c r="B103" s="79"/>
      <c r="C103" s="2"/>
      <c r="D103" s="52"/>
      <c r="E103" s="139"/>
      <c r="F103" s="146"/>
      <c r="G103" s="2"/>
      <c r="H103" s="2"/>
      <c r="I103" s="2"/>
      <c r="J103" s="2"/>
      <c r="K103" s="2"/>
      <c r="L103" s="2"/>
      <c r="M103" s="2"/>
      <c r="N103" s="2"/>
      <c r="O103" s="2"/>
      <c r="P103" s="2"/>
      <c r="Q103" s="2"/>
      <c r="R103" s="2"/>
      <c r="S103" s="2"/>
      <c r="T103" s="2"/>
      <c r="U103" s="2"/>
      <c r="V103" s="2"/>
      <c r="W103" s="2"/>
      <c r="X103" s="2"/>
      <c r="Y103" s="2"/>
      <c r="Z103" s="2"/>
    </row>
    <row r="104" spans="1:26" ht="12" customHeight="1">
      <c r="A104" s="49"/>
      <c r="B104" s="79"/>
      <c r="C104" s="2"/>
      <c r="D104" s="52"/>
      <c r="E104" s="139"/>
      <c r="F104" s="146"/>
      <c r="G104" s="2"/>
      <c r="H104" s="2"/>
      <c r="I104" s="2"/>
      <c r="J104" s="2"/>
      <c r="K104" s="2"/>
      <c r="L104" s="2"/>
      <c r="M104" s="2"/>
      <c r="N104" s="2"/>
      <c r="O104" s="2"/>
      <c r="P104" s="2"/>
      <c r="Q104" s="2"/>
      <c r="R104" s="2"/>
      <c r="S104" s="2"/>
      <c r="T104" s="2"/>
      <c r="U104" s="2"/>
      <c r="V104" s="2"/>
      <c r="W104" s="2"/>
      <c r="X104" s="2"/>
      <c r="Y104" s="2"/>
      <c r="Z104" s="2"/>
    </row>
    <row r="105" spans="1:26" ht="12" customHeight="1">
      <c r="A105" s="49"/>
      <c r="B105" s="79"/>
      <c r="C105" s="2"/>
      <c r="D105" s="52"/>
      <c r="E105" s="139"/>
      <c r="F105" s="146"/>
      <c r="G105" s="2"/>
      <c r="H105" s="2"/>
      <c r="I105" s="2"/>
      <c r="J105" s="2"/>
      <c r="K105" s="2"/>
      <c r="L105" s="2"/>
      <c r="M105" s="2"/>
      <c r="N105" s="2"/>
      <c r="O105" s="2"/>
      <c r="P105" s="2"/>
      <c r="Q105" s="2"/>
      <c r="R105" s="2"/>
      <c r="S105" s="2"/>
      <c r="T105" s="2"/>
      <c r="U105" s="2"/>
      <c r="V105" s="2"/>
      <c r="W105" s="2"/>
      <c r="X105" s="2"/>
      <c r="Y105" s="2"/>
      <c r="Z105" s="2"/>
    </row>
    <row r="106" spans="1:26" ht="12" customHeight="1">
      <c r="A106" s="49"/>
      <c r="B106" s="79"/>
      <c r="C106" s="2"/>
      <c r="D106" s="52"/>
      <c r="E106" s="139"/>
      <c r="F106" s="146"/>
      <c r="G106" s="2"/>
      <c r="H106" s="2"/>
      <c r="I106" s="2"/>
      <c r="J106" s="2"/>
      <c r="K106" s="2"/>
      <c r="L106" s="2"/>
      <c r="M106" s="2"/>
      <c r="N106" s="2"/>
      <c r="O106" s="2"/>
      <c r="P106" s="2"/>
      <c r="Q106" s="2"/>
      <c r="R106" s="2"/>
      <c r="S106" s="2"/>
      <c r="T106" s="2"/>
      <c r="U106" s="2"/>
      <c r="V106" s="2"/>
      <c r="W106" s="2"/>
      <c r="X106" s="2"/>
      <c r="Y106" s="2"/>
      <c r="Z106" s="2"/>
    </row>
    <row r="107" spans="1:26" ht="12" customHeight="1">
      <c r="A107" s="49"/>
      <c r="B107" s="79"/>
      <c r="C107" s="2"/>
      <c r="D107" s="52"/>
      <c r="E107" s="139"/>
      <c r="F107" s="146"/>
      <c r="G107" s="2"/>
      <c r="H107" s="2"/>
      <c r="I107" s="2"/>
      <c r="J107" s="2"/>
      <c r="K107" s="2"/>
      <c r="L107" s="2"/>
      <c r="M107" s="2"/>
      <c r="N107" s="2"/>
      <c r="O107" s="2"/>
      <c r="P107" s="2"/>
      <c r="Q107" s="2"/>
      <c r="R107" s="2"/>
      <c r="S107" s="2"/>
      <c r="T107" s="2"/>
      <c r="U107" s="2"/>
      <c r="V107" s="2"/>
      <c r="W107" s="2"/>
      <c r="X107" s="2"/>
      <c r="Y107" s="2"/>
      <c r="Z107" s="2"/>
    </row>
    <row r="108" spans="1:26" ht="12" customHeight="1">
      <c r="A108" s="49"/>
      <c r="B108" s="79"/>
      <c r="C108" s="2"/>
      <c r="D108" s="52"/>
      <c r="E108" s="139"/>
      <c r="F108" s="146"/>
      <c r="G108" s="2"/>
      <c r="H108" s="2"/>
      <c r="I108" s="2"/>
      <c r="J108" s="2"/>
      <c r="K108" s="2"/>
      <c r="L108" s="2"/>
      <c r="M108" s="2"/>
      <c r="N108" s="2"/>
      <c r="O108" s="2"/>
      <c r="P108" s="2"/>
      <c r="Q108" s="2"/>
      <c r="R108" s="2"/>
      <c r="S108" s="2"/>
      <c r="T108" s="2"/>
      <c r="U108" s="2"/>
      <c r="V108" s="2"/>
      <c r="W108" s="2"/>
      <c r="X108" s="2"/>
      <c r="Y108" s="2"/>
      <c r="Z108" s="2"/>
    </row>
    <row r="109" spans="1:26" ht="12" customHeight="1">
      <c r="A109" s="49"/>
      <c r="B109" s="79"/>
      <c r="C109" s="2"/>
      <c r="D109" s="52"/>
      <c r="E109" s="139"/>
      <c r="F109" s="146"/>
      <c r="G109" s="2"/>
      <c r="H109" s="2"/>
      <c r="I109" s="2"/>
      <c r="J109" s="2"/>
      <c r="K109" s="2"/>
      <c r="L109" s="2"/>
      <c r="M109" s="2"/>
      <c r="N109" s="2"/>
      <c r="O109" s="2"/>
      <c r="P109" s="2"/>
      <c r="Q109" s="2"/>
      <c r="R109" s="2"/>
      <c r="S109" s="2"/>
      <c r="T109" s="2"/>
      <c r="U109" s="2"/>
      <c r="V109" s="2"/>
      <c r="W109" s="2"/>
      <c r="X109" s="2"/>
      <c r="Y109" s="2"/>
      <c r="Z109" s="2"/>
    </row>
    <row r="110" spans="1:26" ht="12" customHeight="1">
      <c r="A110" s="49"/>
      <c r="B110" s="79"/>
      <c r="C110" s="2"/>
      <c r="D110" s="52"/>
      <c r="E110" s="139"/>
      <c r="F110" s="146"/>
      <c r="G110" s="2"/>
      <c r="H110" s="2"/>
      <c r="I110" s="2"/>
      <c r="J110" s="2"/>
      <c r="K110" s="2"/>
      <c r="L110" s="2"/>
      <c r="M110" s="2"/>
      <c r="N110" s="2"/>
      <c r="O110" s="2"/>
      <c r="P110" s="2"/>
      <c r="Q110" s="2"/>
      <c r="R110" s="2"/>
      <c r="S110" s="2"/>
      <c r="T110" s="2"/>
      <c r="U110" s="2"/>
      <c r="V110" s="2"/>
      <c r="W110" s="2"/>
      <c r="X110" s="2"/>
      <c r="Y110" s="2"/>
      <c r="Z110" s="2"/>
    </row>
    <row r="111" spans="1:26" ht="12" customHeight="1">
      <c r="A111" s="49"/>
      <c r="B111" s="79"/>
      <c r="C111" s="2"/>
      <c r="D111" s="52"/>
      <c r="E111" s="139"/>
      <c r="F111" s="146"/>
      <c r="G111" s="2"/>
      <c r="H111" s="2"/>
      <c r="I111" s="2"/>
      <c r="J111" s="2"/>
      <c r="K111" s="2"/>
      <c r="L111" s="2"/>
      <c r="M111" s="2"/>
      <c r="N111" s="2"/>
      <c r="O111" s="2"/>
      <c r="P111" s="2"/>
      <c r="Q111" s="2"/>
      <c r="R111" s="2"/>
      <c r="S111" s="2"/>
      <c r="T111" s="2"/>
      <c r="U111" s="2"/>
      <c r="V111" s="2"/>
      <c r="W111" s="2"/>
      <c r="X111" s="2"/>
      <c r="Y111" s="2"/>
      <c r="Z111" s="2"/>
    </row>
    <row r="112" spans="1:26" ht="12" customHeight="1">
      <c r="A112" s="49"/>
      <c r="B112" s="79"/>
      <c r="C112" s="2"/>
      <c r="D112" s="52"/>
      <c r="E112" s="139"/>
      <c r="F112" s="146"/>
      <c r="G112" s="2"/>
      <c r="H112" s="2"/>
      <c r="I112" s="2"/>
      <c r="J112" s="2"/>
      <c r="K112" s="2"/>
      <c r="L112" s="2"/>
      <c r="M112" s="2"/>
      <c r="N112" s="2"/>
      <c r="O112" s="2"/>
      <c r="P112" s="2"/>
      <c r="Q112" s="2"/>
      <c r="R112" s="2"/>
      <c r="S112" s="2"/>
      <c r="T112" s="2"/>
      <c r="U112" s="2"/>
      <c r="V112" s="2"/>
      <c r="W112" s="2"/>
      <c r="X112" s="2"/>
      <c r="Y112" s="2"/>
      <c r="Z112" s="2"/>
    </row>
    <row r="113" spans="1:26" ht="12" customHeight="1">
      <c r="A113" s="49"/>
      <c r="B113" s="79"/>
      <c r="C113" s="2"/>
      <c r="D113" s="52"/>
      <c r="E113" s="139"/>
      <c r="F113" s="146"/>
      <c r="G113" s="2"/>
      <c r="H113" s="2"/>
      <c r="I113" s="2"/>
      <c r="J113" s="2"/>
      <c r="K113" s="2"/>
      <c r="L113" s="2"/>
      <c r="M113" s="2"/>
      <c r="N113" s="2"/>
      <c r="O113" s="2"/>
      <c r="P113" s="2"/>
      <c r="Q113" s="2"/>
      <c r="R113" s="2"/>
      <c r="S113" s="2"/>
      <c r="T113" s="2"/>
      <c r="U113" s="2"/>
      <c r="V113" s="2"/>
      <c r="W113" s="2"/>
      <c r="X113" s="2"/>
      <c r="Y113" s="2"/>
      <c r="Z113" s="2"/>
    </row>
    <row r="114" spans="1:26" ht="12" customHeight="1">
      <c r="A114" s="49"/>
      <c r="B114" s="79"/>
      <c r="C114" s="2"/>
      <c r="D114" s="52"/>
      <c r="E114" s="139"/>
      <c r="F114" s="146"/>
      <c r="G114" s="2"/>
      <c r="H114" s="2"/>
      <c r="I114" s="2"/>
      <c r="J114" s="2"/>
      <c r="K114" s="2"/>
      <c r="L114" s="2"/>
      <c r="M114" s="2"/>
      <c r="N114" s="2"/>
      <c r="O114" s="2"/>
      <c r="P114" s="2"/>
      <c r="Q114" s="2"/>
      <c r="R114" s="2"/>
      <c r="S114" s="2"/>
      <c r="T114" s="2"/>
      <c r="U114" s="2"/>
      <c r="V114" s="2"/>
      <c r="W114" s="2"/>
      <c r="X114" s="2"/>
      <c r="Y114" s="2"/>
      <c r="Z114" s="2"/>
    </row>
    <row r="115" spans="1:26" ht="12" customHeight="1">
      <c r="A115" s="49"/>
      <c r="B115" s="79"/>
      <c r="C115" s="2"/>
      <c r="D115" s="52"/>
      <c r="E115" s="139"/>
      <c r="F115" s="146"/>
      <c r="G115" s="2"/>
      <c r="H115" s="2"/>
      <c r="I115" s="2"/>
      <c r="J115" s="2"/>
      <c r="K115" s="2"/>
      <c r="L115" s="2"/>
      <c r="M115" s="2"/>
      <c r="N115" s="2"/>
      <c r="O115" s="2"/>
      <c r="P115" s="2"/>
      <c r="Q115" s="2"/>
      <c r="R115" s="2"/>
      <c r="S115" s="2"/>
      <c r="T115" s="2"/>
      <c r="U115" s="2"/>
      <c r="V115" s="2"/>
      <c r="W115" s="2"/>
      <c r="X115" s="2"/>
      <c r="Y115" s="2"/>
      <c r="Z115" s="2"/>
    </row>
    <row r="116" spans="1:26" ht="12" customHeight="1">
      <c r="A116" s="49"/>
      <c r="B116" s="79"/>
      <c r="C116" s="2"/>
      <c r="D116" s="52"/>
      <c r="E116" s="139"/>
      <c r="F116" s="146"/>
      <c r="G116" s="2"/>
      <c r="H116" s="2"/>
      <c r="I116" s="2"/>
      <c r="J116" s="2"/>
      <c r="K116" s="2"/>
      <c r="L116" s="2"/>
      <c r="M116" s="2"/>
      <c r="N116" s="2"/>
      <c r="O116" s="2"/>
      <c r="P116" s="2"/>
      <c r="Q116" s="2"/>
      <c r="R116" s="2"/>
      <c r="S116" s="2"/>
      <c r="T116" s="2"/>
      <c r="U116" s="2"/>
      <c r="V116" s="2"/>
      <c r="W116" s="2"/>
      <c r="X116" s="2"/>
      <c r="Y116" s="2"/>
      <c r="Z116" s="2"/>
    </row>
    <row r="117" spans="1:26" ht="12" customHeight="1">
      <c r="A117" s="49"/>
      <c r="B117" s="79"/>
      <c r="C117" s="2"/>
      <c r="D117" s="52"/>
      <c r="E117" s="139"/>
      <c r="F117" s="146"/>
      <c r="G117" s="2"/>
      <c r="H117" s="2"/>
      <c r="I117" s="2"/>
      <c r="J117" s="2"/>
      <c r="K117" s="2"/>
      <c r="L117" s="2"/>
      <c r="M117" s="2"/>
      <c r="N117" s="2"/>
      <c r="O117" s="2"/>
      <c r="P117" s="2"/>
      <c r="Q117" s="2"/>
      <c r="R117" s="2"/>
      <c r="S117" s="2"/>
      <c r="T117" s="2"/>
      <c r="U117" s="2"/>
      <c r="V117" s="2"/>
      <c r="W117" s="2"/>
      <c r="X117" s="2"/>
      <c r="Y117" s="2"/>
      <c r="Z117" s="2"/>
    </row>
    <row r="118" spans="1:26" ht="12" customHeight="1">
      <c r="A118" s="49"/>
      <c r="B118" s="79"/>
      <c r="C118" s="2"/>
      <c r="D118" s="52"/>
      <c r="E118" s="139"/>
      <c r="F118" s="146"/>
      <c r="G118" s="2"/>
      <c r="H118" s="2"/>
      <c r="I118" s="2"/>
      <c r="J118" s="2"/>
      <c r="K118" s="2"/>
      <c r="L118" s="2"/>
      <c r="M118" s="2"/>
      <c r="N118" s="2"/>
      <c r="O118" s="2"/>
      <c r="P118" s="2"/>
      <c r="Q118" s="2"/>
      <c r="R118" s="2"/>
      <c r="S118" s="2"/>
      <c r="T118" s="2"/>
      <c r="U118" s="2"/>
      <c r="V118" s="2"/>
      <c r="W118" s="2"/>
      <c r="X118" s="2"/>
      <c r="Y118" s="2"/>
      <c r="Z118" s="2"/>
    </row>
    <row r="119" spans="1:26" ht="12" customHeight="1">
      <c r="A119" s="49"/>
      <c r="B119" s="79"/>
      <c r="C119" s="2"/>
      <c r="D119" s="52"/>
      <c r="E119" s="139"/>
      <c r="F119" s="146"/>
      <c r="G119" s="2"/>
      <c r="H119" s="2"/>
      <c r="I119" s="2"/>
      <c r="J119" s="2"/>
      <c r="K119" s="2"/>
      <c r="L119" s="2"/>
      <c r="M119" s="2"/>
      <c r="N119" s="2"/>
      <c r="O119" s="2"/>
      <c r="P119" s="2"/>
      <c r="Q119" s="2"/>
      <c r="R119" s="2"/>
      <c r="S119" s="2"/>
      <c r="T119" s="2"/>
      <c r="U119" s="2"/>
      <c r="V119" s="2"/>
      <c r="W119" s="2"/>
      <c r="X119" s="2"/>
      <c r="Y119" s="2"/>
      <c r="Z119" s="2"/>
    </row>
    <row r="120" spans="1:26" ht="12" customHeight="1">
      <c r="A120" s="49"/>
      <c r="B120" s="79"/>
      <c r="C120" s="2"/>
      <c r="D120" s="52"/>
      <c r="E120" s="139"/>
      <c r="F120" s="146"/>
      <c r="G120" s="2"/>
      <c r="H120" s="2"/>
      <c r="I120" s="2"/>
      <c r="J120" s="2"/>
      <c r="K120" s="2"/>
      <c r="L120" s="2"/>
      <c r="M120" s="2"/>
      <c r="N120" s="2"/>
      <c r="O120" s="2"/>
      <c r="P120" s="2"/>
      <c r="Q120" s="2"/>
      <c r="R120" s="2"/>
      <c r="S120" s="2"/>
      <c r="T120" s="2"/>
      <c r="U120" s="2"/>
      <c r="V120" s="2"/>
      <c r="W120" s="2"/>
      <c r="X120" s="2"/>
      <c r="Y120" s="2"/>
      <c r="Z120" s="2"/>
    </row>
    <row r="121" spans="1:26" ht="12" customHeight="1">
      <c r="A121" s="49"/>
      <c r="B121" s="79"/>
      <c r="C121" s="2"/>
      <c r="D121" s="52"/>
      <c r="E121" s="139"/>
      <c r="F121" s="146"/>
      <c r="G121" s="2"/>
      <c r="H121" s="2"/>
      <c r="I121" s="2"/>
      <c r="J121" s="2"/>
      <c r="K121" s="2"/>
      <c r="L121" s="2"/>
      <c r="M121" s="2"/>
      <c r="N121" s="2"/>
      <c r="O121" s="2"/>
      <c r="P121" s="2"/>
      <c r="Q121" s="2"/>
      <c r="R121" s="2"/>
      <c r="S121" s="2"/>
      <c r="T121" s="2"/>
      <c r="U121" s="2"/>
      <c r="V121" s="2"/>
      <c r="W121" s="2"/>
      <c r="X121" s="2"/>
      <c r="Y121" s="2"/>
      <c r="Z121" s="2"/>
    </row>
    <row r="122" spans="1:26" ht="12" customHeight="1">
      <c r="A122" s="49"/>
      <c r="B122" s="79"/>
      <c r="C122" s="2"/>
      <c r="D122" s="52"/>
      <c r="E122" s="139"/>
      <c r="F122" s="146"/>
      <c r="G122" s="2"/>
      <c r="H122" s="2"/>
      <c r="I122" s="2"/>
      <c r="J122" s="2"/>
      <c r="K122" s="2"/>
      <c r="L122" s="2"/>
      <c r="M122" s="2"/>
      <c r="N122" s="2"/>
      <c r="O122" s="2"/>
      <c r="P122" s="2"/>
      <c r="Q122" s="2"/>
      <c r="R122" s="2"/>
      <c r="S122" s="2"/>
      <c r="T122" s="2"/>
      <c r="U122" s="2"/>
      <c r="V122" s="2"/>
      <c r="W122" s="2"/>
      <c r="X122" s="2"/>
      <c r="Y122" s="2"/>
      <c r="Z122" s="2"/>
    </row>
    <row r="123" spans="1:26" ht="12" customHeight="1">
      <c r="A123" s="49"/>
      <c r="B123" s="79"/>
      <c r="C123" s="2"/>
      <c r="D123" s="52"/>
      <c r="E123" s="139"/>
      <c r="F123" s="146"/>
      <c r="G123" s="2"/>
      <c r="H123" s="2"/>
      <c r="I123" s="2"/>
      <c r="J123" s="2"/>
      <c r="K123" s="2"/>
      <c r="L123" s="2"/>
      <c r="M123" s="2"/>
      <c r="N123" s="2"/>
      <c r="O123" s="2"/>
      <c r="P123" s="2"/>
      <c r="Q123" s="2"/>
      <c r="R123" s="2"/>
      <c r="S123" s="2"/>
      <c r="T123" s="2"/>
      <c r="U123" s="2"/>
      <c r="V123" s="2"/>
      <c r="W123" s="2"/>
      <c r="X123" s="2"/>
      <c r="Y123" s="2"/>
      <c r="Z123" s="2"/>
    </row>
    <row r="124" spans="1:26" ht="12" customHeight="1">
      <c r="A124" s="49"/>
      <c r="B124" s="79"/>
      <c r="C124" s="2"/>
      <c r="D124" s="52"/>
      <c r="E124" s="139"/>
      <c r="F124" s="146"/>
      <c r="G124" s="2"/>
      <c r="H124" s="2"/>
      <c r="I124" s="2"/>
      <c r="J124" s="2"/>
      <c r="K124" s="2"/>
      <c r="L124" s="2"/>
      <c r="M124" s="2"/>
      <c r="N124" s="2"/>
      <c r="O124" s="2"/>
      <c r="P124" s="2"/>
      <c r="Q124" s="2"/>
      <c r="R124" s="2"/>
      <c r="S124" s="2"/>
      <c r="T124" s="2"/>
      <c r="U124" s="2"/>
      <c r="V124" s="2"/>
      <c r="W124" s="2"/>
      <c r="X124" s="2"/>
      <c r="Y124" s="2"/>
      <c r="Z124" s="2"/>
    </row>
    <row r="125" spans="1:26" ht="12" customHeight="1">
      <c r="A125" s="49"/>
      <c r="B125" s="79"/>
      <c r="C125" s="2"/>
      <c r="D125" s="52"/>
      <c r="E125" s="139"/>
      <c r="F125" s="146"/>
      <c r="G125" s="2"/>
      <c r="H125" s="2"/>
      <c r="I125" s="2"/>
      <c r="J125" s="2"/>
      <c r="K125" s="2"/>
      <c r="L125" s="2"/>
      <c r="M125" s="2"/>
      <c r="N125" s="2"/>
      <c r="O125" s="2"/>
      <c r="P125" s="2"/>
      <c r="Q125" s="2"/>
      <c r="R125" s="2"/>
      <c r="S125" s="2"/>
      <c r="T125" s="2"/>
      <c r="U125" s="2"/>
      <c r="V125" s="2"/>
      <c r="W125" s="2"/>
      <c r="X125" s="2"/>
      <c r="Y125" s="2"/>
      <c r="Z125" s="2"/>
    </row>
    <row r="126" spans="1:26" ht="12" customHeight="1">
      <c r="A126" s="49"/>
      <c r="B126" s="79"/>
      <c r="C126" s="2"/>
      <c r="D126" s="52"/>
      <c r="E126" s="139"/>
      <c r="F126" s="146"/>
      <c r="G126" s="2"/>
      <c r="H126" s="2"/>
      <c r="I126" s="2"/>
      <c r="J126" s="2"/>
      <c r="K126" s="2"/>
      <c r="L126" s="2"/>
      <c r="M126" s="2"/>
      <c r="N126" s="2"/>
      <c r="O126" s="2"/>
      <c r="P126" s="2"/>
      <c r="Q126" s="2"/>
      <c r="R126" s="2"/>
      <c r="S126" s="2"/>
      <c r="T126" s="2"/>
      <c r="U126" s="2"/>
      <c r="V126" s="2"/>
      <c r="W126" s="2"/>
      <c r="X126" s="2"/>
      <c r="Y126" s="2"/>
      <c r="Z126" s="2"/>
    </row>
    <row r="127" spans="1:26" ht="12" customHeight="1">
      <c r="A127" s="49"/>
      <c r="B127" s="79"/>
      <c r="C127" s="2"/>
      <c r="D127" s="52"/>
      <c r="E127" s="139"/>
      <c r="F127" s="146"/>
      <c r="G127" s="2"/>
      <c r="H127" s="2"/>
      <c r="I127" s="2"/>
      <c r="J127" s="2"/>
      <c r="K127" s="2"/>
      <c r="L127" s="2"/>
      <c r="M127" s="2"/>
      <c r="N127" s="2"/>
      <c r="O127" s="2"/>
      <c r="P127" s="2"/>
      <c r="Q127" s="2"/>
      <c r="R127" s="2"/>
      <c r="S127" s="2"/>
      <c r="T127" s="2"/>
      <c r="U127" s="2"/>
      <c r="V127" s="2"/>
      <c r="W127" s="2"/>
      <c r="X127" s="2"/>
      <c r="Y127" s="2"/>
      <c r="Z127" s="2"/>
    </row>
    <row r="128" spans="1:26" ht="12" customHeight="1">
      <c r="A128" s="49"/>
      <c r="B128" s="79"/>
      <c r="C128" s="2"/>
      <c r="D128" s="52"/>
      <c r="E128" s="139"/>
      <c r="F128" s="146"/>
      <c r="G128" s="2"/>
      <c r="H128" s="2"/>
      <c r="I128" s="2"/>
      <c r="J128" s="2"/>
      <c r="K128" s="2"/>
      <c r="L128" s="2"/>
      <c r="M128" s="2"/>
      <c r="N128" s="2"/>
      <c r="O128" s="2"/>
      <c r="P128" s="2"/>
      <c r="Q128" s="2"/>
      <c r="R128" s="2"/>
      <c r="S128" s="2"/>
      <c r="T128" s="2"/>
      <c r="U128" s="2"/>
      <c r="V128" s="2"/>
      <c r="W128" s="2"/>
      <c r="X128" s="2"/>
      <c r="Y128" s="2"/>
      <c r="Z128" s="2"/>
    </row>
    <row r="129" spans="1:26" ht="12" customHeight="1">
      <c r="A129" s="49"/>
      <c r="B129" s="79"/>
      <c r="C129" s="2"/>
      <c r="D129" s="52"/>
      <c r="E129" s="139"/>
      <c r="F129" s="146"/>
      <c r="G129" s="2"/>
      <c r="H129" s="2"/>
      <c r="I129" s="2"/>
      <c r="J129" s="2"/>
      <c r="K129" s="2"/>
      <c r="L129" s="2"/>
      <c r="M129" s="2"/>
      <c r="N129" s="2"/>
      <c r="O129" s="2"/>
      <c r="P129" s="2"/>
      <c r="Q129" s="2"/>
      <c r="R129" s="2"/>
      <c r="S129" s="2"/>
      <c r="T129" s="2"/>
      <c r="U129" s="2"/>
      <c r="V129" s="2"/>
      <c r="W129" s="2"/>
      <c r="X129" s="2"/>
      <c r="Y129" s="2"/>
      <c r="Z129" s="2"/>
    </row>
    <row r="130" spans="1:26" ht="12" customHeight="1">
      <c r="A130" s="49"/>
      <c r="B130" s="79"/>
      <c r="C130" s="2"/>
      <c r="D130" s="52"/>
      <c r="E130" s="139"/>
      <c r="F130" s="146"/>
      <c r="G130" s="2"/>
      <c r="H130" s="2"/>
      <c r="I130" s="2"/>
      <c r="J130" s="2"/>
      <c r="K130" s="2"/>
      <c r="L130" s="2"/>
      <c r="M130" s="2"/>
      <c r="N130" s="2"/>
      <c r="O130" s="2"/>
      <c r="P130" s="2"/>
      <c r="Q130" s="2"/>
      <c r="R130" s="2"/>
      <c r="S130" s="2"/>
      <c r="T130" s="2"/>
      <c r="U130" s="2"/>
      <c r="V130" s="2"/>
      <c r="W130" s="2"/>
      <c r="X130" s="2"/>
      <c r="Y130" s="2"/>
      <c r="Z130" s="2"/>
    </row>
    <row r="131" spans="1:26" ht="12" customHeight="1">
      <c r="A131" s="49"/>
      <c r="B131" s="79"/>
      <c r="C131" s="2"/>
      <c r="D131" s="52"/>
      <c r="E131" s="139"/>
      <c r="F131" s="146"/>
      <c r="G131" s="2"/>
      <c r="H131" s="2"/>
      <c r="I131" s="2"/>
      <c r="J131" s="2"/>
      <c r="K131" s="2"/>
      <c r="L131" s="2"/>
      <c r="M131" s="2"/>
      <c r="N131" s="2"/>
      <c r="O131" s="2"/>
      <c r="P131" s="2"/>
      <c r="Q131" s="2"/>
      <c r="R131" s="2"/>
      <c r="S131" s="2"/>
      <c r="T131" s="2"/>
      <c r="U131" s="2"/>
      <c r="V131" s="2"/>
      <c r="W131" s="2"/>
      <c r="X131" s="2"/>
      <c r="Y131" s="2"/>
      <c r="Z131" s="2"/>
    </row>
    <row r="132" spans="1:26" ht="12" customHeight="1">
      <c r="A132" s="49"/>
      <c r="B132" s="79"/>
      <c r="C132" s="2"/>
      <c r="D132" s="52"/>
      <c r="E132" s="139"/>
      <c r="F132" s="146"/>
      <c r="G132" s="2"/>
      <c r="H132" s="2"/>
      <c r="I132" s="2"/>
      <c r="J132" s="2"/>
      <c r="K132" s="2"/>
      <c r="L132" s="2"/>
      <c r="M132" s="2"/>
      <c r="N132" s="2"/>
      <c r="O132" s="2"/>
      <c r="P132" s="2"/>
      <c r="Q132" s="2"/>
      <c r="R132" s="2"/>
      <c r="S132" s="2"/>
      <c r="T132" s="2"/>
      <c r="U132" s="2"/>
      <c r="V132" s="2"/>
      <c r="W132" s="2"/>
      <c r="X132" s="2"/>
      <c r="Y132" s="2"/>
      <c r="Z132" s="2"/>
    </row>
    <row r="133" spans="1:26" ht="12" customHeight="1">
      <c r="A133" s="49"/>
      <c r="B133" s="79"/>
      <c r="C133" s="2"/>
      <c r="D133" s="52"/>
      <c r="E133" s="139"/>
      <c r="F133" s="146"/>
      <c r="G133" s="2"/>
      <c r="H133" s="2"/>
      <c r="I133" s="2"/>
      <c r="J133" s="2"/>
      <c r="K133" s="2"/>
      <c r="L133" s="2"/>
      <c r="M133" s="2"/>
      <c r="N133" s="2"/>
      <c r="O133" s="2"/>
      <c r="P133" s="2"/>
      <c r="Q133" s="2"/>
      <c r="R133" s="2"/>
      <c r="S133" s="2"/>
      <c r="T133" s="2"/>
      <c r="U133" s="2"/>
      <c r="V133" s="2"/>
      <c r="W133" s="2"/>
      <c r="X133" s="2"/>
      <c r="Y133" s="2"/>
      <c r="Z133" s="2"/>
    </row>
    <row r="134" spans="1:26" ht="12" customHeight="1">
      <c r="A134" s="49"/>
      <c r="B134" s="79"/>
      <c r="C134" s="2"/>
      <c r="D134" s="52"/>
      <c r="E134" s="139"/>
      <c r="F134" s="146"/>
      <c r="G134" s="2"/>
      <c r="H134" s="2"/>
      <c r="I134" s="2"/>
      <c r="J134" s="2"/>
      <c r="K134" s="2"/>
      <c r="L134" s="2"/>
      <c r="M134" s="2"/>
      <c r="N134" s="2"/>
      <c r="O134" s="2"/>
      <c r="P134" s="2"/>
      <c r="Q134" s="2"/>
      <c r="R134" s="2"/>
      <c r="S134" s="2"/>
      <c r="T134" s="2"/>
      <c r="U134" s="2"/>
      <c r="V134" s="2"/>
      <c r="W134" s="2"/>
      <c r="X134" s="2"/>
      <c r="Y134" s="2"/>
      <c r="Z134" s="2"/>
    </row>
    <row r="135" spans="1:26" ht="12" customHeight="1">
      <c r="A135" s="49"/>
      <c r="B135" s="79"/>
      <c r="C135" s="2"/>
      <c r="D135" s="52"/>
      <c r="E135" s="139"/>
      <c r="F135" s="146"/>
      <c r="G135" s="2"/>
      <c r="H135" s="2"/>
      <c r="I135" s="2"/>
      <c r="J135" s="2"/>
      <c r="K135" s="2"/>
      <c r="L135" s="2"/>
      <c r="M135" s="2"/>
      <c r="N135" s="2"/>
      <c r="O135" s="2"/>
      <c r="P135" s="2"/>
      <c r="Q135" s="2"/>
      <c r="R135" s="2"/>
      <c r="S135" s="2"/>
      <c r="T135" s="2"/>
      <c r="U135" s="2"/>
      <c r="V135" s="2"/>
      <c r="W135" s="2"/>
      <c r="X135" s="2"/>
      <c r="Y135" s="2"/>
      <c r="Z135" s="2"/>
    </row>
    <row r="136" spans="1:26" ht="12" customHeight="1">
      <c r="A136" s="49"/>
      <c r="B136" s="79"/>
      <c r="C136" s="2"/>
      <c r="D136" s="52"/>
      <c r="E136" s="139"/>
      <c r="F136" s="146"/>
      <c r="G136" s="2"/>
      <c r="H136" s="2"/>
      <c r="I136" s="2"/>
      <c r="J136" s="2"/>
      <c r="K136" s="2"/>
      <c r="L136" s="2"/>
      <c r="M136" s="2"/>
      <c r="N136" s="2"/>
      <c r="O136" s="2"/>
      <c r="P136" s="2"/>
      <c r="Q136" s="2"/>
      <c r="R136" s="2"/>
      <c r="S136" s="2"/>
      <c r="T136" s="2"/>
      <c r="U136" s="2"/>
      <c r="V136" s="2"/>
      <c r="W136" s="2"/>
      <c r="X136" s="2"/>
      <c r="Y136" s="2"/>
      <c r="Z136" s="2"/>
    </row>
    <row r="137" spans="1:26" ht="12" customHeight="1">
      <c r="A137" s="49"/>
      <c r="B137" s="79"/>
      <c r="C137" s="2"/>
      <c r="D137" s="52"/>
      <c r="E137" s="139"/>
      <c r="F137" s="146"/>
      <c r="G137" s="2"/>
      <c r="H137" s="2"/>
      <c r="I137" s="2"/>
      <c r="J137" s="2"/>
      <c r="K137" s="2"/>
      <c r="L137" s="2"/>
      <c r="M137" s="2"/>
      <c r="N137" s="2"/>
      <c r="O137" s="2"/>
      <c r="P137" s="2"/>
      <c r="Q137" s="2"/>
      <c r="R137" s="2"/>
      <c r="S137" s="2"/>
      <c r="T137" s="2"/>
      <c r="U137" s="2"/>
      <c r="V137" s="2"/>
      <c r="W137" s="2"/>
      <c r="X137" s="2"/>
      <c r="Y137" s="2"/>
      <c r="Z137" s="2"/>
    </row>
    <row r="138" spans="1:26" ht="12" customHeight="1">
      <c r="A138" s="49"/>
      <c r="B138" s="79"/>
      <c r="C138" s="2"/>
      <c r="D138" s="52"/>
      <c r="E138" s="139"/>
      <c r="F138" s="146"/>
      <c r="G138" s="2"/>
      <c r="H138" s="2"/>
      <c r="I138" s="2"/>
      <c r="J138" s="2"/>
      <c r="K138" s="2"/>
      <c r="L138" s="2"/>
      <c r="M138" s="2"/>
      <c r="N138" s="2"/>
      <c r="O138" s="2"/>
      <c r="P138" s="2"/>
      <c r="Q138" s="2"/>
      <c r="R138" s="2"/>
      <c r="S138" s="2"/>
      <c r="T138" s="2"/>
      <c r="U138" s="2"/>
      <c r="V138" s="2"/>
      <c r="W138" s="2"/>
      <c r="X138" s="2"/>
      <c r="Y138" s="2"/>
      <c r="Z138" s="2"/>
    </row>
    <row r="139" spans="1:26" ht="12" customHeight="1">
      <c r="A139" s="49"/>
      <c r="B139" s="79"/>
      <c r="C139" s="2"/>
      <c r="D139" s="52"/>
      <c r="E139" s="139"/>
      <c r="F139" s="146"/>
      <c r="G139" s="2"/>
      <c r="H139" s="2"/>
      <c r="I139" s="2"/>
      <c r="J139" s="2"/>
      <c r="K139" s="2"/>
      <c r="L139" s="2"/>
      <c r="M139" s="2"/>
      <c r="N139" s="2"/>
      <c r="O139" s="2"/>
      <c r="P139" s="2"/>
      <c r="Q139" s="2"/>
      <c r="R139" s="2"/>
      <c r="S139" s="2"/>
      <c r="T139" s="2"/>
      <c r="U139" s="2"/>
      <c r="V139" s="2"/>
      <c r="W139" s="2"/>
      <c r="X139" s="2"/>
      <c r="Y139" s="2"/>
      <c r="Z139" s="2"/>
    </row>
    <row r="140" spans="1:26" ht="12" customHeight="1">
      <c r="A140" s="49"/>
      <c r="B140" s="79"/>
      <c r="C140" s="2"/>
      <c r="D140" s="52"/>
      <c r="E140" s="139"/>
      <c r="F140" s="146"/>
      <c r="G140" s="2"/>
      <c r="H140" s="2"/>
      <c r="I140" s="2"/>
      <c r="J140" s="2"/>
      <c r="K140" s="2"/>
      <c r="L140" s="2"/>
      <c r="M140" s="2"/>
      <c r="N140" s="2"/>
      <c r="O140" s="2"/>
      <c r="P140" s="2"/>
      <c r="Q140" s="2"/>
      <c r="R140" s="2"/>
      <c r="S140" s="2"/>
      <c r="T140" s="2"/>
      <c r="U140" s="2"/>
      <c r="V140" s="2"/>
      <c r="W140" s="2"/>
      <c r="X140" s="2"/>
      <c r="Y140" s="2"/>
      <c r="Z140" s="2"/>
    </row>
    <row r="141" spans="1:26" ht="12" customHeight="1">
      <c r="A141" s="49"/>
      <c r="B141" s="79"/>
      <c r="C141" s="2"/>
      <c r="D141" s="52"/>
      <c r="E141" s="139"/>
      <c r="F141" s="146"/>
      <c r="G141" s="2"/>
      <c r="H141" s="2"/>
      <c r="I141" s="2"/>
      <c r="J141" s="2"/>
      <c r="K141" s="2"/>
      <c r="L141" s="2"/>
      <c r="M141" s="2"/>
      <c r="N141" s="2"/>
      <c r="O141" s="2"/>
      <c r="P141" s="2"/>
      <c r="Q141" s="2"/>
      <c r="R141" s="2"/>
      <c r="S141" s="2"/>
      <c r="T141" s="2"/>
      <c r="U141" s="2"/>
      <c r="V141" s="2"/>
      <c r="W141" s="2"/>
      <c r="X141" s="2"/>
      <c r="Y141" s="2"/>
      <c r="Z141" s="2"/>
    </row>
    <row r="142" spans="1:26" ht="12" customHeight="1">
      <c r="A142" s="49"/>
      <c r="B142" s="79"/>
      <c r="C142" s="2"/>
      <c r="D142" s="52"/>
      <c r="E142" s="139"/>
      <c r="F142" s="146"/>
      <c r="G142" s="2"/>
      <c r="H142" s="2"/>
      <c r="I142" s="2"/>
      <c r="J142" s="2"/>
      <c r="K142" s="2"/>
      <c r="L142" s="2"/>
      <c r="M142" s="2"/>
      <c r="N142" s="2"/>
      <c r="O142" s="2"/>
      <c r="P142" s="2"/>
      <c r="Q142" s="2"/>
      <c r="R142" s="2"/>
      <c r="S142" s="2"/>
      <c r="T142" s="2"/>
      <c r="U142" s="2"/>
      <c r="V142" s="2"/>
      <c r="W142" s="2"/>
      <c r="X142" s="2"/>
      <c r="Y142" s="2"/>
      <c r="Z142" s="2"/>
    </row>
    <row r="143" spans="1:26" ht="12" customHeight="1">
      <c r="A143" s="49"/>
      <c r="B143" s="79"/>
      <c r="C143" s="2"/>
      <c r="D143" s="52"/>
      <c r="E143" s="139"/>
      <c r="F143" s="146"/>
      <c r="G143" s="2"/>
      <c r="H143" s="2"/>
      <c r="I143" s="2"/>
      <c r="J143" s="2"/>
      <c r="K143" s="2"/>
      <c r="L143" s="2"/>
      <c r="M143" s="2"/>
      <c r="N143" s="2"/>
      <c r="O143" s="2"/>
      <c r="P143" s="2"/>
      <c r="Q143" s="2"/>
      <c r="R143" s="2"/>
      <c r="S143" s="2"/>
      <c r="T143" s="2"/>
      <c r="U143" s="2"/>
      <c r="V143" s="2"/>
      <c r="W143" s="2"/>
      <c r="X143" s="2"/>
      <c r="Y143" s="2"/>
      <c r="Z143" s="2"/>
    </row>
    <row r="144" spans="1:26" ht="12" customHeight="1">
      <c r="A144" s="49"/>
      <c r="B144" s="79"/>
      <c r="C144" s="2"/>
      <c r="D144" s="52"/>
      <c r="E144" s="139"/>
      <c r="F144" s="146"/>
      <c r="G144" s="2"/>
      <c r="H144" s="2"/>
      <c r="I144" s="2"/>
      <c r="J144" s="2"/>
      <c r="K144" s="2"/>
      <c r="L144" s="2"/>
      <c r="M144" s="2"/>
      <c r="N144" s="2"/>
      <c r="O144" s="2"/>
      <c r="P144" s="2"/>
      <c r="Q144" s="2"/>
      <c r="R144" s="2"/>
      <c r="S144" s="2"/>
      <c r="T144" s="2"/>
      <c r="U144" s="2"/>
      <c r="V144" s="2"/>
      <c r="W144" s="2"/>
      <c r="X144" s="2"/>
      <c r="Y144" s="2"/>
      <c r="Z144" s="2"/>
    </row>
    <row r="145" spans="1:26" ht="12" customHeight="1">
      <c r="A145" s="49"/>
      <c r="B145" s="79"/>
      <c r="C145" s="2"/>
      <c r="D145" s="52"/>
      <c r="E145" s="139"/>
      <c r="F145" s="146"/>
      <c r="G145" s="2"/>
      <c r="H145" s="2"/>
      <c r="I145" s="2"/>
      <c r="J145" s="2"/>
      <c r="K145" s="2"/>
      <c r="L145" s="2"/>
      <c r="M145" s="2"/>
      <c r="N145" s="2"/>
      <c r="O145" s="2"/>
      <c r="P145" s="2"/>
      <c r="Q145" s="2"/>
      <c r="R145" s="2"/>
      <c r="S145" s="2"/>
      <c r="T145" s="2"/>
      <c r="U145" s="2"/>
      <c r="V145" s="2"/>
      <c r="W145" s="2"/>
      <c r="X145" s="2"/>
      <c r="Y145" s="2"/>
      <c r="Z145" s="2"/>
    </row>
    <row r="146" spans="1:26" ht="12" customHeight="1">
      <c r="A146" s="49"/>
      <c r="B146" s="79"/>
      <c r="C146" s="2"/>
      <c r="D146" s="52"/>
      <c r="E146" s="139"/>
      <c r="F146" s="146"/>
      <c r="G146" s="2"/>
      <c r="H146" s="2"/>
      <c r="I146" s="2"/>
      <c r="J146" s="2"/>
      <c r="K146" s="2"/>
      <c r="L146" s="2"/>
      <c r="M146" s="2"/>
      <c r="N146" s="2"/>
      <c r="O146" s="2"/>
      <c r="P146" s="2"/>
      <c r="Q146" s="2"/>
      <c r="R146" s="2"/>
      <c r="S146" s="2"/>
      <c r="T146" s="2"/>
      <c r="U146" s="2"/>
      <c r="V146" s="2"/>
      <c r="W146" s="2"/>
      <c r="X146" s="2"/>
      <c r="Y146" s="2"/>
      <c r="Z146" s="2"/>
    </row>
    <row r="147" spans="1:26" ht="12" customHeight="1">
      <c r="A147" s="49"/>
      <c r="B147" s="79"/>
      <c r="C147" s="2"/>
      <c r="D147" s="52"/>
      <c r="E147" s="139"/>
      <c r="F147" s="146"/>
      <c r="G147" s="2"/>
      <c r="H147" s="2"/>
      <c r="I147" s="2"/>
      <c r="J147" s="2"/>
      <c r="K147" s="2"/>
      <c r="L147" s="2"/>
      <c r="M147" s="2"/>
      <c r="N147" s="2"/>
      <c r="O147" s="2"/>
      <c r="P147" s="2"/>
      <c r="Q147" s="2"/>
      <c r="R147" s="2"/>
      <c r="S147" s="2"/>
      <c r="T147" s="2"/>
      <c r="U147" s="2"/>
      <c r="V147" s="2"/>
      <c r="W147" s="2"/>
      <c r="X147" s="2"/>
      <c r="Y147" s="2"/>
      <c r="Z147" s="2"/>
    </row>
    <row r="148" spans="1:26" ht="12" customHeight="1">
      <c r="A148" s="49"/>
      <c r="B148" s="79"/>
      <c r="C148" s="2"/>
      <c r="D148" s="52"/>
      <c r="E148" s="139"/>
      <c r="F148" s="146"/>
      <c r="G148" s="2"/>
      <c r="H148" s="2"/>
      <c r="I148" s="2"/>
      <c r="J148" s="2"/>
      <c r="K148" s="2"/>
      <c r="L148" s="2"/>
      <c r="M148" s="2"/>
      <c r="N148" s="2"/>
      <c r="O148" s="2"/>
      <c r="P148" s="2"/>
      <c r="Q148" s="2"/>
      <c r="R148" s="2"/>
      <c r="S148" s="2"/>
      <c r="T148" s="2"/>
      <c r="U148" s="2"/>
      <c r="V148" s="2"/>
      <c r="W148" s="2"/>
      <c r="X148" s="2"/>
      <c r="Y148" s="2"/>
      <c r="Z148" s="2"/>
    </row>
    <row r="149" spans="1:26" ht="12" customHeight="1">
      <c r="A149" s="49"/>
      <c r="B149" s="79"/>
      <c r="C149" s="2"/>
      <c r="D149" s="52"/>
      <c r="E149" s="139"/>
      <c r="F149" s="146"/>
      <c r="G149" s="2"/>
      <c r="H149" s="2"/>
      <c r="I149" s="2"/>
      <c r="J149" s="2"/>
      <c r="K149" s="2"/>
      <c r="L149" s="2"/>
      <c r="M149" s="2"/>
      <c r="N149" s="2"/>
      <c r="O149" s="2"/>
      <c r="P149" s="2"/>
      <c r="Q149" s="2"/>
      <c r="R149" s="2"/>
      <c r="S149" s="2"/>
      <c r="T149" s="2"/>
      <c r="U149" s="2"/>
      <c r="V149" s="2"/>
      <c r="W149" s="2"/>
      <c r="X149" s="2"/>
      <c r="Y149" s="2"/>
      <c r="Z149" s="2"/>
    </row>
    <row r="150" spans="1:26" ht="12" customHeight="1">
      <c r="A150" s="49"/>
      <c r="B150" s="79"/>
      <c r="C150" s="2"/>
      <c r="D150" s="52"/>
      <c r="E150" s="139"/>
      <c r="F150" s="146"/>
      <c r="G150" s="2"/>
      <c r="H150" s="2"/>
      <c r="I150" s="2"/>
      <c r="J150" s="2"/>
      <c r="K150" s="2"/>
      <c r="L150" s="2"/>
      <c r="M150" s="2"/>
      <c r="N150" s="2"/>
      <c r="O150" s="2"/>
      <c r="P150" s="2"/>
      <c r="Q150" s="2"/>
      <c r="R150" s="2"/>
      <c r="S150" s="2"/>
      <c r="T150" s="2"/>
      <c r="U150" s="2"/>
      <c r="V150" s="2"/>
      <c r="W150" s="2"/>
      <c r="X150" s="2"/>
      <c r="Y150" s="2"/>
      <c r="Z150" s="2"/>
    </row>
    <row r="151" spans="1:26" ht="12" customHeight="1">
      <c r="A151" s="49"/>
      <c r="B151" s="79"/>
      <c r="C151" s="2"/>
      <c r="D151" s="52"/>
      <c r="E151" s="139"/>
      <c r="F151" s="146"/>
      <c r="G151" s="2"/>
      <c r="H151" s="2"/>
      <c r="I151" s="2"/>
      <c r="J151" s="2"/>
      <c r="K151" s="2"/>
      <c r="L151" s="2"/>
      <c r="M151" s="2"/>
      <c r="N151" s="2"/>
      <c r="O151" s="2"/>
      <c r="P151" s="2"/>
      <c r="Q151" s="2"/>
      <c r="R151" s="2"/>
      <c r="S151" s="2"/>
      <c r="T151" s="2"/>
      <c r="U151" s="2"/>
      <c r="V151" s="2"/>
      <c r="W151" s="2"/>
      <c r="X151" s="2"/>
      <c r="Y151" s="2"/>
      <c r="Z151" s="2"/>
    </row>
    <row r="152" spans="1:26" ht="12" customHeight="1">
      <c r="A152" s="49"/>
      <c r="B152" s="79"/>
      <c r="C152" s="2"/>
      <c r="D152" s="52"/>
      <c r="E152" s="139"/>
      <c r="F152" s="146"/>
      <c r="G152" s="2"/>
      <c r="H152" s="2"/>
      <c r="I152" s="2"/>
      <c r="J152" s="2"/>
      <c r="K152" s="2"/>
      <c r="L152" s="2"/>
      <c r="M152" s="2"/>
      <c r="N152" s="2"/>
      <c r="O152" s="2"/>
      <c r="P152" s="2"/>
      <c r="Q152" s="2"/>
      <c r="R152" s="2"/>
      <c r="S152" s="2"/>
      <c r="T152" s="2"/>
      <c r="U152" s="2"/>
      <c r="V152" s="2"/>
      <c r="W152" s="2"/>
      <c r="X152" s="2"/>
      <c r="Y152" s="2"/>
      <c r="Z152" s="2"/>
    </row>
    <row r="153" spans="1:26" ht="12" customHeight="1">
      <c r="A153" s="49"/>
      <c r="B153" s="79"/>
      <c r="C153" s="2"/>
      <c r="D153" s="52"/>
      <c r="E153" s="139"/>
      <c r="F153" s="146"/>
      <c r="G153" s="2"/>
      <c r="H153" s="2"/>
      <c r="I153" s="2"/>
      <c r="J153" s="2"/>
      <c r="K153" s="2"/>
      <c r="L153" s="2"/>
      <c r="M153" s="2"/>
      <c r="N153" s="2"/>
      <c r="O153" s="2"/>
      <c r="P153" s="2"/>
      <c r="Q153" s="2"/>
      <c r="R153" s="2"/>
      <c r="S153" s="2"/>
      <c r="T153" s="2"/>
      <c r="U153" s="2"/>
      <c r="V153" s="2"/>
      <c r="W153" s="2"/>
      <c r="X153" s="2"/>
      <c r="Y153" s="2"/>
      <c r="Z153" s="2"/>
    </row>
    <row r="154" spans="1:26" ht="12" customHeight="1">
      <c r="A154" s="49"/>
      <c r="B154" s="79"/>
      <c r="C154" s="2"/>
      <c r="D154" s="52"/>
      <c r="E154" s="139"/>
      <c r="F154" s="146"/>
      <c r="G154" s="2"/>
      <c r="H154" s="2"/>
      <c r="I154" s="2"/>
      <c r="J154" s="2"/>
      <c r="K154" s="2"/>
      <c r="L154" s="2"/>
      <c r="M154" s="2"/>
      <c r="N154" s="2"/>
      <c r="O154" s="2"/>
      <c r="P154" s="2"/>
      <c r="Q154" s="2"/>
      <c r="R154" s="2"/>
      <c r="S154" s="2"/>
      <c r="T154" s="2"/>
      <c r="U154" s="2"/>
      <c r="V154" s="2"/>
      <c r="W154" s="2"/>
      <c r="X154" s="2"/>
      <c r="Y154" s="2"/>
      <c r="Z154" s="2"/>
    </row>
    <row r="155" spans="1:26" ht="12" customHeight="1">
      <c r="A155" s="49"/>
      <c r="B155" s="79"/>
      <c r="C155" s="2"/>
      <c r="D155" s="52"/>
      <c r="E155" s="139"/>
      <c r="F155" s="146"/>
      <c r="G155" s="2"/>
      <c r="H155" s="2"/>
      <c r="I155" s="2"/>
      <c r="J155" s="2"/>
      <c r="K155" s="2"/>
      <c r="L155" s="2"/>
      <c r="M155" s="2"/>
      <c r="N155" s="2"/>
      <c r="O155" s="2"/>
      <c r="P155" s="2"/>
      <c r="Q155" s="2"/>
      <c r="R155" s="2"/>
      <c r="S155" s="2"/>
      <c r="T155" s="2"/>
      <c r="U155" s="2"/>
      <c r="V155" s="2"/>
      <c r="W155" s="2"/>
      <c r="X155" s="2"/>
      <c r="Y155" s="2"/>
      <c r="Z155" s="2"/>
    </row>
    <row r="156" spans="1:26" ht="12" customHeight="1">
      <c r="A156" s="49"/>
      <c r="B156" s="79"/>
      <c r="C156" s="2"/>
      <c r="D156" s="52"/>
      <c r="E156" s="139"/>
      <c r="F156" s="146"/>
      <c r="G156" s="2"/>
      <c r="H156" s="2"/>
      <c r="I156" s="2"/>
      <c r="J156" s="2"/>
      <c r="K156" s="2"/>
      <c r="L156" s="2"/>
      <c r="M156" s="2"/>
      <c r="N156" s="2"/>
      <c r="O156" s="2"/>
      <c r="P156" s="2"/>
      <c r="Q156" s="2"/>
      <c r="R156" s="2"/>
      <c r="S156" s="2"/>
      <c r="T156" s="2"/>
      <c r="U156" s="2"/>
      <c r="V156" s="2"/>
      <c r="W156" s="2"/>
      <c r="X156" s="2"/>
      <c r="Y156" s="2"/>
      <c r="Z156" s="2"/>
    </row>
    <row r="157" spans="1:26" ht="12" customHeight="1">
      <c r="A157" s="49"/>
      <c r="B157" s="79"/>
      <c r="C157" s="2"/>
      <c r="D157" s="52"/>
      <c r="E157" s="139"/>
      <c r="F157" s="146"/>
      <c r="G157" s="2"/>
      <c r="H157" s="2"/>
      <c r="I157" s="2"/>
      <c r="J157" s="2"/>
      <c r="K157" s="2"/>
      <c r="L157" s="2"/>
      <c r="M157" s="2"/>
      <c r="N157" s="2"/>
      <c r="O157" s="2"/>
      <c r="P157" s="2"/>
      <c r="Q157" s="2"/>
      <c r="R157" s="2"/>
      <c r="S157" s="2"/>
      <c r="T157" s="2"/>
      <c r="U157" s="2"/>
      <c r="V157" s="2"/>
      <c r="W157" s="2"/>
      <c r="X157" s="2"/>
      <c r="Y157" s="2"/>
      <c r="Z157" s="2"/>
    </row>
    <row r="158" spans="1:26" ht="12" customHeight="1">
      <c r="A158" s="49"/>
      <c r="B158" s="79"/>
      <c r="C158" s="2"/>
      <c r="D158" s="52"/>
      <c r="E158" s="139"/>
      <c r="F158" s="146"/>
      <c r="G158" s="2"/>
      <c r="H158" s="2"/>
      <c r="I158" s="2"/>
      <c r="J158" s="2"/>
      <c r="K158" s="2"/>
      <c r="L158" s="2"/>
      <c r="M158" s="2"/>
      <c r="N158" s="2"/>
      <c r="O158" s="2"/>
      <c r="P158" s="2"/>
      <c r="Q158" s="2"/>
      <c r="R158" s="2"/>
      <c r="S158" s="2"/>
      <c r="T158" s="2"/>
      <c r="U158" s="2"/>
      <c r="V158" s="2"/>
      <c r="W158" s="2"/>
      <c r="X158" s="2"/>
      <c r="Y158" s="2"/>
      <c r="Z158" s="2"/>
    </row>
    <row r="159" spans="1:26" ht="12" customHeight="1">
      <c r="A159" s="49"/>
      <c r="B159" s="79"/>
      <c r="C159" s="2"/>
      <c r="D159" s="52"/>
      <c r="E159" s="139"/>
      <c r="F159" s="146"/>
      <c r="G159" s="2"/>
      <c r="H159" s="2"/>
      <c r="I159" s="2"/>
      <c r="J159" s="2"/>
      <c r="K159" s="2"/>
      <c r="L159" s="2"/>
      <c r="M159" s="2"/>
      <c r="N159" s="2"/>
      <c r="O159" s="2"/>
      <c r="P159" s="2"/>
      <c r="Q159" s="2"/>
      <c r="R159" s="2"/>
      <c r="S159" s="2"/>
      <c r="T159" s="2"/>
      <c r="U159" s="2"/>
      <c r="V159" s="2"/>
      <c r="W159" s="2"/>
      <c r="X159" s="2"/>
      <c r="Y159" s="2"/>
      <c r="Z159" s="2"/>
    </row>
    <row r="160" spans="1:26" ht="12" customHeight="1">
      <c r="A160" s="49"/>
      <c r="B160" s="79"/>
      <c r="C160" s="2"/>
      <c r="D160" s="52"/>
      <c r="E160" s="139"/>
      <c r="F160" s="146"/>
      <c r="G160" s="2"/>
      <c r="H160" s="2"/>
      <c r="I160" s="2"/>
      <c r="J160" s="2"/>
      <c r="K160" s="2"/>
      <c r="L160" s="2"/>
      <c r="M160" s="2"/>
      <c r="N160" s="2"/>
      <c r="O160" s="2"/>
      <c r="P160" s="2"/>
      <c r="Q160" s="2"/>
      <c r="R160" s="2"/>
      <c r="S160" s="2"/>
      <c r="T160" s="2"/>
      <c r="U160" s="2"/>
      <c r="V160" s="2"/>
      <c r="W160" s="2"/>
      <c r="X160" s="2"/>
      <c r="Y160" s="2"/>
      <c r="Z160" s="2"/>
    </row>
    <row r="161" spans="1:26" ht="12" customHeight="1">
      <c r="A161" s="49"/>
      <c r="B161" s="79"/>
      <c r="C161" s="2"/>
      <c r="D161" s="52"/>
      <c r="E161" s="139"/>
      <c r="F161" s="146"/>
      <c r="G161" s="2"/>
      <c r="H161" s="2"/>
      <c r="I161" s="2"/>
      <c r="J161" s="2"/>
      <c r="K161" s="2"/>
      <c r="L161" s="2"/>
      <c r="M161" s="2"/>
      <c r="N161" s="2"/>
      <c r="O161" s="2"/>
      <c r="P161" s="2"/>
      <c r="Q161" s="2"/>
      <c r="R161" s="2"/>
      <c r="S161" s="2"/>
      <c r="T161" s="2"/>
      <c r="U161" s="2"/>
      <c r="V161" s="2"/>
      <c r="W161" s="2"/>
      <c r="X161" s="2"/>
      <c r="Y161" s="2"/>
      <c r="Z161" s="2"/>
    </row>
    <row r="162" spans="1:26" ht="12" customHeight="1">
      <c r="A162" s="49"/>
      <c r="B162" s="79"/>
      <c r="C162" s="2"/>
      <c r="D162" s="52"/>
      <c r="E162" s="139"/>
      <c r="F162" s="146"/>
      <c r="G162" s="2"/>
      <c r="H162" s="2"/>
      <c r="I162" s="2"/>
      <c r="J162" s="2"/>
      <c r="K162" s="2"/>
      <c r="L162" s="2"/>
      <c r="M162" s="2"/>
      <c r="N162" s="2"/>
      <c r="O162" s="2"/>
      <c r="P162" s="2"/>
      <c r="Q162" s="2"/>
      <c r="R162" s="2"/>
      <c r="S162" s="2"/>
      <c r="T162" s="2"/>
      <c r="U162" s="2"/>
      <c r="V162" s="2"/>
      <c r="W162" s="2"/>
      <c r="X162" s="2"/>
      <c r="Y162" s="2"/>
      <c r="Z162" s="2"/>
    </row>
    <row r="163" spans="1:26" ht="12" customHeight="1">
      <c r="A163" s="49"/>
      <c r="B163" s="79"/>
      <c r="C163" s="2"/>
      <c r="D163" s="52"/>
      <c r="E163" s="139"/>
      <c r="F163" s="146"/>
      <c r="G163" s="2"/>
      <c r="H163" s="2"/>
      <c r="I163" s="2"/>
      <c r="J163" s="2"/>
      <c r="K163" s="2"/>
      <c r="L163" s="2"/>
      <c r="M163" s="2"/>
      <c r="N163" s="2"/>
      <c r="O163" s="2"/>
      <c r="P163" s="2"/>
      <c r="Q163" s="2"/>
      <c r="R163" s="2"/>
      <c r="S163" s="2"/>
      <c r="T163" s="2"/>
      <c r="U163" s="2"/>
      <c r="V163" s="2"/>
      <c r="W163" s="2"/>
      <c r="X163" s="2"/>
      <c r="Y163" s="2"/>
      <c r="Z163" s="2"/>
    </row>
    <row r="164" spans="1:26" ht="12" customHeight="1">
      <c r="A164" s="49"/>
      <c r="B164" s="79"/>
      <c r="C164" s="2"/>
      <c r="D164" s="52"/>
      <c r="E164" s="139"/>
      <c r="F164" s="146"/>
      <c r="G164" s="2"/>
      <c r="H164" s="2"/>
      <c r="I164" s="2"/>
      <c r="J164" s="2"/>
      <c r="K164" s="2"/>
      <c r="L164" s="2"/>
      <c r="M164" s="2"/>
      <c r="N164" s="2"/>
      <c r="O164" s="2"/>
      <c r="P164" s="2"/>
      <c r="Q164" s="2"/>
      <c r="R164" s="2"/>
      <c r="S164" s="2"/>
      <c r="T164" s="2"/>
      <c r="U164" s="2"/>
      <c r="V164" s="2"/>
      <c r="W164" s="2"/>
      <c r="X164" s="2"/>
      <c r="Y164" s="2"/>
      <c r="Z164" s="2"/>
    </row>
    <row r="165" spans="1:26" ht="12" customHeight="1">
      <c r="A165" s="49"/>
      <c r="B165" s="79"/>
      <c r="C165" s="2"/>
      <c r="D165" s="52"/>
      <c r="E165" s="139"/>
      <c r="F165" s="146"/>
      <c r="G165" s="2"/>
      <c r="H165" s="2"/>
      <c r="I165" s="2"/>
      <c r="J165" s="2"/>
      <c r="K165" s="2"/>
      <c r="L165" s="2"/>
      <c r="M165" s="2"/>
      <c r="N165" s="2"/>
      <c r="O165" s="2"/>
      <c r="P165" s="2"/>
      <c r="Q165" s="2"/>
      <c r="R165" s="2"/>
      <c r="S165" s="2"/>
      <c r="T165" s="2"/>
      <c r="U165" s="2"/>
      <c r="V165" s="2"/>
      <c r="W165" s="2"/>
      <c r="X165" s="2"/>
      <c r="Y165" s="2"/>
      <c r="Z165" s="2"/>
    </row>
    <row r="166" spans="1:26" ht="12" customHeight="1">
      <c r="A166" s="49"/>
      <c r="B166" s="79"/>
      <c r="C166" s="2"/>
      <c r="D166" s="52"/>
      <c r="E166" s="139"/>
      <c r="F166" s="146"/>
      <c r="G166" s="2"/>
      <c r="H166" s="2"/>
      <c r="I166" s="2"/>
      <c r="J166" s="2"/>
      <c r="K166" s="2"/>
      <c r="L166" s="2"/>
      <c r="M166" s="2"/>
      <c r="N166" s="2"/>
      <c r="O166" s="2"/>
      <c r="P166" s="2"/>
      <c r="Q166" s="2"/>
      <c r="R166" s="2"/>
      <c r="S166" s="2"/>
      <c r="T166" s="2"/>
      <c r="U166" s="2"/>
      <c r="V166" s="2"/>
      <c r="W166" s="2"/>
      <c r="X166" s="2"/>
      <c r="Y166" s="2"/>
      <c r="Z166" s="2"/>
    </row>
    <row r="167" spans="1:26" ht="12" customHeight="1">
      <c r="A167" s="49"/>
      <c r="B167" s="79"/>
      <c r="C167" s="2"/>
      <c r="D167" s="52"/>
      <c r="E167" s="139"/>
      <c r="F167" s="146"/>
      <c r="G167" s="2"/>
      <c r="H167" s="2"/>
      <c r="I167" s="2"/>
      <c r="J167" s="2"/>
      <c r="K167" s="2"/>
      <c r="L167" s="2"/>
      <c r="M167" s="2"/>
      <c r="N167" s="2"/>
      <c r="O167" s="2"/>
      <c r="P167" s="2"/>
      <c r="Q167" s="2"/>
      <c r="R167" s="2"/>
      <c r="S167" s="2"/>
      <c r="T167" s="2"/>
      <c r="U167" s="2"/>
      <c r="V167" s="2"/>
      <c r="W167" s="2"/>
      <c r="X167" s="2"/>
      <c r="Y167" s="2"/>
      <c r="Z167" s="2"/>
    </row>
    <row r="168" spans="1:26" ht="12" customHeight="1">
      <c r="A168" s="49"/>
      <c r="B168" s="79"/>
      <c r="C168" s="2"/>
      <c r="D168" s="52"/>
      <c r="E168" s="139"/>
      <c r="F168" s="146"/>
      <c r="G168" s="2"/>
      <c r="H168" s="2"/>
      <c r="I168" s="2"/>
      <c r="J168" s="2"/>
      <c r="K168" s="2"/>
      <c r="L168" s="2"/>
      <c r="M168" s="2"/>
      <c r="N168" s="2"/>
      <c r="O168" s="2"/>
      <c r="P168" s="2"/>
      <c r="Q168" s="2"/>
      <c r="R168" s="2"/>
      <c r="S168" s="2"/>
      <c r="T168" s="2"/>
      <c r="U168" s="2"/>
      <c r="V168" s="2"/>
      <c r="W168" s="2"/>
      <c r="X168" s="2"/>
      <c r="Y168" s="2"/>
      <c r="Z168" s="2"/>
    </row>
    <row r="169" spans="1:26" ht="12" customHeight="1">
      <c r="A169" s="49"/>
      <c r="B169" s="79"/>
      <c r="C169" s="2"/>
      <c r="D169" s="52"/>
      <c r="E169" s="139"/>
      <c r="F169" s="146"/>
      <c r="G169" s="2"/>
      <c r="H169" s="2"/>
      <c r="I169" s="2"/>
      <c r="J169" s="2"/>
      <c r="K169" s="2"/>
      <c r="L169" s="2"/>
      <c r="M169" s="2"/>
      <c r="N169" s="2"/>
      <c r="O169" s="2"/>
      <c r="P169" s="2"/>
      <c r="Q169" s="2"/>
      <c r="R169" s="2"/>
      <c r="S169" s="2"/>
      <c r="T169" s="2"/>
      <c r="U169" s="2"/>
      <c r="V169" s="2"/>
      <c r="W169" s="2"/>
      <c r="X169" s="2"/>
      <c r="Y169" s="2"/>
      <c r="Z169" s="2"/>
    </row>
    <row r="170" spans="1:26" ht="12" customHeight="1">
      <c r="A170" s="49"/>
      <c r="B170" s="79"/>
      <c r="C170" s="2"/>
      <c r="D170" s="52"/>
      <c r="E170" s="139"/>
      <c r="F170" s="146"/>
      <c r="G170" s="2"/>
      <c r="H170" s="2"/>
      <c r="I170" s="2"/>
      <c r="J170" s="2"/>
      <c r="K170" s="2"/>
      <c r="L170" s="2"/>
      <c r="M170" s="2"/>
      <c r="N170" s="2"/>
      <c r="O170" s="2"/>
      <c r="P170" s="2"/>
      <c r="Q170" s="2"/>
      <c r="R170" s="2"/>
      <c r="S170" s="2"/>
      <c r="T170" s="2"/>
      <c r="U170" s="2"/>
      <c r="V170" s="2"/>
      <c r="W170" s="2"/>
      <c r="X170" s="2"/>
      <c r="Y170" s="2"/>
      <c r="Z170" s="2"/>
    </row>
    <row r="171" spans="1:26" ht="12" customHeight="1">
      <c r="A171" s="49"/>
      <c r="B171" s="79"/>
      <c r="C171" s="2"/>
      <c r="D171" s="52"/>
      <c r="E171" s="139"/>
      <c r="F171" s="146"/>
      <c r="G171" s="2"/>
      <c r="H171" s="2"/>
      <c r="I171" s="2"/>
      <c r="J171" s="2"/>
      <c r="K171" s="2"/>
      <c r="L171" s="2"/>
      <c r="M171" s="2"/>
      <c r="N171" s="2"/>
      <c r="O171" s="2"/>
      <c r="P171" s="2"/>
      <c r="Q171" s="2"/>
      <c r="R171" s="2"/>
      <c r="S171" s="2"/>
      <c r="T171" s="2"/>
      <c r="U171" s="2"/>
      <c r="V171" s="2"/>
      <c r="W171" s="2"/>
      <c r="X171" s="2"/>
      <c r="Y171" s="2"/>
      <c r="Z171" s="2"/>
    </row>
    <row r="172" spans="1:26" ht="12" customHeight="1">
      <c r="A172" s="49"/>
      <c r="B172" s="79"/>
      <c r="C172" s="2"/>
      <c r="D172" s="52"/>
      <c r="E172" s="139"/>
      <c r="F172" s="146"/>
      <c r="G172" s="2"/>
      <c r="H172" s="2"/>
      <c r="I172" s="2"/>
      <c r="J172" s="2"/>
      <c r="K172" s="2"/>
      <c r="L172" s="2"/>
      <c r="M172" s="2"/>
      <c r="N172" s="2"/>
      <c r="O172" s="2"/>
      <c r="P172" s="2"/>
      <c r="Q172" s="2"/>
      <c r="R172" s="2"/>
      <c r="S172" s="2"/>
      <c r="T172" s="2"/>
      <c r="U172" s="2"/>
      <c r="V172" s="2"/>
      <c r="W172" s="2"/>
      <c r="X172" s="2"/>
      <c r="Y172" s="2"/>
      <c r="Z172" s="2"/>
    </row>
    <row r="173" spans="1:26" ht="12" customHeight="1">
      <c r="A173" s="49"/>
      <c r="B173" s="79"/>
      <c r="C173" s="2"/>
      <c r="D173" s="52"/>
      <c r="E173" s="139"/>
      <c r="F173" s="146"/>
      <c r="G173" s="2"/>
      <c r="H173" s="2"/>
      <c r="I173" s="2"/>
      <c r="J173" s="2"/>
      <c r="K173" s="2"/>
      <c r="L173" s="2"/>
      <c r="M173" s="2"/>
      <c r="N173" s="2"/>
      <c r="O173" s="2"/>
      <c r="P173" s="2"/>
      <c r="Q173" s="2"/>
      <c r="R173" s="2"/>
      <c r="S173" s="2"/>
      <c r="T173" s="2"/>
      <c r="U173" s="2"/>
      <c r="V173" s="2"/>
      <c r="W173" s="2"/>
      <c r="X173" s="2"/>
      <c r="Y173" s="2"/>
      <c r="Z173" s="2"/>
    </row>
    <row r="174" spans="1:26" ht="12" customHeight="1">
      <c r="A174" s="49"/>
      <c r="B174" s="79"/>
      <c r="C174" s="2"/>
      <c r="D174" s="52"/>
      <c r="E174" s="139"/>
      <c r="F174" s="146"/>
      <c r="G174" s="2"/>
      <c r="H174" s="2"/>
      <c r="I174" s="2"/>
      <c r="J174" s="2"/>
      <c r="K174" s="2"/>
      <c r="L174" s="2"/>
      <c r="M174" s="2"/>
      <c r="N174" s="2"/>
      <c r="O174" s="2"/>
      <c r="P174" s="2"/>
      <c r="Q174" s="2"/>
      <c r="R174" s="2"/>
      <c r="S174" s="2"/>
      <c r="T174" s="2"/>
      <c r="U174" s="2"/>
      <c r="V174" s="2"/>
      <c r="W174" s="2"/>
      <c r="X174" s="2"/>
      <c r="Y174" s="2"/>
      <c r="Z174" s="2"/>
    </row>
    <row r="175" spans="1:26" ht="12" customHeight="1">
      <c r="A175" s="49"/>
      <c r="B175" s="79"/>
      <c r="C175" s="2"/>
      <c r="D175" s="52"/>
      <c r="E175" s="139"/>
      <c r="F175" s="146"/>
      <c r="G175" s="2"/>
      <c r="H175" s="2"/>
      <c r="I175" s="2"/>
      <c r="J175" s="2"/>
      <c r="K175" s="2"/>
      <c r="L175" s="2"/>
      <c r="M175" s="2"/>
      <c r="N175" s="2"/>
      <c r="O175" s="2"/>
      <c r="P175" s="2"/>
      <c r="Q175" s="2"/>
      <c r="R175" s="2"/>
      <c r="S175" s="2"/>
      <c r="T175" s="2"/>
      <c r="U175" s="2"/>
      <c r="V175" s="2"/>
      <c r="W175" s="2"/>
      <c r="X175" s="2"/>
      <c r="Y175" s="2"/>
      <c r="Z175" s="2"/>
    </row>
    <row r="176" spans="1:26" ht="12" customHeight="1">
      <c r="A176" s="49"/>
      <c r="B176" s="79"/>
      <c r="C176" s="2"/>
      <c r="D176" s="52"/>
      <c r="E176" s="139"/>
      <c r="F176" s="146"/>
      <c r="G176" s="2"/>
      <c r="H176" s="2"/>
      <c r="I176" s="2"/>
      <c r="J176" s="2"/>
      <c r="K176" s="2"/>
      <c r="L176" s="2"/>
      <c r="M176" s="2"/>
      <c r="N176" s="2"/>
      <c r="O176" s="2"/>
      <c r="P176" s="2"/>
      <c r="Q176" s="2"/>
      <c r="R176" s="2"/>
      <c r="S176" s="2"/>
      <c r="T176" s="2"/>
      <c r="U176" s="2"/>
      <c r="V176" s="2"/>
      <c r="W176" s="2"/>
      <c r="X176" s="2"/>
      <c r="Y176" s="2"/>
      <c r="Z176" s="2"/>
    </row>
    <row r="177" spans="1:26" ht="12" customHeight="1">
      <c r="A177" s="49"/>
      <c r="B177" s="79"/>
      <c r="C177" s="2"/>
      <c r="D177" s="52"/>
      <c r="E177" s="139"/>
      <c r="F177" s="146"/>
      <c r="G177" s="2"/>
      <c r="H177" s="2"/>
      <c r="I177" s="2"/>
      <c r="J177" s="2"/>
      <c r="K177" s="2"/>
      <c r="L177" s="2"/>
      <c r="M177" s="2"/>
      <c r="N177" s="2"/>
      <c r="O177" s="2"/>
      <c r="P177" s="2"/>
      <c r="Q177" s="2"/>
      <c r="R177" s="2"/>
      <c r="S177" s="2"/>
      <c r="T177" s="2"/>
      <c r="U177" s="2"/>
      <c r="V177" s="2"/>
      <c r="W177" s="2"/>
      <c r="X177" s="2"/>
      <c r="Y177" s="2"/>
      <c r="Z177" s="2"/>
    </row>
    <row r="178" spans="1:26" ht="12" customHeight="1">
      <c r="A178" s="49"/>
      <c r="B178" s="79"/>
      <c r="C178" s="2"/>
      <c r="D178" s="52"/>
      <c r="E178" s="139"/>
      <c r="F178" s="146"/>
      <c r="G178" s="2"/>
      <c r="H178" s="2"/>
      <c r="I178" s="2"/>
      <c r="J178" s="2"/>
      <c r="K178" s="2"/>
      <c r="L178" s="2"/>
      <c r="M178" s="2"/>
      <c r="N178" s="2"/>
      <c r="O178" s="2"/>
      <c r="P178" s="2"/>
      <c r="Q178" s="2"/>
      <c r="R178" s="2"/>
      <c r="S178" s="2"/>
      <c r="T178" s="2"/>
      <c r="U178" s="2"/>
      <c r="V178" s="2"/>
      <c r="W178" s="2"/>
      <c r="X178" s="2"/>
      <c r="Y178" s="2"/>
      <c r="Z178" s="2"/>
    </row>
    <row r="179" spans="1:26" ht="12" customHeight="1">
      <c r="A179" s="49"/>
      <c r="B179" s="79"/>
      <c r="C179" s="2"/>
      <c r="D179" s="52"/>
      <c r="E179" s="139"/>
      <c r="F179" s="146"/>
      <c r="G179" s="2"/>
      <c r="H179" s="2"/>
      <c r="I179" s="2"/>
      <c r="J179" s="2"/>
      <c r="K179" s="2"/>
      <c r="L179" s="2"/>
      <c r="M179" s="2"/>
      <c r="N179" s="2"/>
      <c r="O179" s="2"/>
      <c r="P179" s="2"/>
      <c r="Q179" s="2"/>
      <c r="R179" s="2"/>
      <c r="S179" s="2"/>
      <c r="T179" s="2"/>
      <c r="U179" s="2"/>
      <c r="V179" s="2"/>
      <c r="W179" s="2"/>
      <c r="X179" s="2"/>
      <c r="Y179" s="2"/>
      <c r="Z179" s="2"/>
    </row>
    <row r="180" spans="1:26" ht="12" customHeight="1">
      <c r="A180" s="49"/>
      <c r="B180" s="79"/>
      <c r="C180" s="2"/>
      <c r="D180" s="52"/>
      <c r="E180" s="139"/>
      <c r="F180" s="146"/>
      <c r="G180" s="2"/>
      <c r="H180" s="2"/>
      <c r="I180" s="2"/>
      <c r="J180" s="2"/>
      <c r="K180" s="2"/>
      <c r="L180" s="2"/>
      <c r="M180" s="2"/>
      <c r="N180" s="2"/>
      <c r="O180" s="2"/>
      <c r="P180" s="2"/>
      <c r="Q180" s="2"/>
      <c r="R180" s="2"/>
      <c r="S180" s="2"/>
      <c r="T180" s="2"/>
      <c r="U180" s="2"/>
      <c r="V180" s="2"/>
      <c r="W180" s="2"/>
      <c r="X180" s="2"/>
      <c r="Y180" s="2"/>
      <c r="Z180" s="2"/>
    </row>
    <row r="181" spans="1:26" ht="12" customHeight="1">
      <c r="A181" s="49"/>
      <c r="B181" s="79"/>
      <c r="C181" s="2"/>
      <c r="D181" s="52"/>
      <c r="E181" s="139"/>
      <c r="F181" s="146"/>
      <c r="G181" s="2"/>
      <c r="H181" s="2"/>
      <c r="I181" s="2"/>
      <c r="J181" s="2"/>
      <c r="K181" s="2"/>
      <c r="L181" s="2"/>
      <c r="M181" s="2"/>
      <c r="N181" s="2"/>
      <c r="O181" s="2"/>
      <c r="P181" s="2"/>
      <c r="Q181" s="2"/>
      <c r="R181" s="2"/>
      <c r="S181" s="2"/>
      <c r="T181" s="2"/>
      <c r="U181" s="2"/>
      <c r="V181" s="2"/>
      <c r="W181" s="2"/>
      <c r="X181" s="2"/>
      <c r="Y181" s="2"/>
      <c r="Z181" s="2"/>
    </row>
    <row r="182" spans="1:26" ht="12" customHeight="1">
      <c r="A182" s="49"/>
      <c r="B182" s="79"/>
      <c r="C182" s="2"/>
      <c r="D182" s="52"/>
      <c r="E182" s="139"/>
      <c r="F182" s="146"/>
      <c r="G182" s="2"/>
      <c r="H182" s="2"/>
      <c r="I182" s="2"/>
      <c r="J182" s="2"/>
      <c r="K182" s="2"/>
      <c r="L182" s="2"/>
      <c r="M182" s="2"/>
      <c r="N182" s="2"/>
      <c r="O182" s="2"/>
      <c r="P182" s="2"/>
      <c r="Q182" s="2"/>
      <c r="R182" s="2"/>
      <c r="S182" s="2"/>
      <c r="T182" s="2"/>
      <c r="U182" s="2"/>
      <c r="V182" s="2"/>
      <c r="W182" s="2"/>
      <c r="X182" s="2"/>
      <c r="Y182" s="2"/>
      <c r="Z182" s="2"/>
    </row>
    <row r="183" spans="1:26" ht="12" customHeight="1">
      <c r="A183" s="49"/>
      <c r="B183" s="79"/>
      <c r="C183" s="2"/>
      <c r="D183" s="52"/>
      <c r="E183" s="139"/>
      <c r="F183" s="146"/>
      <c r="G183" s="2"/>
      <c r="H183" s="2"/>
      <c r="I183" s="2"/>
      <c r="J183" s="2"/>
      <c r="K183" s="2"/>
      <c r="L183" s="2"/>
      <c r="M183" s="2"/>
      <c r="N183" s="2"/>
      <c r="O183" s="2"/>
      <c r="P183" s="2"/>
      <c r="Q183" s="2"/>
      <c r="R183" s="2"/>
      <c r="S183" s="2"/>
      <c r="T183" s="2"/>
      <c r="U183" s="2"/>
      <c r="V183" s="2"/>
      <c r="W183" s="2"/>
      <c r="X183" s="2"/>
      <c r="Y183" s="2"/>
      <c r="Z183" s="2"/>
    </row>
    <row r="184" spans="1:26" ht="12" customHeight="1">
      <c r="A184" s="49"/>
      <c r="B184" s="79"/>
      <c r="C184" s="2"/>
      <c r="D184" s="52"/>
      <c r="E184" s="139"/>
      <c r="F184" s="146"/>
      <c r="G184" s="2"/>
      <c r="H184" s="2"/>
      <c r="I184" s="2"/>
      <c r="J184" s="2"/>
      <c r="K184" s="2"/>
      <c r="L184" s="2"/>
      <c r="M184" s="2"/>
      <c r="N184" s="2"/>
      <c r="O184" s="2"/>
      <c r="P184" s="2"/>
      <c r="Q184" s="2"/>
      <c r="R184" s="2"/>
      <c r="S184" s="2"/>
      <c r="T184" s="2"/>
      <c r="U184" s="2"/>
      <c r="V184" s="2"/>
      <c r="W184" s="2"/>
      <c r="X184" s="2"/>
      <c r="Y184" s="2"/>
      <c r="Z184" s="2"/>
    </row>
    <row r="185" spans="1:26" ht="12" customHeight="1">
      <c r="A185" s="49"/>
      <c r="B185" s="79"/>
      <c r="C185" s="2"/>
      <c r="D185" s="52"/>
      <c r="E185" s="139"/>
      <c r="F185" s="146"/>
      <c r="G185" s="2"/>
      <c r="H185" s="2"/>
      <c r="I185" s="2"/>
      <c r="J185" s="2"/>
      <c r="K185" s="2"/>
      <c r="L185" s="2"/>
      <c r="M185" s="2"/>
      <c r="N185" s="2"/>
      <c r="O185" s="2"/>
      <c r="P185" s="2"/>
      <c r="Q185" s="2"/>
      <c r="R185" s="2"/>
      <c r="S185" s="2"/>
      <c r="T185" s="2"/>
      <c r="U185" s="2"/>
      <c r="V185" s="2"/>
      <c r="W185" s="2"/>
      <c r="X185" s="2"/>
      <c r="Y185" s="2"/>
      <c r="Z185" s="2"/>
    </row>
    <row r="186" spans="1:26" ht="12" customHeight="1">
      <c r="A186" s="49"/>
      <c r="B186" s="79"/>
      <c r="C186" s="2"/>
      <c r="D186" s="52"/>
      <c r="E186" s="139"/>
      <c r="F186" s="146"/>
      <c r="G186" s="2"/>
      <c r="H186" s="2"/>
      <c r="I186" s="2"/>
      <c r="J186" s="2"/>
      <c r="K186" s="2"/>
      <c r="L186" s="2"/>
      <c r="M186" s="2"/>
      <c r="N186" s="2"/>
      <c r="O186" s="2"/>
      <c r="P186" s="2"/>
      <c r="Q186" s="2"/>
      <c r="R186" s="2"/>
      <c r="S186" s="2"/>
      <c r="T186" s="2"/>
      <c r="U186" s="2"/>
      <c r="V186" s="2"/>
      <c r="W186" s="2"/>
      <c r="X186" s="2"/>
      <c r="Y186" s="2"/>
      <c r="Z186" s="2"/>
    </row>
    <row r="187" spans="1:26" ht="12" customHeight="1">
      <c r="A187" s="49"/>
      <c r="B187" s="79"/>
      <c r="C187" s="2"/>
      <c r="D187" s="52"/>
      <c r="E187" s="139"/>
      <c r="F187" s="146"/>
      <c r="G187" s="2"/>
      <c r="H187" s="2"/>
      <c r="I187" s="2"/>
      <c r="J187" s="2"/>
      <c r="K187" s="2"/>
      <c r="L187" s="2"/>
      <c r="M187" s="2"/>
      <c r="N187" s="2"/>
      <c r="O187" s="2"/>
      <c r="P187" s="2"/>
      <c r="Q187" s="2"/>
      <c r="R187" s="2"/>
      <c r="S187" s="2"/>
      <c r="T187" s="2"/>
      <c r="U187" s="2"/>
      <c r="V187" s="2"/>
      <c r="W187" s="2"/>
      <c r="X187" s="2"/>
      <c r="Y187" s="2"/>
      <c r="Z187" s="2"/>
    </row>
    <row r="188" spans="1:26" ht="12" customHeight="1">
      <c r="A188" s="49"/>
      <c r="B188" s="79"/>
      <c r="C188" s="2"/>
      <c r="D188" s="52"/>
      <c r="E188" s="139"/>
      <c r="F188" s="146"/>
      <c r="G188" s="2"/>
      <c r="H188" s="2"/>
      <c r="I188" s="2"/>
      <c r="J188" s="2"/>
      <c r="K188" s="2"/>
      <c r="L188" s="2"/>
      <c r="M188" s="2"/>
      <c r="N188" s="2"/>
      <c r="O188" s="2"/>
      <c r="P188" s="2"/>
      <c r="Q188" s="2"/>
      <c r="R188" s="2"/>
      <c r="S188" s="2"/>
      <c r="T188" s="2"/>
      <c r="U188" s="2"/>
      <c r="V188" s="2"/>
      <c r="W188" s="2"/>
      <c r="X188" s="2"/>
      <c r="Y188" s="2"/>
      <c r="Z188" s="2"/>
    </row>
    <row r="189" spans="1:26" ht="12" customHeight="1">
      <c r="A189" s="49"/>
      <c r="B189" s="79"/>
      <c r="C189" s="2"/>
      <c r="D189" s="52"/>
      <c r="E189" s="139"/>
      <c r="F189" s="146"/>
      <c r="G189" s="2"/>
      <c r="H189" s="2"/>
      <c r="I189" s="2"/>
      <c r="J189" s="2"/>
      <c r="K189" s="2"/>
      <c r="L189" s="2"/>
      <c r="M189" s="2"/>
      <c r="N189" s="2"/>
      <c r="O189" s="2"/>
      <c r="P189" s="2"/>
      <c r="Q189" s="2"/>
      <c r="R189" s="2"/>
      <c r="S189" s="2"/>
      <c r="T189" s="2"/>
      <c r="U189" s="2"/>
      <c r="V189" s="2"/>
      <c r="W189" s="2"/>
      <c r="X189" s="2"/>
      <c r="Y189" s="2"/>
      <c r="Z189" s="2"/>
    </row>
    <row r="190" spans="1:26" ht="12" customHeight="1">
      <c r="A190" s="49"/>
      <c r="B190" s="79"/>
      <c r="C190" s="2"/>
      <c r="D190" s="52"/>
      <c r="E190" s="139"/>
      <c r="F190" s="146"/>
      <c r="G190" s="2"/>
      <c r="H190" s="2"/>
      <c r="I190" s="2"/>
      <c r="J190" s="2"/>
      <c r="K190" s="2"/>
      <c r="L190" s="2"/>
      <c r="M190" s="2"/>
      <c r="N190" s="2"/>
      <c r="O190" s="2"/>
      <c r="P190" s="2"/>
      <c r="Q190" s="2"/>
      <c r="R190" s="2"/>
      <c r="S190" s="2"/>
      <c r="T190" s="2"/>
      <c r="U190" s="2"/>
      <c r="V190" s="2"/>
      <c r="W190" s="2"/>
      <c r="X190" s="2"/>
      <c r="Y190" s="2"/>
      <c r="Z190" s="2"/>
    </row>
    <row r="191" spans="1:26" ht="12" customHeight="1">
      <c r="A191" s="49"/>
      <c r="B191" s="79"/>
      <c r="C191" s="2"/>
      <c r="D191" s="52"/>
      <c r="E191" s="139"/>
      <c r="F191" s="146"/>
      <c r="G191" s="2"/>
      <c r="H191" s="2"/>
      <c r="I191" s="2"/>
      <c r="J191" s="2"/>
      <c r="K191" s="2"/>
      <c r="L191" s="2"/>
      <c r="M191" s="2"/>
      <c r="N191" s="2"/>
      <c r="O191" s="2"/>
      <c r="P191" s="2"/>
      <c r="Q191" s="2"/>
      <c r="R191" s="2"/>
      <c r="S191" s="2"/>
      <c r="T191" s="2"/>
      <c r="U191" s="2"/>
      <c r="V191" s="2"/>
      <c r="W191" s="2"/>
      <c r="X191" s="2"/>
      <c r="Y191" s="2"/>
      <c r="Z191" s="2"/>
    </row>
    <row r="192" spans="1:26" ht="12" customHeight="1">
      <c r="A192" s="49"/>
      <c r="B192" s="79"/>
      <c r="C192" s="2"/>
      <c r="D192" s="52"/>
      <c r="E192" s="139"/>
      <c r="F192" s="146"/>
      <c r="G192" s="2"/>
      <c r="H192" s="2"/>
      <c r="I192" s="2"/>
      <c r="J192" s="2"/>
      <c r="K192" s="2"/>
      <c r="L192" s="2"/>
      <c r="M192" s="2"/>
      <c r="N192" s="2"/>
      <c r="O192" s="2"/>
      <c r="P192" s="2"/>
      <c r="Q192" s="2"/>
      <c r="R192" s="2"/>
      <c r="S192" s="2"/>
      <c r="T192" s="2"/>
      <c r="U192" s="2"/>
      <c r="V192" s="2"/>
      <c r="W192" s="2"/>
      <c r="X192" s="2"/>
      <c r="Y192" s="2"/>
      <c r="Z192" s="2"/>
    </row>
    <row r="193" spans="1:26" ht="12" customHeight="1">
      <c r="A193" s="49"/>
      <c r="B193" s="79"/>
      <c r="C193" s="2"/>
      <c r="D193" s="52"/>
      <c r="E193" s="139"/>
      <c r="F193" s="146"/>
      <c r="G193" s="2"/>
      <c r="H193" s="2"/>
      <c r="I193" s="2"/>
      <c r="J193" s="2"/>
      <c r="K193" s="2"/>
      <c r="L193" s="2"/>
      <c r="M193" s="2"/>
      <c r="N193" s="2"/>
      <c r="O193" s="2"/>
      <c r="P193" s="2"/>
      <c r="Q193" s="2"/>
      <c r="R193" s="2"/>
      <c r="S193" s="2"/>
      <c r="T193" s="2"/>
      <c r="U193" s="2"/>
      <c r="V193" s="2"/>
      <c r="W193" s="2"/>
      <c r="X193" s="2"/>
      <c r="Y193" s="2"/>
      <c r="Z193" s="2"/>
    </row>
    <row r="194" spans="1:26" ht="12" customHeight="1">
      <c r="A194" s="49"/>
      <c r="B194" s="79"/>
      <c r="C194" s="2"/>
      <c r="D194" s="52"/>
      <c r="E194" s="139"/>
      <c r="F194" s="146"/>
      <c r="G194" s="2"/>
      <c r="H194" s="2"/>
      <c r="I194" s="2"/>
      <c r="J194" s="2"/>
      <c r="K194" s="2"/>
      <c r="L194" s="2"/>
      <c r="M194" s="2"/>
      <c r="N194" s="2"/>
      <c r="O194" s="2"/>
      <c r="P194" s="2"/>
      <c r="Q194" s="2"/>
      <c r="R194" s="2"/>
      <c r="S194" s="2"/>
      <c r="T194" s="2"/>
      <c r="U194" s="2"/>
      <c r="V194" s="2"/>
      <c r="W194" s="2"/>
      <c r="X194" s="2"/>
      <c r="Y194" s="2"/>
      <c r="Z194" s="2"/>
    </row>
    <row r="195" spans="1:26" ht="12" customHeight="1">
      <c r="A195" s="49"/>
      <c r="B195" s="79"/>
      <c r="C195" s="2"/>
      <c r="D195" s="52"/>
      <c r="E195" s="139"/>
      <c r="F195" s="146"/>
      <c r="G195" s="2"/>
      <c r="H195" s="2"/>
      <c r="I195" s="2"/>
      <c r="J195" s="2"/>
      <c r="K195" s="2"/>
      <c r="L195" s="2"/>
      <c r="M195" s="2"/>
      <c r="N195" s="2"/>
      <c r="O195" s="2"/>
      <c r="P195" s="2"/>
      <c r="Q195" s="2"/>
      <c r="R195" s="2"/>
      <c r="S195" s="2"/>
      <c r="T195" s="2"/>
      <c r="U195" s="2"/>
      <c r="V195" s="2"/>
      <c r="W195" s="2"/>
      <c r="X195" s="2"/>
      <c r="Y195" s="2"/>
      <c r="Z195" s="2"/>
    </row>
    <row r="196" spans="1:26" ht="12" customHeight="1">
      <c r="A196" s="49"/>
      <c r="B196" s="79"/>
      <c r="C196" s="2"/>
      <c r="D196" s="52"/>
      <c r="E196" s="139"/>
      <c r="F196" s="146"/>
      <c r="G196" s="2"/>
      <c r="H196" s="2"/>
      <c r="I196" s="2"/>
      <c r="J196" s="2"/>
      <c r="K196" s="2"/>
      <c r="L196" s="2"/>
      <c r="M196" s="2"/>
      <c r="N196" s="2"/>
      <c r="O196" s="2"/>
      <c r="P196" s="2"/>
      <c r="Q196" s="2"/>
      <c r="R196" s="2"/>
      <c r="S196" s="2"/>
      <c r="T196" s="2"/>
      <c r="U196" s="2"/>
      <c r="V196" s="2"/>
      <c r="W196" s="2"/>
      <c r="X196" s="2"/>
      <c r="Y196" s="2"/>
      <c r="Z196" s="2"/>
    </row>
    <row r="197" spans="1:26" ht="12" customHeight="1">
      <c r="A197" s="49"/>
      <c r="B197" s="79"/>
      <c r="C197" s="2"/>
      <c r="D197" s="52"/>
      <c r="E197" s="139"/>
      <c r="F197" s="146"/>
      <c r="G197" s="2"/>
      <c r="H197" s="2"/>
      <c r="I197" s="2"/>
      <c r="J197" s="2"/>
      <c r="K197" s="2"/>
      <c r="L197" s="2"/>
      <c r="M197" s="2"/>
      <c r="N197" s="2"/>
      <c r="O197" s="2"/>
      <c r="P197" s="2"/>
      <c r="Q197" s="2"/>
      <c r="R197" s="2"/>
      <c r="S197" s="2"/>
      <c r="T197" s="2"/>
      <c r="U197" s="2"/>
      <c r="V197" s="2"/>
      <c r="W197" s="2"/>
      <c r="X197" s="2"/>
      <c r="Y197" s="2"/>
      <c r="Z197" s="2"/>
    </row>
    <row r="198" spans="1:26" ht="12" customHeight="1">
      <c r="A198" s="49"/>
      <c r="B198" s="79"/>
      <c r="C198" s="2"/>
      <c r="D198" s="52"/>
      <c r="E198" s="139"/>
      <c r="F198" s="146"/>
      <c r="G198" s="2"/>
      <c r="H198" s="2"/>
      <c r="I198" s="2"/>
      <c r="J198" s="2"/>
      <c r="K198" s="2"/>
      <c r="L198" s="2"/>
      <c r="M198" s="2"/>
      <c r="N198" s="2"/>
      <c r="O198" s="2"/>
      <c r="P198" s="2"/>
      <c r="Q198" s="2"/>
      <c r="R198" s="2"/>
      <c r="S198" s="2"/>
      <c r="T198" s="2"/>
      <c r="U198" s="2"/>
      <c r="V198" s="2"/>
      <c r="W198" s="2"/>
      <c r="X198" s="2"/>
      <c r="Y198" s="2"/>
      <c r="Z198" s="2"/>
    </row>
    <row r="199" spans="1:26" ht="12" customHeight="1">
      <c r="A199" s="49"/>
      <c r="B199" s="79"/>
      <c r="C199" s="2"/>
      <c r="D199" s="52"/>
      <c r="E199" s="139"/>
      <c r="F199" s="146"/>
      <c r="G199" s="2"/>
      <c r="H199" s="2"/>
      <c r="I199" s="2"/>
      <c r="J199" s="2"/>
      <c r="K199" s="2"/>
      <c r="L199" s="2"/>
      <c r="M199" s="2"/>
      <c r="N199" s="2"/>
      <c r="O199" s="2"/>
      <c r="P199" s="2"/>
      <c r="Q199" s="2"/>
      <c r="R199" s="2"/>
      <c r="S199" s="2"/>
      <c r="T199" s="2"/>
      <c r="U199" s="2"/>
      <c r="V199" s="2"/>
      <c r="W199" s="2"/>
      <c r="X199" s="2"/>
      <c r="Y199" s="2"/>
      <c r="Z199" s="2"/>
    </row>
    <row r="200" spans="1:26" ht="12" customHeight="1">
      <c r="A200" s="49"/>
      <c r="B200" s="79"/>
      <c r="C200" s="2"/>
      <c r="D200" s="52"/>
      <c r="E200" s="139"/>
      <c r="F200" s="146"/>
      <c r="G200" s="2"/>
      <c r="H200" s="2"/>
      <c r="I200" s="2"/>
      <c r="J200" s="2"/>
      <c r="K200" s="2"/>
      <c r="L200" s="2"/>
      <c r="M200" s="2"/>
      <c r="N200" s="2"/>
      <c r="O200" s="2"/>
      <c r="P200" s="2"/>
      <c r="Q200" s="2"/>
      <c r="R200" s="2"/>
      <c r="S200" s="2"/>
      <c r="T200" s="2"/>
      <c r="U200" s="2"/>
      <c r="V200" s="2"/>
      <c r="W200" s="2"/>
      <c r="X200" s="2"/>
      <c r="Y200" s="2"/>
      <c r="Z200" s="2"/>
    </row>
    <row r="201" spans="1:26" ht="12" customHeight="1">
      <c r="A201" s="49"/>
      <c r="B201" s="79"/>
      <c r="C201" s="2"/>
      <c r="D201" s="52"/>
      <c r="E201" s="139"/>
      <c r="F201" s="146"/>
      <c r="G201" s="2"/>
      <c r="H201" s="2"/>
      <c r="I201" s="2"/>
      <c r="J201" s="2"/>
      <c r="K201" s="2"/>
      <c r="L201" s="2"/>
      <c r="M201" s="2"/>
      <c r="N201" s="2"/>
      <c r="O201" s="2"/>
      <c r="P201" s="2"/>
      <c r="Q201" s="2"/>
      <c r="R201" s="2"/>
      <c r="S201" s="2"/>
      <c r="T201" s="2"/>
      <c r="U201" s="2"/>
      <c r="V201" s="2"/>
      <c r="W201" s="2"/>
      <c r="X201" s="2"/>
      <c r="Y201" s="2"/>
      <c r="Z201" s="2"/>
    </row>
    <row r="202" spans="1:26" ht="12" customHeight="1">
      <c r="A202" s="49"/>
      <c r="B202" s="79"/>
      <c r="C202" s="2"/>
      <c r="D202" s="52"/>
      <c r="E202" s="139"/>
      <c r="F202" s="146"/>
      <c r="G202" s="2"/>
      <c r="H202" s="2"/>
      <c r="I202" s="2"/>
      <c r="J202" s="2"/>
      <c r="K202" s="2"/>
      <c r="L202" s="2"/>
      <c r="M202" s="2"/>
      <c r="N202" s="2"/>
      <c r="O202" s="2"/>
      <c r="P202" s="2"/>
      <c r="Q202" s="2"/>
      <c r="R202" s="2"/>
      <c r="S202" s="2"/>
      <c r="T202" s="2"/>
      <c r="U202" s="2"/>
      <c r="V202" s="2"/>
      <c r="W202" s="2"/>
      <c r="X202" s="2"/>
      <c r="Y202" s="2"/>
      <c r="Z202" s="2"/>
    </row>
    <row r="203" spans="1:26" ht="12" customHeight="1">
      <c r="A203" s="49"/>
      <c r="B203" s="79"/>
      <c r="C203" s="2"/>
      <c r="D203" s="52"/>
      <c r="E203" s="139"/>
      <c r="F203" s="146"/>
      <c r="G203" s="2"/>
      <c r="H203" s="2"/>
      <c r="I203" s="2"/>
      <c r="J203" s="2"/>
      <c r="K203" s="2"/>
      <c r="L203" s="2"/>
      <c r="M203" s="2"/>
      <c r="N203" s="2"/>
      <c r="O203" s="2"/>
      <c r="P203" s="2"/>
      <c r="Q203" s="2"/>
      <c r="R203" s="2"/>
      <c r="S203" s="2"/>
      <c r="T203" s="2"/>
      <c r="U203" s="2"/>
      <c r="V203" s="2"/>
      <c r="W203" s="2"/>
      <c r="X203" s="2"/>
      <c r="Y203" s="2"/>
      <c r="Z203" s="2"/>
    </row>
    <row r="204" spans="1:26" ht="12" customHeight="1">
      <c r="A204" s="49"/>
      <c r="B204" s="79"/>
      <c r="C204" s="2"/>
      <c r="D204" s="52"/>
      <c r="E204" s="139"/>
      <c r="F204" s="146"/>
      <c r="G204" s="2"/>
      <c r="H204" s="2"/>
      <c r="I204" s="2"/>
      <c r="J204" s="2"/>
      <c r="K204" s="2"/>
      <c r="L204" s="2"/>
      <c r="M204" s="2"/>
      <c r="N204" s="2"/>
      <c r="O204" s="2"/>
      <c r="P204" s="2"/>
      <c r="Q204" s="2"/>
      <c r="R204" s="2"/>
      <c r="S204" s="2"/>
      <c r="T204" s="2"/>
      <c r="U204" s="2"/>
      <c r="V204" s="2"/>
      <c r="W204" s="2"/>
      <c r="X204" s="2"/>
      <c r="Y204" s="2"/>
      <c r="Z204" s="2"/>
    </row>
    <row r="205" spans="1:26" ht="12" customHeight="1">
      <c r="A205" s="49"/>
      <c r="B205" s="79"/>
      <c r="C205" s="2"/>
      <c r="D205" s="52"/>
      <c r="E205" s="139"/>
      <c r="F205" s="146"/>
      <c r="G205" s="2"/>
      <c r="H205" s="2"/>
      <c r="I205" s="2"/>
      <c r="J205" s="2"/>
      <c r="K205" s="2"/>
      <c r="L205" s="2"/>
      <c r="M205" s="2"/>
      <c r="N205" s="2"/>
      <c r="O205" s="2"/>
      <c r="P205" s="2"/>
      <c r="Q205" s="2"/>
      <c r="R205" s="2"/>
      <c r="S205" s="2"/>
      <c r="T205" s="2"/>
      <c r="U205" s="2"/>
      <c r="V205" s="2"/>
      <c r="W205" s="2"/>
      <c r="X205" s="2"/>
      <c r="Y205" s="2"/>
      <c r="Z205" s="2"/>
    </row>
    <row r="206" spans="1:26" ht="12" customHeight="1">
      <c r="A206" s="49"/>
      <c r="B206" s="79"/>
      <c r="C206" s="2"/>
      <c r="D206" s="52"/>
      <c r="E206" s="139"/>
      <c r="F206" s="146"/>
      <c r="G206" s="2"/>
      <c r="H206" s="2"/>
      <c r="I206" s="2"/>
      <c r="J206" s="2"/>
      <c r="K206" s="2"/>
      <c r="L206" s="2"/>
      <c r="M206" s="2"/>
      <c r="N206" s="2"/>
      <c r="O206" s="2"/>
      <c r="P206" s="2"/>
      <c r="Q206" s="2"/>
      <c r="R206" s="2"/>
      <c r="S206" s="2"/>
      <c r="T206" s="2"/>
      <c r="U206" s="2"/>
      <c r="V206" s="2"/>
      <c r="W206" s="2"/>
      <c r="X206" s="2"/>
      <c r="Y206" s="2"/>
      <c r="Z206" s="2"/>
    </row>
    <row r="207" spans="1:26" ht="12" customHeight="1">
      <c r="A207" s="49"/>
      <c r="B207" s="79"/>
      <c r="C207" s="2"/>
      <c r="D207" s="52"/>
      <c r="E207" s="139"/>
      <c r="F207" s="146"/>
      <c r="G207" s="2"/>
      <c r="H207" s="2"/>
      <c r="I207" s="2"/>
      <c r="J207" s="2"/>
      <c r="K207" s="2"/>
      <c r="L207" s="2"/>
      <c r="M207" s="2"/>
      <c r="N207" s="2"/>
      <c r="O207" s="2"/>
      <c r="P207" s="2"/>
      <c r="Q207" s="2"/>
      <c r="R207" s="2"/>
      <c r="S207" s="2"/>
      <c r="T207" s="2"/>
      <c r="U207" s="2"/>
      <c r="V207" s="2"/>
      <c r="W207" s="2"/>
      <c r="X207" s="2"/>
      <c r="Y207" s="2"/>
      <c r="Z207" s="2"/>
    </row>
    <row r="208" spans="1:26" ht="12" customHeight="1">
      <c r="A208" s="49"/>
      <c r="B208" s="79"/>
      <c r="C208" s="2"/>
      <c r="D208" s="52"/>
      <c r="E208" s="139"/>
      <c r="F208" s="146"/>
      <c r="G208" s="2"/>
      <c r="H208" s="2"/>
      <c r="I208" s="2"/>
      <c r="J208" s="2"/>
      <c r="K208" s="2"/>
      <c r="L208" s="2"/>
      <c r="M208" s="2"/>
      <c r="N208" s="2"/>
      <c r="O208" s="2"/>
      <c r="P208" s="2"/>
      <c r="Q208" s="2"/>
      <c r="R208" s="2"/>
      <c r="S208" s="2"/>
      <c r="T208" s="2"/>
      <c r="U208" s="2"/>
      <c r="V208" s="2"/>
      <c r="W208" s="2"/>
      <c r="X208" s="2"/>
      <c r="Y208" s="2"/>
      <c r="Z208" s="2"/>
    </row>
    <row r="209" spans="1:26" ht="12" customHeight="1">
      <c r="A209" s="49"/>
      <c r="B209" s="79"/>
      <c r="C209" s="2"/>
      <c r="D209" s="52"/>
      <c r="E209" s="139"/>
      <c r="F209" s="146"/>
      <c r="G209" s="2"/>
      <c r="H209" s="2"/>
      <c r="I209" s="2"/>
      <c r="J209" s="2"/>
      <c r="K209" s="2"/>
      <c r="L209" s="2"/>
      <c r="M209" s="2"/>
      <c r="N209" s="2"/>
      <c r="O209" s="2"/>
      <c r="P209" s="2"/>
      <c r="Q209" s="2"/>
      <c r="R209" s="2"/>
      <c r="S209" s="2"/>
      <c r="T209" s="2"/>
      <c r="U209" s="2"/>
      <c r="V209" s="2"/>
      <c r="W209" s="2"/>
      <c r="X209" s="2"/>
      <c r="Y209" s="2"/>
      <c r="Z209" s="2"/>
    </row>
    <row r="210" spans="1:26" ht="12" customHeight="1">
      <c r="A210" s="49"/>
      <c r="B210" s="79"/>
      <c r="C210" s="2"/>
      <c r="D210" s="52"/>
      <c r="E210" s="139"/>
      <c r="F210" s="146"/>
      <c r="G210" s="2"/>
      <c r="H210" s="2"/>
      <c r="I210" s="2"/>
      <c r="J210" s="2"/>
      <c r="K210" s="2"/>
      <c r="L210" s="2"/>
      <c r="M210" s="2"/>
      <c r="N210" s="2"/>
      <c r="O210" s="2"/>
      <c r="P210" s="2"/>
      <c r="Q210" s="2"/>
      <c r="R210" s="2"/>
      <c r="S210" s="2"/>
      <c r="T210" s="2"/>
      <c r="U210" s="2"/>
      <c r="V210" s="2"/>
      <c r="W210" s="2"/>
      <c r="X210" s="2"/>
      <c r="Y210" s="2"/>
      <c r="Z210" s="2"/>
    </row>
    <row r="211" spans="1:26" ht="12" customHeight="1">
      <c r="A211" s="49"/>
      <c r="B211" s="79"/>
      <c r="C211" s="2"/>
      <c r="D211" s="52"/>
      <c r="E211" s="139"/>
      <c r="F211" s="146"/>
      <c r="G211" s="2"/>
      <c r="H211" s="2"/>
      <c r="I211" s="2"/>
      <c r="J211" s="2"/>
      <c r="K211" s="2"/>
      <c r="L211" s="2"/>
      <c r="M211" s="2"/>
      <c r="N211" s="2"/>
      <c r="O211" s="2"/>
      <c r="P211" s="2"/>
      <c r="Q211" s="2"/>
      <c r="R211" s="2"/>
      <c r="S211" s="2"/>
      <c r="T211" s="2"/>
      <c r="U211" s="2"/>
      <c r="V211" s="2"/>
      <c r="W211" s="2"/>
      <c r="X211" s="2"/>
      <c r="Y211" s="2"/>
      <c r="Z211" s="2"/>
    </row>
    <row r="212" spans="1:26" ht="12" customHeight="1">
      <c r="A212" s="49"/>
      <c r="B212" s="79"/>
      <c r="C212" s="2"/>
      <c r="D212" s="52"/>
      <c r="E212" s="139"/>
      <c r="F212" s="146"/>
      <c r="G212" s="2"/>
      <c r="H212" s="2"/>
      <c r="I212" s="2"/>
      <c r="J212" s="2"/>
      <c r="K212" s="2"/>
      <c r="L212" s="2"/>
      <c r="M212" s="2"/>
      <c r="N212" s="2"/>
      <c r="O212" s="2"/>
      <c r="P212" s="2"/>
      <c r="Q212" s="2"/>
      <c r="R212" s="2"/>
      <c r="S212" s="2"/>
      <c r="T212" s="2"/>
      <c r="U212" s="2"/>
      <c r="V212" s="2"/>
      <c r="W212" s="2"/>
      <c r="X212" s="2"/>
      <c r="Y212" s="2"/>
      <c r="Z212" s="2"/>
    </row>
    <row r="213" spans="1:26" ht="12" customHeight="1">
      <c r="A213" s="49"/>
      <c r="B213" s="79"/>
      <c r="C213" s="2"/>
      <c r="D213" s="52"/>
      <c r="E213" s="139"/>
      <c r="F213" s="146"/>
      <c r="G213" s="2"/>
      <c r="H213" s="2"/>
      <c r="I213" s="2"/>
      <c r="J213" s="2"/>
      <c r="K213" s="2"/>
      <c r="L213" s="2"/>
      <c r="M213" s="2"/>
      <c r="N213" s="2"/>
      <c r="O213" s="2"/>
      <c r="P213" s="2"/>
      <c r="Q213" s="2"/>
      <c r="R213" s="2"/>
      <c r="S213" s="2"/>
      <c r="T213" s="2"/>
      <c r="U213" s="2"/>
      <c r="V213" s="2"/>
      <c r="W213" s="2"/>
      <c r="X213" s="2"/>
      <c r="Y213" s="2"/>
      <c r="Z213" s="2"/>
    </row>
    <row r="214" spans="1:26" ht="12" customHeight="1">
      <c r="A214" s="49"/>
      <c r="B214" s="79"/>
      <c r="C214" s="2"/>
      <c r="D214" s="52"/>
      <c r="E214" s="139"/>
      <c r="F214" s="146"/>
      <c r="G214" s="2"/>
      <c r="H214" s="2"/>
      <c r="I214" s="2"/>
      <c r="J214" s="2"/>
      <c r="K214" s="2"/>
      <c r="L214" s="2"/>
      <c r="M214" s="2"/>
      <c r="N214" s="2"/>
      <c r="O214" s="2"/>
      <c r="P214" s="2"/>
      <c r="Q214" s="2"/>
      <c r="R214" s="2"/>
      <c r="S214" s="2"/>
      <c r="T214" s="2"/>
      <c r="U214" s="2"/>
      <c r="V214" s="2"/>
      <c r="W214" s="2"/>
      <c r="X214" s="2"/>
      <c r="Y214" s="2"/>
      <c r="Z214" s="2"/>
    </row>
    <row r="215" spans="1:26" ht="12" customHeight="1">
      <c r="A215" s="49"/>
      <c r="B215" s="79"/>
      <c r="C215" s="2"/>
      <c r="D215" s="52"/>
      <c r="E215" s="139"/>
      <c r="F215" s="146"/>
      <c r="G215" s="2"/>
      <c r="H215" s="2"/>
      <c r="I215" s="2"/>
      <c r="J215" s="2"/>
      <c r="K215" s="2"/>
      <c r="L215" s="2"/>
      <c r="M215" s="2"/>
      <c r="N215" s="2"/>
      <c r="O215" s="2"/>
      <c r="P215" s="2"/>
      <c r="Q215" s="2"/>
      <c r="R215" s="2"/>
      <c r="S215" s="2"/>
      <c r="T215" s="2"/>
      <c r="U215" s="2"/>
      <c r="V215" s="2"/>
      <c r="W215" s="2"/>
      <c r="X215" s="2"/>
      <c r="Y215" s="2"/>
      <c r="Z215" s="2"/>
    </row>
    <row r="216" spans="1:26" ht="12" customHeight="1">
      <c r="A216" s="49"/>
      <c r="B216" s="79"/>
      <c r="C216" s="2"/>
      <c r="D216" s="52"/>
      <c r="E216" s="139"/>
      <c r="F216" s="146"/>
      <c r="G216" s="2"/>
      <c r="H216" s="2"/>
      <c r="I216" s="2"/>
      <c r="J216" s="2"/>
      <c r="K216" s="2"/>
      <c r="L216" s="2"/>
      <c r="M216" s="2"/>
      <c r="N216" s="2"/>
      <c r="O216" s="2"/>
      <c r="P216" s="2"/>
      <c r="Q216" s="2"/>
      <c r="R216" s="2"/>
      <c r="S216" s="2"/>
      <c r="T216" s="2"/>
      <c r="U216" s="2"/>
      <c r="V216" s="2"/>
      <c r="W216" s="2"/>
      <c r="X216" s="2"/>
      <c r="Y216" s="2"/>
      <c r="Z216" s="2"/>
    </row>
    <row r="217" spans="1:26" ht="12" customHeight="1">
      <c r="A217" s="49"/>
      <c r="B217" s="79"/>
      <c r="C217" s="2"/>
      <c r="D217" s="52"/>
      <c r="E217" s="139"/>
      <c r="F217" s="146"/>
      <c r="G217" s="2"/>
      <c r="H217" s="2"/>
      <c r="I217" s="2"/>
      <c r="J217" s="2"/>
      <c r="K217" s="2"/>
      <c r="L217" s="2"/>
      <c r="M217" s="2"/>
      <c r="N217" s="2"/>
      <c r="O217" s="2"/>
      <c r="P217" s="2"/>
      <c r="Q217" s="2"/>
      <c r="R217" s="2"/>
      <c r="S217" s="2"/>
      <c r="T217" s="2"/>
      <c r="U217" s="2"/>
      <c r="V217" s="2"/>
      <c r="W217" s="2"/>
      <c r="X217" s="2"/>
      <c r="Y217" s="2"/>
      <c r="Z217" s="2"/>
    </row>
    <row r="218" spans="1:26" ht="12" customHeight="1">
      <c r="A218" s="49"/>
      <c r="B218" s="79"/>
      <c r="C218" s="2"/>
      <c r="D218" s="52"/>
      <c r="E218" s="139"/>
      <c r="F218" s="146"/>
      <c r="G218" s="2"/>
      <c r="H218" s="2"/>
      <c r="I218" s="2"/>
      <c r="J218" s="2"/>
      <c r="K218" s="2"/>
      <c r="L218" s="2"/>
      <c r="M218" s="2"/>
      <c r="N218" s="2"/>
      <c r="O218" s="2"/>
      <c r="P218" s="2"/>
      <c r="Q218" s="2"/>
      <c r="R218" s="2"/>
      <c r="S218" s="2"/>
      <c r="T218" s="2"/>
      <c r="U218" s="2"/>
      <c r="V218" s="2"/>
      <c r="W218" s="2"/>
      <c r="X218" s="2"/>
      <c r="Y218" s="2"/>
      <c r="Z218" s="2"/>
    </row>
    <row r="219" spans="1:26" ht="12" customHeight="1">
      <c r="A219" s="49"/>
      <c r="B219" s="79"/>
      <c r="C219" s="2"/>
      <c r="D219" s="52"/>
      <c r="E219" s="139"/>
      <c r="F219" s="146"/>
      <c r="G219" s="2"/>
      <c r="H219" s="2"/>
      <c r="I219" s="2"/>
      <c r="J219" s="2"/>
      <c r="K219" s="2"/>
      <c r="L219" s="2"/>
      <c r="M219" s="2"/>
      <c r="N219" s="2"/>
      <c r="O219" s="2"/>
      <c r="P219" s="2"/>
      <c r="Q219" s="2"/>
      <c r="R219" s="2"/>
      <c r="S219" s="2"/>
      <c r="T219" s="2"/>
      <c r="U219" s="2"/>
      <c r="V219" s="2"/>
      <c r="W219" s="2"/>
      <c r="X219" s="2"/>
      <c r="Y219" s="2"/>
      <c r="Z219" s="2"/>
    </row>
    <row r="220" spans="1:26" ht="12" customHeight="1">
      <c r="A220" s="49"/>
      <c r="B220" s="79"/>
      <c r="C220" s="2"/>
      <c r="D220" s="52"/>
      <c r="E220" s="139"/>
      <c r="F220" s="146"/>
      <c r="G220" s="2"/>
      <c r="H220" s="2"/>
      <c r="I220" s="2"/>
      <c r="J220" s="2"/>
      <c r="K220" s="2"/>
      <c r="L220" s="2"/>
      <c r="M220" s="2"/>
      <c r="N220" s="2"/>
      <c r="O220" s="2"/>
      <c r="P220" s="2"/>
      <c r="Q220" s="2"/>
      <c r="R220" s="2"/>
      <c r="S220" s="2"/>
      <c r="T220" s="2"/>
      <c r="U220" s="2"/>
      <c r="V220" s="2"/>
      <c r="W220" s="2"/>
      <c r="X220" s="2"/>
      <c r="Y220" s="2"/>
      <c r="Z220" s="2"/>
    </row>
    <row r="221" spans="1:26" ht="12" customHeight="1">
      <c r="A221" s="49"/>
      <c r="B221" s="79"/>
      <c r="C221" s="2"/>
      <c r="D221" s="52"/>
      <c r="E221" s="139"/>
      <c r="F221" s="146"/>
      <c r="G221" s="2"/>
      <c r="H221" s="2"/>
      <c r="I221" s="2"/>
      <c r="J221" s="2"/>
      <c r="K221" s="2"/>
      <c r="L221" s="2"/>
      <c r="M221" s="2"/>
      <c r="N221" s="2"/>
      <c r="O221" s="2"/>
      <c r="P221" s="2"/>
      <c r="Q221" s="2"/>
      <c r="R221" s="2"/>
      <c r="S221" s="2"/>
      <c r="T221" s="2"/>
      <c r="U221" s="2"/>
      <c r="V221" s="2"/>
      <c r="W221" s="2"/>
      <c r="X221" s="2"/>
      <c r="Y221" s="2"/>
      <c r="Z221" s="2"/>
    </row>
    <row r="222" spans="1:26" ht="12" customHeight="1">
      <c r="A222" s="49"/>
      <c r="B222" s="79"/>
      <c r="C222" s="2"/>
      <c r="D222" s="52"/>
      <c r="E222" s="139"/>
      <c r="F222" s="146"/>
      <c r="G222" s="2"/>
      <c r="H222" s="2"/>
      <c r="I222" s="2"/>
      <c r="J222" s="2"/>
      <c r="K222" s="2"/>
      <c r="L222" s="2"/>
      <c r="M222" s="2"/>
      <c r="N222" s="2"/>
      <c r="O222" s="2"/>
      <c r="P222" s="2"/>
      <c r="Q222" s="2"/>
      <c r="R222" s="2"/>
      <c r="S222" s="2"/>
      <c r="T222" s="2"/>
      <c r="U222" s="2"/>
      <c r="V222" s="2"/>
      <c r="W222" s="2"/>
      <c r="X222" s="2"/>
      <c r="Y222" s="2"/>
      <c r="Z222" s="2"/>
    </row>
    <row r="223" spans="1:26" ht="12" customHeight="1">
      <c r="A223" s="49"/>
      <c r="B223" s="79"/>
      <c r="C223" s="2"/>
      <c r="D223" s="52"/>
      <c r="E223" s="139"/>
      <c r="F223" s="146"/>
      <c r="G223" s="2"/>
      <c r="H223" s="2"/>
      <c r="I223" s="2"/>
      <c r="J223" s="2"/>
      <c r="K223" s="2"/>
      <c r="L223" s="2"/>
      <c r="M223" s="2"/>
      <c r="N223" s="2"/>
      <c r="O223" s="2"/>
      <c r="P223" s="2"/>
      <c r="Q223" s="2"/>
      <c r="R223" s="2"/>
      <c r="S223" s="2"/>
      <c r="T223" s="2"/>
      <c r="U223" s="2"/>
      <c r="V223" s="2"/>
      <c r="W223" s="2"/>
      <c r="X223" s="2"/>
      <c r="Y223" s="2"/>
      <c r="Z223" s="2"/>
    </row>
    <row r="224" spans="1:26" ht="12" customHeight="1">
      <c r="A224" s="49"/>
      <c r="B224" s="79"/>
      <c r="C224" s="2"/>
      <c r="D224" s="52"/>
      <c r="E224" s="139"/>
      <c r="F224" s="146"/>
      <c r="G224" s="2"/>
      <c r="H224" s="2"/>
      <c r="I224" s="2"/>
      <c r="J224" s="2"/>
      <c r="K224" s="2"/>
      <c r="L224" s="2"/>
      <c r="M224" s="2"/>
      <c r="N224" s="2"/>
      <c r="O224" s="2"/>
      <c r="P224" s="2"/>
      <c r="Q224" s="2"/>
      <c r="R224" s="2"/>
      <c r="S224" s="2"/>
      <c r="T224" s="2"/>
      <c r="U224" s="2"/>
      <c r="V224" s="2"/>
      <c r="W224" s="2"/>
      <c r="X224" s="2"/>
      <c r="Y224" s="2"/>
      <c r="Z224" s="2"/>
    </row>
    <row r="225" spans="1:26" ht="12" customHeight="1">
      <c r="A225" s="49"/>
      <c r="B225" s="79"/>
      <c r="C225" s="2"/>
      <c r="D225" s="52"/>
      <c r="E225" s="139"/>
      <c r="F225" s="146"/>
      <c r="G225" s="2"/>
      <c r="H225" s="2"/>
      <c r="I225" s="2"/>
      <c r="J225" s="2"/>
      <c r="K225" s="2"/>
      <c r="L225" s="2"/>
      <c r="M225" s="2"/>
      <c r="N225" s="2"/>
      <c r="O225" s="2"/>
      <c r="P225" s="2"/>
      <c r="Q225" s="2"/>
      <c r="R225" s="2"/>
      <c r="S225" s="2"/>
      <c r="T225" s="2"/>
      <c r="U225" s="2"/>
      <c r="V225" s="2"/>
      <c r="W225" s="2"/>
      <c r="X225" s="2"/>
      <c r="Y225" s="2"/>
      <c r="Z225" s="2"/>
    </row>
    <row r="226" spans="1:26" ht="12" customHeight="1">
      <c r="A226" s="49"/>
      <c r="B226" s="79"/>
      <c r="C226" s="2"/>
      <c r="D226" s="52"/>
      <c r="E226" s="139"/>
      <c r="F226" s="146"/>
      <c r="G226" s="2"/>
      <c r="H226" s="2"/>
      <c r="I226" s="2"/>
      <c r="J226" s="2"/>
      <c r="K226" s="2"/>
      <c r="L226" s="2"/>
      <c r="M226" s="2"/>
      <c r="N226" s="2"/>
      <c r="O226" s="2"/>
      <c r="P226" s="2"/>
      <c r="Q226" s="2"/>
      <c r="R226" s="2"/>
      <c r="S226" s="2"/>
      <c r="T226" s="2"/>
      <c r="U226" s="2"/>
      <c r="V226" s="2"/>
      <c r="W226" s="2"/>
      <c r="X226" s="2"/>
      <c r="Y226" s="2"/>
      <c r="Z226" s="2"/>
    </row>
    <row r="227" spans="1:26" ht="12" customHeight="1">
      <c r="A227" s="49"/>
      <c r="B227" s="79"/>
      <c r="C227" s="2"/>
      <c r="D227" s="52"/>
      <c r="E227" s="139"/>
      <c r="F227" s="146"/>
      <c r="G227" s="2"/>
      <c r="H227" s="2"/>
      <c r="I227" s="2"/>
      <c r="J227" s="2"/>
      <c r="K227" s="2"/>
      <c r="L227" s="2"/>
      <c r="M227" s="2"/>
      <c r="N227" s="2"/>
      <c r="O227" s="2"/>
      <c r="P227" s="2"/>
      <c r="Q227" s="2"/>
      <c r="R227" s="2"/>
      <c r="S227" s="2"/>
      <c r="T227" s="2"/>
      <c r="U227" s="2"/>
      <c r="V227" s="2"/>
      <c r="W227" s="2"/>
      <c r="X227" s="2"/>
      <c r="Y227" s="2"/>
      <c r="Z227" s="2"/>
    </row>
    <row r="228" spans="1:26" ht="12" customHeight="1">
      <c r="A228" s="49"/>
      <c r="B228" s="79"/>
      <c r="C228" s="2"/>
      <c r="D228" s="52"/>
      <c r="E228" s="139"/>
      <c r="F228" s="146"/>
      <c r="G228" s="2"/>
      <c r="H228" s="2"/>
      <c r="I228" s="2"/>
      <c r="J228" s="2"/>
      <c r="K228" s="2"/>
      <c r="L228" s="2"/>
      <c r="M228" s="2"/>
      <c r="N228" s="2"/>
      <c r="O228" s="2"/>
      <c r="P228" s="2"/>
      <c r="Q228" s="2"/>
      <c r="R228" s="2"/>
      <c r="S228" s="2"/>
      <c r="T228" s="2"/>
      <c r="U228" s="2"/>
      <c r="V228" s="2"/>
      <c r="W228" s="2"/>
      <c r="X228" s="2"/>
      <c r="Y228" s="2"/>
      <c r="Z228" s="2"/>
    </row>
    <row r="229" spans="1:26" ht="12" customHeight="1">
      <c r="A229" s="49"/>
      <c r="B229" s="79"/>
      <c r="C229" s="2"/>
      <c r="D229" s="52"/>
      <c r="E229" s="139"/>
      <c r="F229" s="146"/>
      <c r="G229" s="2"/>
      <c r="H229" s="2"/>
      <c r="I229" s="2"/>
      <c r="J229" s="2"/>
      <c r="K229" s="2"/>
      <c r="L229" s="2"/>
      <c r="M229" s="2"/>
      <c r="N229" s="2"/>
      <c r="O229" s="2"/>
      <c r="P229" s="2"/>
      <c r="Q229" s="2"/>
      <c r="R229" s="2"/>
      <c r="S229" s="2"/>
      <c r="T229" s="2"/>
      <c r="U229" s="2"/>
      <c r="V229" s="2"/>
      <c r="W229" s="2"/>
      <c r="X229" s="2"/>
      <c r="Y229" s="2"/>
      <c r="Z229" s="2"/>
    </row>
    <row r="230" spans="1:26" ht="12" customHeight="1">
      <c r="A230" s="49"/>
      <c r="B230" s="79"/>
      <c r="C230" s="2"/>
      <c r="D230" s="52"/>
      <c r="E230" s="139"/>
      <c r="F230" s="146"/>
      <c r="G230" s="2"/>
      <c r="H230" s="2"/>
      <c r="I230" s="2"/>
      <c r="J230" s="2"/>
      <c r="K230" s="2"/>
      <c r="L230" s="2"/>
      <c r="M230" s="2"/>
      <c r="N230" s="2"/>
      <c r="O230" s="2"/>
      <c r="P230" s="2"/>
      <c r="Q230" s="2"/>
      <c r="R230" s="2"/>
      <c r="S230" s="2"/>
      <c r="T230" s="2"/>
      <c r="U230" s="2"/>
      <c r="V230" s="2"/>
      <c r="W230" s="2"/>
      <c r="X230" s="2"/>
      <c r="Y230" s="2"/>
      <c r="Z230" s="2"/>
    </row>
    <row r="231" spans="1:26" ht="12" customHeight="1">
      <c r="A231" s="49"/>
      <c r="B231" s="79"/>
      <c r="C231" s="2"/>
      <c r="D231" s="52"/>
      <c r="E231" s="139"/>
      <c r="F231" s="146"/>
      <c r="G231" s="2"/>
      <c r="H231" s="2"/>
      <c r="I231" s="2"/>
      <c r="J231" s="2"/>
      <c r="K231" s="2"/>
      <c r="L231" s="2"/>
      <c r="M231" s="2"/>
      <c r="N231" s="2"/>
      <c r="O231" s="2"/>
      <c r="P231" s="2"/>
      <c r="Q231" s="2"/>
      <c r="R231" s="2"/>
      <c r="S231" s="2"/>
      <c r="T231" s="2"/>
      <c r="U231" s="2"/>
      <c r="V231" s="2"/>
      <c r="W231" s="2"/>
      <c r="X231" s="2"/>
      <c r="Y231" s="2"/>
      <c r="Z231" s="2"/>
    </row>
    <row r="232" spans="1:26" ht="12" customHeight="1">
      <c r="A232" s="49"/>
      <c r="B232" s="79"/>
      <c r="C232" s="2"/>
      <c r="D232" s="52"/>
      <c r="E232" s="139"/>
      <c r="F232" s="146"/>
      <c r="G232" s="2"/>
      <c r="H232" s="2"/>
      <c r="I232" s="2"/>
      <c r="J232" s="2"/>
      <c r="K232" s="2"/>
      <c r="L232" s="2"/>
      <c r="M232" s="2"/>
      <c r="N232" s="2"/>
      <c r="O232" s="2"/>
      <c r="P232" s="2"/>
      <c r="Q232" s="2"/>
      <c r="R232" s="2"/>
      <c r="S232" s="2"/>
      <c r="T232" s="2"/>
      <c r="U232" s="2"/>
      <c r="V232" s="2"/>
      <c r="W232" s="2"/>
      <c r="X232" s="2"/>
      <c r="Y232" s="2"/>
      <c r="Z232" s="2"/>
    </row>
    <row r="233" spans="1:26" ht="12" customHeight="1">
      <c r="A233" s="49"/>
      <c r="B233" s="79"/>
      <c r="C233" s="2"/>
      <c r="D233" s="52"/>
      <c r="E233" s="139"/>
      <c r="F233" s="146"/>
      <c r="G233" s="2"/>
      <c r="H233" s="2"/>
      <c r="I233" s="2"/>
      <c r="J233" s="2"/>
      <c r="K233" s="2"/>
      <c r="L233" s="2"/>
      <c r="M233" s="2"/>
      <c r="N233" s="2"/>
      <c r="O233" s="2"/>
      <c r="P233" s="2"/>
      <c r="Q233" s="2"/>
      <c r="R233" s="2"/>
      <c r="S233" s="2"/>
      <c r="T233" s="2"/>
      <c r="U233" s="2"/>
      <c r="V233" s="2"/>
      <c r="W233" s="2"/>
      <c r="X233" s="2"/>
      <c r="Y233" s="2"/>
      <c r="Z233" s="2"/>
    </row>
    <row r="234" spans="1:26" ht="12" customHeight="1">
      <c r="A234" s="49"/>
      <c r="B234" s="79"/>
      <c r="C234" s="2"/>
      <c r="D234" s="52"/>
      <c r="E234" s="139"/>
      <c r="F234" s="146"/>
      <c r="G234" s="2"/>
      <c r="H234" s="2"/>
      <c r="I234" s="2"/>
      <c r="J234" s="2"/>
      <c r="K234" s="2"/>
      <c r="L234" s="2"/>
      <c r="M234" s="2"/>
      <c r="N234" s="2"/>
      <c r="O234" s="2"/>
      <c r="P234" s="2"/>
      <c r="Q234" s="2"/>
      <c r="R234" s="2"/>
      <c r="S234" s="2"/>
      <c r="T234" s="2"/>
      <c r="U234" s="2"/>
      <c r="V234" s="2"/>
      <c r="W234" s="2"/>
      <c r="X234" s="2"/>
      <c r="Y234" s="2"/>
      <c r="Z234" s="2"/>
    </row>
    <row r="235" spans="1:26" ht="12" customHeight="1">
      <c r="A235" s="49"/>
      <c r="B235" s="79"/>
      <c r="C235" s="2"/>
      <c r="D235" s="52"/>
      <c r="E235" s="139"/>
      <c r="F235" s="146"/>
      <c r="G235" s="2"/>
      <c r="H235" s="2"/>
      <c r="I235" s="2"/>
      <c r="J235" s="2"/>
      <c r="K235" s="2"/>
      <c r="L235" s="2"/>
      <c r="M235" s="2"/>
      <c r="N235" s="2"/>
      <c r="O235" s="2"/>
      <c r="P235" s="2"/>
      <c r="Q235" s="2"/>
      <c r="R235" s="2"/>
      <c r="S235" s="2"/>
      <c r="T235" s="2"/>
      <c r="U235" s="2"/>
      <c r="V235" s="2"/>
      <c r="W235" s="2"/>
      <c r="X235" s="2"/>
      <c r="Y235" s="2"/>
      <c r="Z235" s="2"/>
    </row>
    <row r="236" spans="1:26" ht="12" customHeight="1">
      <c r="A236" s="49"/>
      <c r="B236" s="79"/>
      <c r="C236" s="2"/>
      <c r="D236" s="52"/>
      <c r="E236" s="139"/>
      <c r="F236" s="146"/>
      <c r="G236" s="2"/>
      <c r="H236" s="2"/>
      <c r="I236" s="2"/>
      <c r="J236" s="2"/>
      <c r="K236" s="2"/>
      <c r="L236" s="2"/>
      <c r="M236" s="2"/>
      <c r="N236" s="2"/>
      <c r="O236" s="2"/>
      <c r="P236" s="2"/>
      <c r="Q236" s="2"/>
      <c r="R236" s="2"/>
      <c r="S236" s="2"/>
      <c r="T236" s="2"/>
      <c r="U236" s="2"/>
      <c r="V236" s="2"/>
      <c r="W236" s="2"/>
      <c r="X236" s="2"/>
      <c r="Y236" s="2"/>
      <c r="Z236" s="2"/>
    </row>
    <row r="237" spans="1:26" ht="12" customHeight="1">
      <c r="A237" s="49"/>
      <c r="B237" s="79"/>
      <c r="C237" s="2"/>
      <c r="D237" s="52"/>
      <c r="E237" s="139"/>
      <c r="F237" s="146"/>
      <c r="G237" s="2"/>
      <c r="H237" s="2"/>
      <c r="I237" s="2"/>
      <c r="J237" s="2"/>
      <c r="K237" s="2"/>
      <c r="L237" s="2"/>
      <c r="M237" s="2"/>
      <c r="N237" s="2"/>
      <c r="O237" s="2"/>
      <c r="P237" s="2"/>
      <c r="Q237" s="2"/>
      <c r="R237" s="2"/>
      <c r="S237" s="2"/>
      <c r="T237" s="2"/>
      <c r="U237" s="2"/>
      <c r="V237" s="2"/>
      <c r="W237" s="2"/>
      <c r="X237" s="2"/>
      <c r="Y237" s="2"/>
      <c r="Z237" s="2"/>
    </row>
    <row r="238" spans="1:26" ht="12" customHeight="1">
      <c r="A238" s="49"/>
      <c r="B238" s="79"/>
      <c r="C238" s="2"/>
      <c r="D238" s="52"/>
      <c r="E238" s="139"/>
      <c r="F238" s="146"/>
      <c r="G238" s="2"/>
      <c r="H238" s="2"/>
      <c r="I238" s="2"/>
      <c r="J238" s="2"/>
      <c r="K238" s="2"/>
      <c r="L238" s="2"/>
      <c r="M238" s="2"/>
      <c r="N238" s="2"/>
      <c r="O238" s="2"/>
      <c r="P238" s="2"/>
      <c r="Q238" s="2"/>
      <c r="R238" s="2"/>
      <c r="S238" s="2"/>
      <c r="T238" s="2"/>
      <c r="U238" s="2"/>
      <c r="V238" s="2"/>
      <c r="W238" s="2"/>
      <c r="X238" s="2"/>
      <c r="Y238" s="2"/>
      <c r="Z238" s="2"/>
    </row>
    <row r="239" spans="1:26" ht="12" customHeight="1">
      <c r="A239" s="49"/>
      <c r="B239" s="79"/>
      <c r="C239" s="2"/>
      <c r="D239" s="52"/>
      <c r="E239" s="139"/>
      <c r="F239" s="146"/>
      <c r="G239" s="2"/>
      <c r="H239" s="2"/>
      <c r="I239" s="2"/>
      <c r="J239" s="2"/>
      <c r="K239" s="2"/>
      <c r="L239" s="2"/>
      <c r="M239" s="2"/>
      <c r="N239" s="2"/>
      <c r="O239" s="2"/>
      <c r="P239" s="2"/>
      <c r="Q239" s="2"/>
      <c r="R239" s="2"/>
      <c r="S239" s="2"/>
      <c r="T239" s="2"/>
      <c r="U239" s="2"/>
      <c r="V239" s="2"/>
      <c r="W239" s="2"/>
      <c r="X239" s="2"/>
      <c r="Y239" s="2"/>
      <c r="Z239" s="2"/>
    </row>
    <row r="240" spans="1:26" ht="12" customHeight="1">
      <c r="A240" s="49"/>
      <c r="B240" s="79"/>
      <c r="C240" s="2"/>
      <c r="D240" s="52"/>
      <c r="E240" s="139"/>
      <c r="F240" s="146"/>
      <c r="G240" s="2"/>
      <c r="H240" s="2"/>
      <c r="I240" s="2"/>
      <c r="J240" s="2"/>
      <c r="K240" s="2"/>
      <c r="L240" s="2"/>
      <c r="M240" s="2"/>
      <c r="N240" s="2"/>
      <c r="O240" s="2"/>
      <c r="P240" s="2"/>
      <c r="Q240" s="2"/>
      <c r="R240" s="2"/>
      <c r="S240" s="2"/>
      <c r="T240" s="2"/>
      <c r="U240" s="2"/>
      <c r="V240" s="2"/>
      <c r="W240" s="2"/>
      <c r="X240" s="2"/>
      <c r="Y240" s="2"/>
      <c r="Z240" s="2"/>
    </row>
    <row r="241" spans="1:26" ht="12" customHeight="1">
      <c r="A241" s="49"/>
      <c r="B241" s="79"/>
      <c r="C241" s="2"/>
      <c r="D241" s="52"/>
      <c r="E241" s="139"/>
      <c r="F241" s="146"/>
      <c r="G241" s="2"/>
      <c r="H241" s="2"/>
      <c r="I241" s="2"/>
      <c r="J241" s="2"/>
      <c r="K241" s="2"/>
      <c r="L241" s="2"/>
      <c r="M241" s="2"/>
      <c r="N241" s="2"/>
      <c r="O241" s="2"/>
      <c r="P241" s="2"/>
      <c r="Q241" s="2"/>
      <c r="R241" s="2"/>
      <c r="S241" s="2"/>
      <c r="T241" s="2"/>
      <c r="U241" s="2"/>
      <c r="V241" s="2"/>
      <c r="W241" s="2"/>
      <c r="X241" s="2"/>
      <c r="Y241" s="2"/>
      <c r="Z241" s="2"/>
    </row>
    <row r="242" spans="1:26" ht="12" customHeight="1">
      <c r="A242" s="49"/>
      <c r="B242" s="79"/>
      <c r="C242" s="2"/>
      <c r="D242" s="52"/>
      <c r="E242" s="139"/>
      <c r="F242" s="146"/>
      <c r="G242" s="2"/>
      <c r="H242" s="2"/>
      <c r="I242" s="2"/>
      <c r="J242" s="2"/>
      <c r="K242" s="2"/>
      <c r="L242" s="2"/>
      <c r="M242" s="2"/>
      <c r="N242" s="2"/>
      <c r="O242" s="2"/>
      <c r="P242" s="2"/>
      <c r="Q242" s="2"/>
      <c r="R242" s="2"/>
      <c r="S242" s="2"/>
      <c r="T242" s="2"/>
      <c r="U242" s="2"/>
      <c r="V242" s="2"/>
      <c r="W242" s="2"/>
      <c r="X242" s="2"/>
      <c r="Y242" s="2"/>
      <c r="Z242" s="2"/>
    </row>
    <row r="243" spans="1:26" ht="12" customHeight="1">
      <c r="A243" s="49"/>
      <c r="B243" s="79"/>
      <c r="C243" s="2"/>
      <c r="D243" s="52"/>
      <c r="E243" s="139"/>
      <c r="F243" s="146"/>
      <c r="G243" s="2"/>
      <c r="H243" s="2"/>
      <c r="I243" s="2"/>
      <c r="J243" s="2"/>
      <c r="K243" s="2"/>
      <c r="L243" s="2"/>
      <c r="M243" s="2"/>
      <c r="N243" s="2"/>
      <c r="O243" s="2"/>
      <c r="P243" s="2"/>
      <c r="Q243" s="2"/>
      <c r="R243" s="2"/>
      <c r="S243" s="2"/>
      <c r="T243" s="2"/>
      <c r="U243" s="2"/>
      <c r="V243" s="2"/>
      <c r="W243" s="2"/>
      <c r="X243" s="2"/>
      <c r="Y243" s="2"/>
      <c r="Z243" s="2"/>
    </row>
    <row r="244" spans="1:26" ht="12" customHeight="1">
      <c r="A244" s="49"/>
      <c r="B244" s="79"/>
      <c r="C244" s="2"/>
      <c r="D244" s="52"/>
      <c r="E244" s="139"/>
      <c r="F244" s="146"/>
      <c r="G244" s="2"/>
      <c r="H244" s="2"/>
      <c r="I244" s="2"/>
      <c r="J244" s="2"/>
      <c r="K244" s="2"/>
      <c r="L244" s="2"/>
      <c r="M244" s="2"/>
      <c r="N244" s="2"/>
      <c r="O244" s="2"/>
      <c r="P244" s="2"/>
      <c r="Q244" s="2"/>
      <c r="R244" s="2"/>
      <c r="S244" s="2"/>
      <c r="T244" s="2"/>
      <c r="U244" s="2"/>
      <c r="V244" s="2"/>
      <c r="W244" s="2"/>
      <c r="X244" s="2"/>
      <c r="Y244" s="2"/>
      <c r="Z244" s="2"/>
    </row>
    <row r="245" spans="1:26" ht="12" customHeight="1">
      <c r="A245" s="49"/>
      <c r="B245" s="79"/>
      <c r="C245" s="2"/>
      <c r="D245" s="52"/>
      <c r="E245" s="139"/>
      <c r="F245" s="146"/>
      <c r="G245" s="2"/>
      <c r="H245" s="2"/>
      <c r="I245" s="2"/>
      <c r="J245" s="2"/>
      <c r="K245" s="2"/>
      <c r="L245" s="2"/>
      <c r="M245" s="2"/>
      <c r="N245" s="2"/>
      <c r="O245" s="2"/>
      <c r="P245" s="2"/>
      <c r="Q245" s="2"/>
      <c r="R245" s="2"/>
      <c r="S245" s="2"/>
      <c r="T245" s="2"/>
      <c r="U245" s="2"/>
      <c r="V245" s="2"/>
      <c r="W245" s="2"/>
      <c r="X245" s="2"/>
      <c r="Y245" s="2"/>
      <c r="Z245" s="2"/>
    </row>
    <row r="246" spans="1:26" ht="12" customHeight="1">
      <c r="A246" s="49"/>
      <c r="B246" s="79"/>
      <c r="C246" s="2"/>
      <c r="D246" s="52"/>
      <c r="E246" s="139"/>
      <c r="F246" s="146"/>
      <c r="G246" s="2"/>
      <c r="H246" s="2"/>
      <c r="I246" s="2"/>
      <c r="J246" s="2"/>
      <c r="K246" s="2"/>
      <c r="L246" s="2"/>
      <c r="M246" s="2"/>
      <c r="N246" s="2"/>
      <c r="O246" s="2"/>
      <c r="P246" s="2"/>
      <c r="Q246" s="2"/>
      <c r="R246" s="2"/>
      <c r="S246" s="2"/>
      <c r="T246" s="2"/>
      <c r="U246" s="2"/>
      <c r="V246" s="2"/>
      <c r="W246" s="2"/>
      <c r="X246" s="2"/>
      <c r="Y246" s="2"/>
      <c r="Z246" s="2"/>
    </row>
    <row r="247" spans="1:26" ht="12" customHeight="1">
      <c r="A247" s="49"/>
      <c r="B247" s="79"/>
      <c r="C247" s="2"/>
      <c r="D247" s="52"/>
      <c r="E247" s="139"/>
      <c r="F247" s="146"/>
      <c r="G247" s="2"/>
      <c r="H247" s="2"/>
      <c r="I247" s="2"/>
      <c r="J247" s="2"/>
      <c r="K247" s="2"/>
      <c r="L247" s="2"/>
      <c r="M247" s="2"/>
      <c r="N247" s="2"/>
      <c r="O247" s="2"/>
      <c r="P247" s="2"/>
      <c r="Q247" s="2"/>
      <c r="R247" s="2"/>
      <c r="S247" s="2"/>
      <c r="T247" s="2"/>
      <c r="U247" s="2"/>
      <c r="V247" s="2"/>
      <c r="W247" s="2"/>
      <c r="X247" s="2"/>
      <c r="Y247" s="2"/>
      <c r="Z247" s="2"/>
    </row>
    <row r="248" spans="1:26" ht="12" customHeight="1">
      <c r="A248" s="49"/>
      <c r="B248" s="79"/>
      <c r="C248" s="2"/>
      <c r="D248" s="52"/>
      <c r="E248" s="139"/>
      <c r="F248" s="146"/>
      <c r="G248" s="2"/>
      <c r="H248" s="2"/>
      <c r="I248" s="2"/>
      <c r="J248" s="2"/>
      <c r="K248" s="2"/>
      <c r="L248" s="2"/>
      <c r="M248" s="2"/>
      <c r="N248" s="2"/>
      <c r="O248" s="2"/>
      <c r="P248" s="2"/>
      <c r="Q248" s="2"/>
      <c r="R248" s="2"/>
      <c r="S248" s="2"/>
      <c r="T248" s="2"/>
      <c r="U248" s="2"/>
      <c r="V248" s="2"/>
      <c r="W248" s="2"/>
      <c r="X248" s="2"/>
      <c r="Y248" s="2"/>
      <c r="Z248" s="2"/>
    </row>
    <row r="249" spans="1:26" ht="12" customHeight="1">
      <c r="A249" s="49"/>
      <c r="B249" s="79"/>
      <c r="C249" s="2"/>
      <c r="D249" s="52"/>
      <c r="E249" s="139"/>
      <c r="F249" s="146"/>
      <c r="G249" s="2"/>
      <c r="H249" s="2"/>
      <c r="I249" s="2"/>
      <c r="J249" s="2"/>
      <c r="K249" s="2"/>
      <c r="L249" s="2"/>
      <c r="M249" s="2"/>
      <c r="N249" s="2"/>
      <c r="O249" s="2"/>
      <c r="P249" s="2"/>
      <c r="Q249" s="2"/>
      <c r="R249" s="2"/>
      <c r="S249" s="2"/>
      <c r="T249" s="2"/>
      <c r="U249" s="2"/>
      <c r="V249" s="2"/>
      <c r="W249" s="2"/>
      <c r="X249" s="2"/>
      <c r="Y249" s="2"/>
      <c r="Z249" s="2"/>
    </row>
    <row r="250" spans="1:26" ht="12" customHeight="1">
      <c r="A250" s="49"/>
      <c r="B250" s="79"/>
      <c r="C250" s="2"/>
      <c r="D250" s="52"/>
      <c r="E250" s="139"/>
      <c r="F250" s="146"/>
      <c r="G250" s="2"/>
      <c r="H250" s="2"/>
      <c r="I250" s="2"/>
      <c r="J250" s="2"/>
      <c r="K250" s="2"/>
      <c r="L250" s="2"/>
      <c r="M250" s="2"/>
      <c r="N250" s="2"/>
      <c r="O250" s="2"/>
      <c r="P250" s="2"/>
      <c r="Q250" s="2"/>
      <c r="R250" s="2"/>
      <c r="S250" s="2"/>
      <c r="T250" s="2"/>
      <c r="U250" s="2"/>
      <c r="V250" s="2"/>
      <c r="W250" s="2"/>
      <c r="X250" s="2"/>
      <c r="Y250" s="2"/>
      <c r="Z250" s="2"/>
    </row>
    <row r="251" spans="1:26" ht="12" customHeight="1">
      <c r="A251" s="49"/>
      <c r="B251" s="79"/>
      <c r="C251" s="2"/>
      <c r="D251" s="52"/>
      <c r="E251" s="139"/>
      <c r="F251" s="146"/>
      <c r="G251" s="2"/>
      <c r="H251" s="2"/>
      <c r="I251" s="2"/>
      <c r="J251" s="2"/>
      <c r="K251" s="2"/>
      <c r="L251" s="2"/>
      <c r="M251" s="2"/>
      <c r="N251" s="2"/>
      <c r="O251" s="2"/>
      <c r="P251" s="2"/>
      <c r="Q251" s="2"/>
      <c r="R251" s="2"/>
      <c r="S251" s="2"/>
      <c r="T251" s="2"/>
      <c r="U251" s="2"/>
      <c r="V251" s="2"/>
      <c r="W251" s="2"/>
      <c r="X251" s="2"/>
      <c r="Y251" s="2"/>
      <c r="Z251" s="2"/>
    </row>
    <row r="252" spans="1:26" ht="12" customHeight="1">
      <c r="A252" s="49"/>
      <c r="B252" s="79"/>
      <c r="C252" s="2"/>
      <c r="D252" s="52"/>
      <c r="E252" s="139"/>
      <c r="F252" s="146"/>
      <c r="G252" s="2"/>
      <c r="H252" s="2"/>
      <c r="I252" s="2"/>
      <c r="J252" s="2"/>
      <c r="K252" s="2"/>
      <c r="L252" s="2"/>
      <c r="M252" s="2"/>
      <c r="N252" s="2"/>
      <c r="O252" s="2"/>
      <c r="P252" s="2"/>
      <c r="Q252" s="2"/>
      <c r="R252" s="2"/>
      <c r="S252" s="2"/>
      <c r="T252" s="2"/>
      <c r="U252" s="2"/>
      <c r="V252" s="2"/>
      <c r="W252" s="2"/>
      <c r="X252" s="2"/>
      <c r="Y252" s="2"/>
      <c r="Z252" s="2"/>
    </row>
    <row r="253" spans="1:26" ht="12" customHeight="1">
      <c r="A253" s="49"/>
      <c r="B253" s="79"/>
      <c r="C253" s="2"/>
      <c r="D253" s="52"/>
      <c r="E253" s="139"/>
      <c r="F253" s="146"/>
      <c r="G253" s="2"/>
      <c r="H253" s="2"/>
      <c r="I253" s="2"/>
      <c r="J253" s="2"/>
      <c r="K253" s="2"/>
      <c r="L253" s="2"/>
      <c r="M253" s="2"/>
      <c r="N253" s="2"/>
      <c r="O253" s="2"/>
      <c r="P253" s="2"/>
      <c r="Q253" s="2"/>
      <c r="R253" s="2"/>
      <c r="S253" s="2"/>
      <c r="T253" s="2"/>
      <c r="U253" s="2"/>
      <c r="V253" s="2"/>
      <c r="W253" s="2"/>
      <c r="X253" s="2"/>
      <c r="Y253" s="2"/>
      <c r="Z253" s="2"/>
    </row>
    <row r="254" spans="1:26" ht="12" customHeight="1">
      <c r="A254" s="49"/>
      <c r="B254" s="79"/>
      <c r="C254" s="2"/>
      <c r="D254" s="52"/>
      <c r="E254" s="139"/>
      <c r="F254" s="146"/>
      <c r="G254" s="2"/>
      <c r="H254" s="2"/>
      <c r="I254" s="2"/>
      <c r="J254" s="2"/>
      <c r="K254" s="2"/>
      <c r="L254" s="2"/>
      <c r="M254" s="2"/>
      <c r="N254" s="2"/>
      <c r="O254" s="2"/>
      <c r="P254" s="2"/>
      <c r="Q254" s="2"/>
      <c r="R254" s="2"/>
      <c r="S254" s="2"/>
      <c r="T254" s="2"/>
      <c r="U254" s="2"/>
      <c r="V254" s="2"/>
      <c r="W254" s="2"/>
      <c r="X254" s="2"/>
      <c r="Y254" s="2"/>
      <c r="Z254" s="2"/>
    </row>
    <row r="255" spans="1:26" ht="12" customHeight="1">
      <c r="A255" s="49"/>
      <c r="B255" s="79"/>
      <c r="C255" s="2"/>
      <c r="D255" s="52"/>
      <c r="E255" s="139"/>
      <c r="F255" s="146"/>
      <c r="G255" s="2"/>
      <c r="H255" s="2"/>
      <c r="I255" s="2"/>
      <c r="J255" s="2"/>
      <c r="K255" s="2"/>
      <c r="L255" s="2"/>
      <c r="M255" s="2"/>
      <c r="N255" s="2"/>
      <c r="O255" s="2"/>
      <c r="P255" s="2"/>
      <c r="Q255" s="2"/>
      <c r="R255" s="2"/>
      <c r="S255" s="2"/>
      <c r="T255" s="2"/>
      <c r="U255" s="2"/>
      <c r="V255" s="2"/>
      <c r="W255" s="2"/>
      <c r="X255" s="2"/>
      <c r="Y255" s="2"/>
      <c r="Z255" s="2"/>
    </row>
    <row r="256" spans="1:26" ht="12" customHeight="1">
      <c r="A256" s="49"/>
      <c r="B256" s="79"/>
      <c r="C256" s="2"/>
      <c r="D256" s="52"/>
      <c r="E256" s="139"/>
      <c r="F256" s="146"/>
      <c r="G256" s="2"/>
      <c r="H256" s="2"/>
      <c r="I256" s="2"/>
      <c r="J256" s="2"/>
      <c r="K256" s="2"/>
      <c r="L256" s="2"/>
      <c r="M256" s="2"/>
      <c r="N256" s="2"/>
      <c r="O256" s="2"/>
      <c r="P256" s="2"/>
      <c r="Q256" s="2"/>
      <c r="R256" s="2"/>
      <c r="S256" s="2"/>
      <c r="T256" s="2"/>
      <c r="U256" s="2"/>
      <c r="V256" s="2"/>
      <c r="W256" s="2"/>
      <c r="X256" s="2"/>
      <c r="Y256" s="2"/>
      <c r="Z256" s="2"/>
    </row>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sheetData>
  <mergeCells count="2">
    <mergeCell ref="A1:B1"/>
    <mergeCell ref="C1:D1"/>
  </mergeCells>
  <pageMargins left="0.70866141732283472" right="0.70866141732283472" top="0.74803149606299213" bottom="0.74803149606299213" header="0" footer="0"/>
  <pageSetup scale="94" orientation="portrait" r:id="rId1"/>
  <rowBreaks count="4" manualBreakCount="4">
    <brk id="14" max="16383" man="1"/>
    <brk id="23" max="16383" man="1"/>
    <brk id="30" max="16383" man="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703"/>
  <sheetViews>
    <sheetView view="pageBreakPreview" zoomScale="175" zoomScaleNormal="145" zoomScaleSheetLayoutView="175" workbookViewId="0">
      <pane ySplit="2" topLeftCell="A136" activePane="bottomLeft" state="frozen"/>
      <selection activeCell="B159" sqref="B159"/>
      <selection pane="bottomLeft" activeCell="E137" sqref="E137"/>
    </sheetView>
  </sheetViews>
  <sheetFormatPr defaultColWidth="14.33203125" defaultRowHeight="15" customHeight="1"/>
  <cols>
    <col min="1" max="1" width="8.6640625" style="360" customWidth="1"/>
    <col min="2" max="2" width="48.5" customWidth="1"/>
    <col min="3" max="3" width="4.33203125" customWidth="1"/>
    <col min="4" max="4" width="10.1640625" customWidth="1"/>
    <col min="5" max="5" width="15.1640625" bestFit="1" customWidth="1"/>
    <col min="6" max="6" width="17" customWidth="1"/>
    <col min="7" max="7" width="12.33203125" customWidth="1"/>
    <col min="8" max="8" width="13.6640625" customWidth="1"/>
    <col min="9" max="9" width="10.33203125" customWidth="1"/>
    <col min="10" max="12" width="8.83203125" customWidth="1"/>
    <col min="13" max="26" width="8" customWidth="1"/>
  </cols>
  <sheetData>
    <row r="1" spans="1:26" ht="67.7" customHeight="1">
      <c r="A1" s="396" t="s">
        <v>29</v>
      </c>
      <c r="B1" s="393"/>
      <c r="C1" s="397"/>
      <c r="D1" s="393"/>
      <c r="E1" s="89"/>
      <c r="F1" s="90"/>
      <c r="G1" s="196"/>
      <c r="H1" s="196"/>
      <c r="I1" s="196"/>
      <c r="J1" s="196"/>
      <c r="K1" s="196"/>
      <c r="L1" s="196"/>
      <c r="M1" s="196"/>
      <c r="N1" s="196"/>
      <c r="O1" s="196"/>
      <c r="P1" s="196"/>
      <c r="Q1" s="196"/>
      <c r="R1" s="196"/>
      <c r="S1" s="196"/>
      <c r="T1" s="196"/>
      <c r="U1" s="196"/>
      <c r="V1" s="196"/>
      <c r="W1" s="196"/>
      <c r="X1" s="196"/>
      <c r="Y1" s="196"/>
      <c r="Z1" s="196"/>
    </row>
    <row r="2" spans="1:26" ht="12" customHeight="1">
      <c r="A2" s="372" t="s">
        <v>30</v>
      </c>
      <c r="B2" s="44" t="s">
        <v>31</v>
      </c>
      <c r="C2" s="45" t="s">
        <v>32</v>
      </c>
      <c r="D2" s="173" t="s">
        <v>33</v>
      </c>
      <c r="E2" s="174" t="s">
        <v>34</v>
      </c>
      <c r="F2" s="138" t="s">
        <v>35</v>
      </c>
      <c r="G2" s="197"/>
      <c r="H2" s="198"/>
      <c r="I2" s="198"/>
      <c r="J2" s="198"/>
      <c r="K2" s="198"/>
      <c r="L2" s="198"/>
      <c r="M2" s="198"/>
      <c r="N2" s="198"/>
      <c r="O2" s="198"/>
      <c r="P2" s="198"/>
      <c r="Q2" s="198"/>
      <c r="R2" s="198"/>
      <c r="S2" s="198"/>
      <c r="T2" s="198"/>
      <c r="U2" s="198"/>
      <c r="V2" s="198"/>
      <c r="W2" s="198"/>
      <c r="X2" s="198"/>
      <c r="Y2" s="198"/>
      <c r="Z2" s="198"/>
    </row>
    <row r="3" spans="1:26" ht="12" customHeight="1">
      <c r="A3" s="373"/>
      <c r="B3" s="176"/>
      <c r="C3" s="75"/>
      <c r="D3" s="52"/>
      <c r="E3" s="139"/>
      <c r="F3" s="177"/>
      <c r="G3" s="195"/>
      <c r="H3" s="195"/>
      <c r="I3" s="195"/>
      <c r="J3" s="195"/>
      <c r="K3" s="195"/>
      <c r="L3" s="195"/>
      <c r="M3" s="195"/>
      <c r="N3" s="195"/>
      <c r="O3" s="195"/>
      <c r="P3" s="195"/>
      <c r="Q3" s="195"/>
      <c r="R3" s="195"/>
      <c r="S3" s="195"/>
      <c r="T3" s="195"/>
      <c r="U3" s="195"/>
      <c r="V3" s="195"/>
      <c r="W3" s="195"/>
      <c r="X3" s="195"/>
      <c r="Y3" s="195"/>
      <c r="Z3" s="195"/>
    </row>
    <row r="4" spans="1:26" ht="12" customHeight="1">
      <c r="A4" s="350">
        <v>1000</v>
      </c>
      <c r="B4" s="56" t="s">
        <v>382</v>
      </c>
      <c r="C4" s="57"/>
      <c r="D4" s="178"/>
      <c r="E4" s="156"/>
      <c r="F4" s="179"/>
      <c r="G4" s="42"/>
      <c r="H4" s="42"/>
      <c r="I4" s="42"/>
      <c r="J4" s="42"/>
      <c r="K4" s="42"/>
      <c r="L4" s="42"/>
      <c r="M4" s="42"/>
      <c r="N4" s="42"/>
      <c r="O4" s="42"/>
      <c r="P4" s="42"/>
      <c r="Q4" s="42"/>
      <c r="R4" s="42"/>
      <c r="S4" s="42"/>
      <c r="T4" s="42"/>
      <c r="U4" s="42"/>
      <c r="V4" s="42"/>
      <c r="W4" s="42"/>
      <c r="X4" s="42"/>
      <c r="Y4" s="42"/>
      <c r="Z4" s="42"/>
    </row>
    <row r="5" spans="1:26" ht="66" customHeight="1">
      <c r="A5" s="359"/>
      <c r="B5" s="69" t="s">
        <v>383</v>
      </c>
      <c r="C5" s="2"/>
      <c r="D5" s="52"/>
      <c r="E5" s="139"/>
      <c r="F5" s="64"/>
      <c r="G5" s="42"/>
      <c r="H5" s="42"/>
      <c r="I5" s="42"/>
      <c r="J5" s="42"/>
      <c r="K5" s="42"/>
      <c r="L5" s="42"/>
      <c r="M5" s="42"/>
      <c r="N5" s="42"/>
      <c r="O5" s="42"/>
      <c r="P5" s="42"/>
      <c r="Q5" s="42"/>
      <c r="R5" s="42"/>
      <c r="S5" s="42"/>
      <c r="T5" s="42"/>
      <c r="U5" s="42"/>
      <c r="V5" s="42"/>
      <c r="W5" s="42"/>
      <c r="X5" s="42"/>
      <c r="Y5" s="42"/>
      <c r="Z5" s="42"/>
    </row>
    <row r="6" spans="1:26" ht="87" customHeight="1">
      <c r="A6" s="359"/>
      <c r="B6" s="10" t="s">
        <v>370</v>
      </c>
      <c r="C6" s="2"/>
      <c r="D6" s="52"/>
      <c r="E6" s="139"/>
      <c r="F6" s="64"/>
      <c r="G6" s="42"/>
      <c r="H6" s="42"/>
      <c r="I6" s="42"/>
      <c r="J6" s="42"/>
      <c r="K6" s="42"/>
      <c r="L6" s="42"/>
      <c r="M6" s="42"/>
      <c r="N6" s="42"/>
      <c r="O6" s="42"/>
      <c r="P6" s="42"/>
      <c r="Q6" s="42"/>
      <c r="R6" s="42"/>
      <c r="S6" s="42"/>
      <c r="T6" s="42"/>
      <c r="U6" s="42"/>
      <c r="V6" s="42"/>
      <c r="W6" s="42"/>
      <c r="X6" s="42"/>
      <c r="Y6" s="42"/>
      <c r="Z6" s="42"/>
    </row>
    <row r="7" spans="1:26" ht="216.6" customHeight="1">
      <c r="A7" s="359"/>
      <c r="B7" s="69" t="s">
        <v>384</v>
      </c>
      <c r="C7" s="2"/>
      <c r="D7" s="52"/>
      <c r="E7" s="139"/>
      <c r="F7" s="64"/>
      <c r="G7" s="42"/>
      <c r="H7" s="42"/>
      <c r="I7" s="10"/>
      <c r="J7" s="42"/>
      <c r="K7" s="42"/>
      <c r="L7" s="42"/>
      <c r="M7" s="42"/>
      <c r="N7" s="42"/>
      <c r="O7" s="42"/>
      <c r="P7" s="42"/>
      <c r="Q7" s="42"/>
      <c r="R7" s="42"/>
      <c r="S7" s="42"/>
      <c r="T7" s="42"/>
      <c r="U7" s="42"/>
      <c r="V7" s="42"/>
      <c r="W7" s="42"/>
      <c r="X7" s="42"/>
      <c r="Y7" s="42"/>
      <c r="Z7" s="42"/>
    </row>
    <row r="8" spans="1:26" ht="12" customHeight="1">
      <c r="A8" s="348"/>
      <c r="B8" s="76"/>
      <c r="C8" s="2"/>
      <c r="D8" s="52"/>
      <c r="E8" s="139"/>
      <c r="F8" s="64"/>
      <c r="G8" s="42"/>
      <c r="H8" s="42"/>
      <c r="I8" s="42"/>
      <c r="J8" s="42"/>
      <c r="K8" s="42"/>
      <c r="L8" s="42"/>
      <c r="M8" s="42"/>
      <c r="N8" s="42"/>
      <c r="O8" s="42"/>
      <c r="P8" s="42"/>
      <c r="Q8" s="42"/>
      <c r="R8" s="42"/>
      <c r="S8" s="42"/>
      <c r="T8" s="42"/>
      <c r="U8" s="42"/>
      <c r="V8" s="42"/>
      <c r="W8" s="42"/>
      <c r="X8" s="42"/>
      <c r="Y8" s="42"/>
      <c r="Z8" s="42"/>
    </row>
    <row r="9" spans="1:26" ht="12" customHeight="1">
      <c r="A9" s="346"/>
      <c r="B9" s="267" t="s">
        <v>385</v>
      </c>
      <c r="C9" s="2"/>
      <c r="D9" s="63"/>
      <c r="E9" s="63"/>
      <c r="F9" s="64"/>
      <c r="G9" s="42"/>
      <c r="H9" s="42"/>
      <c r="I9" s="42"/>
      <c r="J9" s="42"/>
      <c r="K9" s="42"/>
      <c r="L9" s="42"/>
      <c r="M9" s="42"/>
      <c r="N9" s="42"/>
      <c r="O9" s="42"/>
      <c r="P9" s="42"/>
      <c r="Q9" s="42"/>
      <c r="R9" s="42"/>
      <c r="S9" s="42"/>
      <c r="T9" s="42"/>
      <c r="U9" s="42"/>
      <c r="V9" s="42"/>
      <c r="W9" s="42"/>
      <c r="X9" s="42"/>
      <c r="Y9" s="42"/>
      <c r="Z9" s="42"/>
    </row>
    <row r="10" spans="1:26" ht="25.5">
      <c r="A10" s="346">
        <f>A4+1</f>
        <v>1001</v>
      </c>
      <c r="B10" s="10" t="s">
        <v>386</v>
      </c>
      <c r="C10" s="2"/>
      <c r="D10" s="63"/>
      <c r="E10" s="63"/>
      <c r="F10" s="64"/>
      <c r="G10" s="42"/>
      <c r="H10" s="42"/>
      <c r="I10" s="42"/>
      <c r="J10" s="42"/>
      <c r="K10" s="42"/>
      <c r="L10" s="42"/>
      <c r="M10" s="42"/>
      <c r="N10" s="42"/>
      <c r="O10" s="42"/>
      <c r="P10" s="42"/>
      <c r="Q10" s="42"/>
      <c r="R10" s="42"/>
      <c r="S10" s="42"/>
      <c r="T10" s="42"/>
      <c r="U10" s="42"/>
      <c r="V10" s="42"/>
      <c r="W10" s="42"/>
      <c r="X10" s="42"/>
      <c r="Y10" s="42"/>
      <c r="Z10" s="42"/>
    </row>
    <row r="11" spans="1:26" ht="304.5" customHeight="1">
      <c r="A11" s="346"/>
      <c r="B11" s="266" t="s">
        <v>541</v>
      </c>
      <c r="C11" s="2"/>
      <c r="D11" s="63"/>
      <c r="E11" s="63"/>
      <c r="F11" s="64"/>
      <c r="G11" s="42"/>
      <c r="H11" s="42"/>
      <c r="I11" s="42"/>
      <c r="J11" s="42"/>
      <c r="K11" s="42"/>
      <c r="L11" s="42"/>
      <c r="M11" s="42"/>
      <c r="N11" s="42"/>
      <c r="O11" s="42"/>
      <c r="P11" s="42"/>
      <c r="Q11" s="42"/>
      <c r="R11" s="42"/>
      <c r="S11" s="42"/>
      <c r="T11" s="42"/>
      <c r="U11" s="42"/>
      <c r="V11" s="42"/>
      <c r="W11" s="42"/>
      <c r="X11" s="42"/>
      <c r="Y11" s="42"/>
      <c r="Z11" s="42"/>
    </row>
    <row r="12" spans="1:26" ht="408.95" customHeight="1">
      <c r="A12" s="346"/>
      <c r="B12" s="266" t="s">
        <v>542</v>
      </c>
      <c r="C12" s="2"/>
      <c r="D12" s="63"/>
      <c r="E12" s="63"/>
      <c r="F12" s="64"/>
      <c r="G12" s="42"/>
      <c r="H12" s="42"/>
      <c r="I12" s="42"/>
      <c r="J12" s="42"/>
      <c r="K12" s="42"/>
      <c r="L12" s="42"/>
      <c r="M12" s="42"/>
      <c r="N12" s="42"/>
      <c r="O12" s="42"/>
      <c r="P12" s="42"/>
      <c r="Q12" s="42"/>
      <c r="R12" s="42"/>
      <c r="S12" s="42"/>
      <c r="T12" s="42"/>
      <c r="U12" s="42"/>
      <c r="V12" s="42"/>
      <c r="W12" s="42"/>
      <c r="X12" s="42"/>
      <c r="Y12" s="42"/>
      <c r="Z12" s="42"/>
    </row>
    <row r="13" spans="1:26" ht="240.6" customHeight="1">
      <c r="A13" s="346"/>
      <c r="B13" s="266" t="s">
        <v>543</v>
      </c>
      <c r="C13" s="2"/>
      <c r="D13" s="63"/>
      <c r="E13" s="63"/>
      <c r="F13" s="64"/>
      <c r="G13" s="42"/>
      <c r="H13" s="42"/>
      <c r="I13" s="42"/>
      <c r="J13" s="42"/>
      <c r="K13" s="42"/>
      <c r="L13" s="42"/>
      <c r="M13" s="42"/>
      <c r="N13" s="42"/>
      <c r="O13" s="42"/>
      <c r="P13" s="42"/>
      <c r="Q13" s="42"/>
      <c r="R13" s="42"/>
      <c r="S13" s="42"/>
      <c r="T13" s="42"/>
      <c r="U13" s="42"/>
      <c r="V13" s="42"/>
      <c r="W13" s="42"/>
      <c r="X13" s="42"/>
      <c r="Y13" s="42"/>
      <c r="Z13" s="42"/>
    </row>
    <row r="14" spans="1:26" ht="12" customHeight="1">
      <c r="A14" s="346"/>
      <c r="B14" s="266" t="s">
        <v>387</v>
      </c>
      <c r="C14" s="302" t="s">
        <v>69</v>
      </c>
      <c r="D14" s="139">
        <v>1</v>
      </c>
      <c r="E14" s="63">
        <v>0</v>
      </c>
      <c r="F14" s="64">
        <f t="shared" ref="F14:F21" si="0">E14*D14</f>
        <v>0</v>
      </c>
      <c r="G14" s="42"/>
      <c r="H14" s="42"/>
      <c r="I14" s="42"/>
      <c r="J14" s="42"/>
      <c r="K14" s="42"/>
      <c r="L14" s="42"/>
      <c r="M14" s="42"/>
      <c r="N14" s="42"/>
      <c r="O14" s="42"/>
      <c r="P14" s="42"/>
      <c r="Q14" s="42"/>
      <c r="R14" s="42"/>
      <c r="S14" s="42"/>
      <c r="T14" s="42"/>
      <c r="U14" s="42"/>
      <c r="V14" s="42"/>
      <c r="W14" s="42"/>
      <c r="X14" s="42"/>
      <c r="Y14" s="42"/>
      <c r="Z14" s="42"/>
    </row>
    <row r="15" spans="1:26" ht="12" customHeight="1">
      <c r="A15" s="346"/>
      <c r="B15" s="266" t="s">
        <v>388</v>
      </c>
      <c r="C15" s="302" t="s">
        <v>69</v>
      </c>
      <c r="D15" s="139">
        <v>1</v>
      </c>
      <c r="E15" s="63">
        <v>0</v>
      </c>
      <c r="F15" s="64">
        <f t="shared" si="0"/>
        <v>0</v>
      </c>
      <c r="G15" s="42"/>
      <c r="H15" s="42"/>
      <c r="I15" s="42"/>
      <c r="J15" s="42"/>
      <c r="K15" s="42"/>
      <c r="L15" s="42"/>
      <c r="M15" s="42"/>
      <c r="N15" s="42"/>
      <c r="O15" s="42"/>
      <c r="P15" s="42"/>
      <c r="Q15" s="42"/>
      <c r="R15" s="42"/>
      <c r="S15" s="42"/>
      <c r="T15" s="42"/>
      <c r="U15" s="42"/>
      <c r="V15" s="42"/>
      <c r="W15" s="42"/>
      <c r="X15" s="42"/>
      <c r="Y15" s="42"/>
      <c r="Z15" s="42"/>
    </row>
    <row r="16" spans="1:26" ht="12" customHeight="1">
      <c r="A16" s="346"/>
      <c r="B16" s="266" t="s">
        <v>544</v>
      </c>
      <c r="C16" s="302" t="s">
        <v>69</v>
      </c>
      <c r="D16" s="139">
        <v>1</v>
      </c>
      <c r="E16" s="63">
        <v>0</v>
      </c>
      <c r="F16" s="64">
        <f t="shared" si="0"/>
        <v>0</v>
      </c>
      <c r="G16" s="42"/>
      <c r="H16" s="42"/>
      <c r="I16" s="42"/>
      <c r="J16" s="42"/>
      <c r="K16" s="42"/>
      <c r="L16" s="42"/>
      <c r="M16" s="42"/>
      <c r="N16" s="42"/>
      <c r="O16" s="42"/>
      <c r="P16" s="42"/>
      <c r="Q16" s="42"/>
      <c r="R16" s="42"/>
      <c r="S16" s="42"/>
      <c r="T16" s="42"/>
      <c r="U16" s="42"/>
      <c r="V16" s="42"/>
      <c r="W16" s="42"/>
      <c r="X16" s="42"/>
      <c r="Y16" s="42"/>
      <c r="Z16" s="42"/>
    </row>
    <row r="17" spans="1:26" ht="12" customHeight="1">
      <c r="A17" s="346"/>
      <c r="B17" s="266" t="s">
        <v>545</v>
      </c>
      <c r="C17" s="302" t="s">
        <v>69</v>
      </c>
      <c r="D17" s="139">
        <v>1</v>
      </c>
      <c r="E17" s="63">
        <v>0</v>
      </c>
      <c r="F17" s="64">
        <f t="shared" si="0"/>
        <v>0</v>
      </c>
      <c r="G17" s="42"/>
      <c r="H17" s="42"/>
      <c r="I17" s="42"/>
      <c r="J17" s="42"/>
      <c r="K17" s="42"/>
      <c r="L17" s="42"/>
      <c r="M17" s="42"/>
      <c r="N17" s="42"/>
      <c r="O17" s="42"/>
      <c r="P17" s="42"/>
      <c r="Q17" s="42"/>
      <c r="R17" s="42"/>
      <c r="S17" s="42"/>
      <c r="T17" s="42"/>
      <c r="U17" s="42"/>
      <c r="V17" s="42"/>
      <c r="W17" s="42"/>
      <c r="X17" s="42"/>
      <c r="Y17" s="42"/>
      <c r="Z17" s="42"/>
    </row>
    <row r="18" spans="1:26" ht="12" customHeight="1">
      <c r="A18" s="346"/>
      <c r="B18" s="266" t="s">
        <v>623</v>
      </c>
      <c r="C18" s="302" t="s">
        <v>69</v>
      </c>
      <c r="D18" s="139">
        <v>5</v>
      </c>
      <c r="E18" s="63">
        <v>0</v>
      </c>
      <c r="F18" s="64">
        <f t="shared" si="0"/>
        <v>0</v>
      </c>
      <c r="G18" s="42"/>
      <c r="H18" s="42"/>
      <c r="I18" s="42"/>
      <c r="J18" s="42"/>
      <c r="K18" s="42"/>
      <c r="L18" s="42"/>
      <c r="M18" s="42"/>
      <c r="N18" s="42"/>
      <c r="O18" s="42"/>
      <c r="P18" s="42"/>
      <c r="Q18" s="42"/>
      <c r="R18" s="42"/>
      <c r="S18" s="42"/>
      <c r="T18" s="42"/>
      <c r="U18" s="42"/>
      <c r="V18" s="42"/>
      <c r="W18" s="42"/>
      <c r="X18" s="42"/>
      <c r="Y18" s="42"/>
      <c r="Z18" s="42"/>
    </row>
    <row r="19" spans="1:26" ht="12" customHeight="1">
      <c r="A19" s="346"/>
      <c r="B19" s="266" t="s">
        <v>389</v>
      </c>
      <c r="C19" s="302" t="s">
        <v>69</v>
      </c>
      <c r="D19" s="139">
        <v>1</v>
      </c>
      <c r="E19" s="63">
        <v>0</v>
      </c>
      <c r="F19" s="64">
        <f t="shared" si="0"/>
        <v>0</v>
      </c>
      <c r="G19" s="42"/>
      <c r="H19" s="42"/>
      <c r="I19" s="42"/>
      <c r="J19" s="42"/>
      <c r="K19" s="42"/>
      <c r="L19" s="42"/>
      <c r="M19" s="42"/>
      <c r="N19" s="42"/>
      <c r="O19" s="42"/>
      <c r="P19" s="42"/>
      <c r="Q19" s="42"/>
      <c r="R19" s="42"/>
      <c r="S19" s="42"/>
      <c r="T19" s="42"/>
      <c r="U19" s="42"/>
      <c r="V19" s="42"/>
      <c r="W19" s="42"/>
      <c r="X19" s="42"/>
      <c r="Y19" s="42"/>
      <c r="Z19" s="42"/>
    </row>
    <row r="20" spans="1:26" ht="12" customHeight="1">
      <c r="A20" s="346"/>
      <c r="B20" s="266" t="s">
        <v>390</v>
      </c>
      <c r="C20" s="302" t="s">
        <v>69</v>
      </c>
      <c r="D20" s="139">
        <v>1</v>
      </c>
      <c r="E20" s="63">
        <v>0</v>
      </c>
      <c r="F20" s="64">
        <f t="shared" si="0"/>
        <v>0</v>
      </c>
      <c r="G20" s="42"/>
      <c r="H20" s="42"/>
      <c r="I20" s="42"/>
      <c r="J20" s="42"/>
      <c r="K20" s="42"/>
      <c r="L20" s="42"/>
      <c r="M20" s="42"/>
      <c r="N20" s="42"/>
      <c r="O20" s="42"/>
      <c r="P20" s="42"/>
      <c r="Q20" s="42"/>
      <c r="R20" s="42"/>
      <c r="S20" s="42"/>
      <c r="T20" s="42"/>
      <c r="U20" s="42"/>
      <c r="V20" s="42"/>
      <c r="W20" s="42"/>
      <c r="X20" s="42"/>
      <c r="Y20" s="42"/>
      <c r="Z20" s="42"/>
    </row>
    <row r="21" spans="1:26" ht="12" customHeight="1">
      <c r="A21" s="346"/>
      <c r="B21" s="266" t="s">
        <v>391</v>
      </c>
      <c r="C21" s="302" t="s">
        <v>69</v>
      </c>
      <c r="D21" s="139">
        <v>3</v>
      </c>
      <c r="E21" s="63">
        <v>0</v>
      </c>
      <c r="F21" s="64">
        <f t="shared" si="0"/>
        <v>0</v>
      </c>
      <c r="G21" s="42"/>
      <c r="H21" s="42"/>
      <c r="I21" s="42"/>
      <c r="J21" s="42"/>
      <c r="K21" s="42"/>
      <c r="L21" s="42"/>
      <c r="M21" s="42"/>
      <c r="N21" s="42"/>
      <c r="O21" s="42"/>
      <c r="P21" s="42"/>
      <c r="Q21" s="42"/>
      <c r="R21" s="42"/>
      <c r="S21" s="42"/>
      <c r="T21" s="42"/>
      <c r="U21" s="42"/>
      <c r="V21" s="42"/>
      <c r="W21" s="42"/>
      <c r="X21" s="42"/>
      <c r="Y21" s="42"/>
      <c r="Z21" s="42"/>
    </row>
    <row r="22" spans="1:26" ht="12" customHeight="1">
      <c r="A22" s="346"/>
      <c r="B22" s="266"/>
      <c r="C22" s="2"/>
      <c r="D22" s="63"/>
      <c r="E22" s="63"/>
      <c r="F22" s="64"/>
      <c r="G22" s="42"/>
      <c r="H22" s="42"/>
      <c r="I22" s="42"/>
      <c r="J22" s="42"/>
      <c r="K22" s="42"/>
      <c r="L22" s="42"/>
      <c r="M22" s="42"/>
      <c r="N22" s="42"/>
      <c r="O22" s="42"/>
      <c r="P22" s="42"/>
      <c r="Q22" s="42"/>
      <c r="R22" s="42"/>
      <c r="S22" s="42"/>
      <c r="T22" s="42"/>
      <c r="U22" s="42"/>
      <c r="V22" s="42"/>
      <c r="W22" s="42"/>
      <c r="X22" s="42"/>
      <c r="Y22" s="42"/>
      <c r="Z22" s="42"/>
    </row>
    <row r="23" spans="1:26" ht="12" customHeight="1">
      <c r="A23" s="346"/>
      <c r="B23" s="266"/>
      <c r="C23" s="2"/>
      <c r="D23" s="63"/>
      <c r="E23" s="63"/>
      <c r="F23" s="64"/>
      <c r="G23" s="42"/>
      <c r="H23" s="42"/>
      <c r="I23" s="42"/>
      <c r="J23" s="42"/>
      <c r="K23" s="42"/>
      <c r="L23" s="42"/>
      <c r="M23" s="42"/>
      <c r="N23" s="42"/>
      <c r="O23" s="42"/>
      <c r="P23" s="42"/>
      <c r="Q23" s="42"/>
      <c r="R23" s="42"/>
      <c r="S23" s="42"/>
      <c r="T23" s="42"/>
      <c r="U23" s="42"/>
      <c r="V23" s="42"/>
      <c r="W23" s="42"/>
      <c r="X23" s="42"/>
      <c r="Y23" s="42"/>
      <c r="Z23" s="42"/>
    </row>
    <row r="24" spans="1:26" ht="12" customHeight="1">
      <c r="A24" s="346"/>
      <c r="B24" s="266"/>
      <c r="C24" s="2"/>
      <c r="D24" s="63"/>
      <c r="E24" s="63"/>
      <c r="F24" s="64"/>
      <c r="G24" s="42"/>
      <c r="H24" s="42"/>
      <c r="I24" s="42"/>
      <c r="J24" s="42"/>
      <c r="K24" s="42"/>
      <c r="L24" s="42"/>
      <c r="M24" s="42"/>
      <c r="N24" s="42"/>
      <c r="O24" s="42"/>
      <c r="P24" s="42"/>
      <c r="Q24" s="42"/>
      <c r="R24" s="42"/>
      <c r="S24" s="42"/>
      <c r="T24" s="42"/>
      <c r="U24" s="42"/>
      <c r="V24" s="42"/>
      <c r="W24" s="42"/>
      <c r="X24" s="42"/>
      <c r="Y24" s="42"/>
      <c r="Z24" s="42"/>
    </row>
    <row r="25" spans="1:26" ht="25.5">
      <c r="A25" s="364">
        <f>A10+1</f>
        <v>1002</v>
      </c>
      <c r="B25" s="266" t="s">
        <v>392</v>
      </c>
      <c r="C25" s="2"/>
      <c r="D25" s="63"/>
      <c r="E25" s="63"/>
      <c r="F25" s="64"/>
      <c r="G25" s="42"/>
      <c r="H25" s="42"/>
      <c r="I25" s="42"/>
      <c r="J25" s="42"/>
      <c r="K25" s="42"/>
      <c r="L25" s="42"/>
      <c r="M25" s="42"/>
      <c r="N25" s="42"/>
      <c r="O25" s="42"/>
      <c r="P25" s="42"/>
      <c r="Q25" s="42"/>
      <c r="R25" s="42"/>
      <c r="S25" s="42"/>
      <c r="T25" s="42"/>
      <c r="U25" s="42"/>
      <c r="V25" s="42"/>
      <c r="W25" s="42"/>
      <c r="X25" s="42"/>
      <c r="Y25" s="42"/>
      <c r="Z25" s="42"/>
    </row>
    <row r="26" spans="1:26" ht="255">
      <c r="A26" s="365"/>
      <c r="B26" s="266" t="s">
        <v>546</v>
      </c>
      <c r="C26" s="2"/>
      <c r="D26" s="63"/>
      <c r="E26" s="63"/>
      <c r="F26" s="64"/>
      <c r="G26" s="42"/>
      <c r="H26" s="42"/>
      <c r="I26" s="42"/>
      <c r="J26" s="42"/>
      <c r="K26" s="42"/>
      <c r="L26" s="42"/>
      <c r="M26" s="42"/>
      <c r="N26" s="42"/>
      <c r="O26" s="42"/>
      <c r="P26" s="42"/>
      <c r="Q26" s="42"/>
      <c r="R26" s="42"/>
      <c r="S26" s="42"/>
      <c r="T26" s="42"/>
      <c r="U26" s="42"/>
      <c r="V26" s="42"/>
      <c r="W26" s="42"/>
      <c r="X26" s="42"/>
      <c r="Y26" s="42"/>
      <c r="Z26" s="42"/>
    </row>
    <row r="27" spans="1:26" ht="344.25">
      <c r="A27" s="365"/>
      <c r="B27" s="266" t="s">
        <v>547</v>
      </c>
      <c r="C27" s="2"/>
      <c r="D27" s="63"/>
      <c r="E27" s="63"/>
      <c r="F27" s="64"/>
      <c r="G27" s="42"/>
      <c r="H27" s="42"/>
      <c r="I27" s="42"/>
      <c r="J27" s="42"/>
      <c r="K27" s="42"/>
      <c r="L27" s="42"/>
      <c r="M27" s="42"/>
      <c r="N27" s="42"/>
      <c r="O27" s="42"/>
      <c r="P27" s="42"/>
      <c r="Q27" s="42"/>
      <c r="R27" s="42"/>
      <c r="S27" s="42"/>
      <c r="T27" s="42"/>
      <c r="U27" s="42"/>
      <c r="V27" s="42"/>
      <c r="W27" s="42"/>
      <c r="X27" s="42"/>
      <c r="Y27" s="42"/>
      <c r="Z27" s="42"/>
    </row>
    <row r="28" spans="1:26" ht="309.95" customHeight="1">
      <c r="A28" s="365"/>
      <c r="B28" s="266" t="s">
        <v>548</v>
      </c>
      <c r="C28" s="2"/>
      <c r="D28" s="63"/>
      <c r="E28" s="63"/>
      <c r="F28" s="64"/>
      <c r="G28" s="42"/>
      <c r="H28" s="42"/>
      <c r="I28" s="42"/>
      <c r="J28" s="42"/>
      <c r="K28" s="42"/>
      <c r="L28" s="42"/>
      <c r="M28" s="42"/>
      <c r="N28" s="42"/>
      <c r="O28" s="42"/>
      <c r="P28" s="42"/>
      <c r="Q28" s="42"/>
      <c r="R28" s="42"/>
      <c r="S28" s="42"/>
      <c r="T28" s="42"/>
      <c r="U28" s="42"/>
      <c r="V28" s="42"/>
      <c r="W28" s="42"/>
      <c r="X28" s="42"/>
      <c r="Y28" s="42"/>
      <c r="Z28" s="42"/>
    </row>
    <row r="29" spans="1:26" ht="12" customHeight="1">
      <c r="A29" s="346"/>
      <c r="B29" s="266" t="s">
        <v>393</v>
      </c>
      <c r="C29" s="302" t="s">
        <v>69</v>
      </c>
      <c r="D29" s="139">
        <v>3</v>
      </c>
      <c r="E29" s="63">
        <v>0</v>
      </c>
      <c r="F29" s="64">
        <f>E29*D29</f>
        <v>0</v>
      </c>
      <c r="G29" s="42"/>
      <c r="H29" s="42"/>
      <c r="I29" s="42"/>
      <c r="J29" s="42"/>
      <c r="K29" s="42"/>
      <c r="L29" s="42"/>
      <c r="M29" s="42"/>
      <c r="N29" s="42"/>
      <c r="O29" s="42"/>
      <c r="P29" s="42"/>
      <c r="Q29" s="42"/>
      <c r="R29" s="42"/>
      <c r="S29" s="42"/>
      <c r="T29" s="42"/>
      <c r="U29" s="42"/>
      <c r="V29" s="42"/>
      <c r="W29" s="42"/>
      <c r="X29" s="42"/>
      <c r="Y29" s="42"/>
      <c r="Z29" s="42"/>
    </row>
    <row r="30" spans="1:26" ht="12" customHeight="1">
      <c r="A30" s="346"/>
      <c r="B30" s="266"/>
      <c r="C30" s="2"/>
      <c r="D30" s="63"/>
      <c r="E30" s="63"/>
      <c r="F30" s="64"/>
      <c r="G30" s="42"/>
      <c r="H30" s="42"/>
      <c r="I30" s="42"/>
      <c r="J30" s="42"/>
      <c r="K30" s="42"/>
      <c r="L30" s="42"/>
      <c r="M30" s="42"/>
      <c r="N30" s="42"/>
      <c r="O30" s="42"/>
      <c r="P30" s="42"/>
      <c r="Q30" s="42"/>
      <c r="R30" s="42"/>
      <c r="S30" s="42"/>
      <c r="T30" s="42"/>
      <c r="U30" s="42"/>
      <c r="V30" s="42"/>
      <c r="W30" s="42"/>
      <c r="X30" s="42"/>
      <c r="Y30" s="42"/>
      <c r="Z30" s="42"/>
    </row>
    <row r="31" spans="1:26" ht="25.5">
      <c r="A31" s="346">
        <f>A25+1</f>
        <v>1003</v>
      </c>
      <c r="B31" s="266" t="s">
        <v>392</v>
      </c>
      <c r="C31" s="2"/>
      <c r="D31" s="63"/>
      <c r="E31" s="63"/>
      <c r="F31" s="64"/>
      <c r="G31" s="42"/>
      <c r="H31" s="42"/>
      <c r="I31" s="42"/>
      <c r="J31" s="42"/>
      <c r="K31" s="42"/>
      <c r="L31" s="42"/>
      <c r="M31" s="42"/>
      <c r="N31" s="42"/>
      <c r="O31" s="42"/>
      <c r="P31" s="42"/>
      <c r="Q31" s="42"/>
      <c r="R31" s="42"/>
      <c r="S31" s="42"/>
      <c r="T31" s="42"/>
      <c r="U31" s="42"/>
      <c r="V31" s="42"/>
      <c r="W31" s="42"/>
      <c r="X31" s="42"/>
      <c r="Y31" s="42"/>
      <c r="Z31" s="42"/>
    </row>
    <row r="32" spans="1:26" ht="267.75">
      <c r="A32" s="346"/>
      <c r="B32" s="266" t="s">
        <v>549</v>
      </c>
      <c r="C32" s="2"/>
      <c r="D32" s="63"/>
      <c r="E32" s="63"/>
      <c r="F32" s="64"/>
      <c r="G32" s="42"/>
      <c r="H32" s="42"/>
      <c r="I32" s="42"/>
      <c r="J32" s="42"/>
      <c r="K32" s="42"/>
      <c r="L32" s="42"/>
      <c r="M32" s="42"/>
      <c r="N32" s="42"/>
      <c r="O32" s="42"/>
      <c r="P32" s="42"/>
      <c r="Q32" s="42"/>
      <c r="R32" s="42"/>
      <c r="S32" s="42"/>
      <c r="T32" s="42"/>
      <c r="U32" s="42"/>
      <c r="V32" s="42"/>
      <c r="W32" s="42"/>
      <c r="X32" s="42"/>
      <c r="Y32" s="42"/>
      <c r="Z32" s="42"/>
    </row>
    <row r="33" spans="1:26" ht="313.5" customHeight="1">
      <c r="A33" s="346"/>
      <c r="B33" s="266" t="s">
        <v>550</v>
      </c>
      <c r="C33" s="2"/>
      <c r="D33" s="63"/>
      <c r="E33" s="63"/>
      <c r="F33" s="64"/>
      <c r="G33" s="42"/>
      <c r="H33" s="42"/>
      <c r="I33" s="42"/>
      <c r="J33" s="42"/>
      <c r="K33" s="42"/>
      <c r="L33" s="42"/>
      <c r="M33" s="42"/>
      <c r="N33" s="42"/>
      <c r="O33" s="42"/>
      <c r="P33" s="42"/>
      <c r="Q33" s="42"/>
      <c r="R33" s="42"/>
      <c r="S33" s="42"/>
      <c r="T33" s="42"/>
      <c r="U33" s="42"/>
      <c r="V33" s="42"/>
      <c r="W33" s="42"/>
      <c r="X33" s="42"/>
      <c r="Y33" s="42"/>
      <c r="Z33" s="42"/>
    </row>
    <row r="34" spans="1:26" ht="287.64999999999998" customHeight="1">
      <c r="A34" s="346"/>
      <c r="B34" s="266" t="s">
        <v>551</v>
      </c>
      <c r="C34" s="2"/>
      <c r="D34" s="63"/>
      <c r="E34" s="63"/>
      <c r="F34" s="64"/>
      <c r="G34" s="42"/>
      <c r="H34" s="42"/>
      <c r="I34" s="42"/>
      <c r="J34" s="42"/>
      <c r="K34" s="42"/>
      <c r="L34" s="42"/>
      <c r="M34" s="42"/>
      <c r="N34" s="42"/>
      <c r="O34" s="42"/>
      <c r="P34" s="42"/>
      <c r="Q34" s="42"/>
      <c r="R34" s="42"/>
      <c r="S34" s="42"/>
      <c r="T34" s="42"/>
      <c r="U34" s="42"/>
      <c r="V34" s="42"/>
      <c r="W34" s="42"/>
      <c r="X34" s="42"/>
      <c r="Y34" s="42"/>
      <c r="Z34" s="42"/>
    </row>
    <row r="35" spans="1:26" ht="191.25">
      <c r="A35" s="346"/>
      <c r="B35" s="266" t="s">
        <v>552</v>
      </c>
      <c r="C35" s="2"/>
      <c r="D35" s="63"/>
      <c r="E35" s="63"/>
      <c r="F35" s="64"/>
      <c r="G35" s="42"/>
      <c r="H35" s="42"/>
      <c r="I35" s="42"/>
      <c r="J35" s="42"/>
      <c r="K35" s="42"/>
      <c r="L35" s="42"/>
      <c r="M35" s="42"/>
      <c r="N35" s="42"/>
      <c r="O35" s="42"/>
      <c r="P35" s="42"/>
      <c r="Q35" s="42"/>
      <c r="R35" s="42"/>
      <c r="S35" s="42"/>
      <c r="T35" s="42"/>
      <c r="U35" s="42"/>
      <c r="V35" s="42"/>
      <c r="W35" s="42"/>
      <c r="X35" s="42"/>
      <c r="Y35" s="42"/>
      <c r="Z35" s="42"/>
    </row>
    <row r="36" spans="1:26" ht="12.75">
      <c r="A36" s="346"/>
      <c r="B36" s="266" t="s">
        <v>749</v>
      </c>
      <c r="C36" s="302" t="s">
        <v>69</v>
      </c>
      <c r="D36" s="139">
        <v>6</v>
      </c>
      <c r="E36" s="63">
        <v>0</v>
      </c>
      <c r="F36" s="64">
        <f>E36*D36</f>
        <v>0</v>
      </c>
      <c r="G36" s="42"/>
      <c r="H36" s="42"/>
      <c r="I36" s="42"/>
      <c r="J36" s="42"/>
      <c r="K36" s="42"/>
      <c r="L36" s="42"/>
      <c r="M36" s="42"/>
      <c r="N36" s="42"/>
      <c r="O36" s="42"/>
      <c r="P36" s="42"/>
      <c r="Q36" s="42"/>
      <c r="R36" s="42"/>
      <c r="S36" s="42"/>
      <c r="T36" s="42"/>
      <c r="U36" s="42"/>
      <c r="V36" s="42"/>
      <c r="W36" s="42"/>
      <c r="X36" s="42"/>
      <c r="Y36" s="42"/>
      <c r="Z36" s="42"/>
    </row>
    <row r="37" spans="1:26" ht="12" customHeight="1">
      <c r="A37" s="346"/>
      <c r="G37" s="42"/>
      <c r="H37" s="42"/>
      <c r="I37" s="42"/>
      <c r="J37" s="42"/>
      <c r="K37" s="42"/>
      <c r="L37" s="42"/>
      <c r="M37" s="42"/>
      <c r="N37" s="42"/>
      <c r="O37" s="42"/>
      <c r="P37" s="42"/>
      <c r="Q37" s="42"/>
      <c r="R37" s="42"/>
      <c r="S37" s="42"/>
      <c r="T37" s="42"/>
      <c r="U37" s="42"/>
      <c r="V37" s="42"/>
      <c r="W37" s="42"/>
      <c r="X37" s="42"/>
      <c r="Y37" s="42"/>
      <c r="Z37" s="42"/>
    </row>
    <row r="38" spans="1:26" ht="12" customHeight="1">
      <c r="A38" s="346"/>
      <c r="G38" s="42"/>
      <c r="H38" s="42"/>
      <c r="I38" s="42"/>
      <c r="J38" s="42"/>
      <c r="K38" s="42"/>
      <c r="L38" s="42"/>
      <c r="M38" s="42"/>
      <c r="N38" s="42"/>
      <c r="O38" s="42"/>
      <c r="P38" s="42"/>
      <c r="Q38" s="42"/>
      <c r="R38" s="42"/>
      <c r="S38" s="42"/>
      <c r="T38" s="42"/>
      <c r="U38" s="42"/>
      <c r="V38" s="42"/>
      <c r="W38" s="42"/>
      <c r="X38" s="42"/>
      <c r="Y38" s="42"/>
      <c r="Z38" s="42"/>
    </row>
    <row r="39" spans="1:26" ht="12" customHeight="1">
      <c r="A39" s="346"/>
      <c r="B39" s="266"/>
      <c r="C39" s="2"/>
      <c r="D39" s="63"/>
      <c r="E39" s="63"/>
      <c r="F39" s="64"/>
      <c r="G39" s="42"/>
      <c r="H39" s="42"/>
      <c r="I39" s="42"/>
      <c r="J39" s="42"/>
      <c r="K39" s="42"/>
      <c r="L39" s="42"/>
      <c r="M39" s="42"/>
      <c r="N39" s="42"/>
      <c r="O39" s="42"/>
      <c r="P39" s="42"/>
      <c r="Q39" s="42"/>
      <c r="R39" s="42"/>
      <c r="S39" s="42"/>
      <c r="T39" s="42"/>
      <c r="U39" s="42"/>
      <c r="V39" s="42"/>
      <c r="W39" s="42"/>
      <c r="X39" s="42"/>
      <c r="Y39" s="42"/>
      <c r="Z39" s="42"/>
    </row>
    <row r="40" spans="1:26" ht="25.5">
      <c r="A40" s="346">
        <f>A31+1</f>
        <v>1004</v>
      </c>
      <c r="B40" s="266" t="s">
        <v>394</v>
      </c>
      <c r="C40" s="2"/>
      <c r="D40" s="63"/>
      <c r="E40" s="63"/>
      <c r="F40" s="64"/>
      <c r="G40" s="42"/>
      <c r="H40" s="42"/>
      <c r="I40" s="42"/>
      <c r="J40" s="42"/>
      <c r="K40" s="42"/>
      <c r="L40" s="42"/>
      <c r="M40" s="42"/>
      <c r="N40" s="42"/>
      <c r="O40" s="42"/>
      <c r="P40" s="42"/>
      <c r="Q40" s="42"/>
      <c r="R40" s="42"/>
      <c r="S40" s="42"/>
      <c r="T40" s="42"/>
      <c r="U40" s="42"/>
      <c r="V40" s="42"/>
      <c r="W40" s="42"/>
      <c r="X40" s="42"/>
      <c r="Y40" s="42"/>
      <c r="Z40" s="42"/>
    </row>
    <row r="41" spans="1:26" ht="382.5">
      <c r="A41" s="346"/>
      <c r="B41" s="266" t="s">
        <v>553</v>
      </c>
      <c r="C41" s="2"/>
      <c r="D41" s="63"/>
      <c r="E41" s="63"/>
      <c r="F41" s="64"/>
      <c r="G41" s="42"/>
      <c r="H41" s="42"/>
      <c r="I41" s="42"/>
      <c r="J41" s="42"/>
      <c r="K41" s="42"/>
      <c r="L41" s="42"/>
      <c r="M41" s="42"/>
      <c r="N41" s="42"/>
      <c r="O41" s="42"/>
      <c r="P41" s="42"/>
      <c r="Q41" s="42"/>
      <c r="R41" s="42"/>
      <c r="S41" s="42"/>
      <c r="T41" s="42"/>
      <c r="U41" s="42"/>
      <c r="V41" s="42"/>
      <c r="W41" s="42"/>
      <c r="X41" s="42"/>
      <c r="Y41" s="42"/>
      <c r="Z41" s="42"/>
    </row>
    <row r="42" spans="1:26" ht="270.60000000000002" customHeight="1">
      <c r="A42" s="346"/>
      <c r="B42" s="266" t="s">
        <v>554</v>
      </c>
      <c r="C42" s="2"/>
      <c r="D42" s="63"/>
      <c r="E42" s="63"/>
      <c r="F42" s="64"/>
      <c r="G42" s="42"/>
      <c r="H42" s="42"/>
      <c r="I42" s="42"/>
      <c r="J42" s="42"/>
      <c r="K42" s="42"/>
      <c r="L42" s="42"/>
      <c r="M42" s="42"/>
      <c r="N42" s="42"/>
      <c r="O42" s="42"/>
      <c r="P42" s="42"/>
      <c r="Q42" s="42"/>
      <c r="R42" s="42"/>
      <c r="S42" s="42"/>
      <c r="T42" s="42"/>
      <c r="U42" s="42"/>
      <c r="V42" s="42"/>
      <c r="W42" s="42"/>
      <c r="X42" s="42"/>
      <c r="Y42" s="42"/>
      <c r="Z42" s="42"/>
    </row>
    <row r="43" spans="1:26" ht="170.25" customHeight="1">
      <c r="A43" s="346"/>
      <c r="B43" s="266" t="s">
        <v>555</v>
      </c>
      <c r="C43" s="2"/>
      <c r="D43" s="63"/>
      <c r="E43" s="63"/>
      <c r="F43" s="64"/>
      <c r="G43" s="42"/>
      <c r="H43" s="42"/>
      <c r="I43" s="42"/>
      <c r="J43" s="42"/>
      <c r="K43" s="42"/>
      <c r="L43" s="42"/>
      <c r="M43" s="42"/>
      <c r="N43" s="42"/>
      <c r="O43" s="42"/>
      <c r="P43" s="42"/>
      <c r="Q43" s="42"/>
      <c r="R43" s="42"/>
      <c r="S43" s="42"/>
      <c r="T43" s="42"/>
      <c r="U43" s="42"/>
      <c r="V43" s="42"/>
      <c r="W43" s="42"/>
      <c r="X43" s="42"/>
      <c r="Y43" s="42"/>
      <c r="Z43" s="42"/>
    </row>
    <row r="44" spans="1:26" ht="12.75">
      <c r="A44" s="346"/>
      <c r="B44" s="266" t="s">
        <v>395</v>
      </c>
      <c r="C44" s="302" t="s">
        <v>69</v>
      </c>
      <c r="D44" s="139">
        <v>7</v>
      </c>
      <c r="E44" s="63">
        <v>0</v>
      </c>
      <c r="F44" s="64">
        <f>E44*D44</f>
        <v>0</v>
      </c>
      <c r="G44" s="42"/>
      <c r="H44" s="42"/>
      <c r="I44" s="42"/>
      <c r="J44" s="42"/>
      <c r="K44" s="42"/>
      <c r="L44" s="42"/>
      <c r="M44" s="42"/>
      <c r="N44" s="42"/>
      <c r="O44" s="42"/>
      <c r="P44" s="42"/>
      <c r="Q44" s="42"/>
      <c r="R44" s="42"/>
      <c r="S44" s="42"/>
      <c r="T44" s="42"/>
      <c r="U44" s="42"/>
      <c r="V44" s="42"/>
      <c r="W44" s="42"/>
      <c r="X44" s="42"/>
      <c r="Y44" s="42"/>
      <c r="Z44" s="42"/>
    </row>
    <row r="45" spans="1:26" ht="12" customHeight="1">
      <c r="A45" s="346"/>
      <c r="B45" s="266" t="s">
        <v>397</v>
      </c>
      <c r="C45" s="302" t="s">
        <v>69</v>
      </c>
      <c r="D45" s="139">
        <v>2</v>
      </c>
      <c r="E45" s="63">
        <v>0</v>
      </c>
      <c r="F45" s="64">
        <f>E45*D45</f>
        <v>0</v>
      </c>
      <c r="G45" s="42"/>
      <c r="H45" s="42"/>
      <c r="I45" s="42"/>
      <c r="J45" s="42"/>
      <c r="K45" s="42"/>
      <c r="L45" s="42"/>
      <c r="M45" s="42"/>
      <c r="N45" s="42"/>
      <c r="O45" s="42"/>
      <c r="P45" s="42"/>
      <c r="Q45" s="42"/>
      <c r="R45" s="42"/>
      <c r="S45" s="42"/>
      <c r="T45" s="42"/>
      <c r="U45" s="42"/>
      <c r="V45" s="42"/>
      <c r="W45" s="42"/>
      <c r="X45" s="42"/>
      <c r="Y45" s="42"/>
      <c r="Z45" s="42"/>
    </row>
    <row r="46" spans="1:26" ht="12" customHeight="1">
      <c r="A46" s="346"/>
      <c r="B46" s="266" t="s">
        <v>396</v>
      </c>
      <c r="C46" s="302" t="s">
        <v>69</v>
      </c>
      <c r="D46" s="139">
        <v>2</v>
      </c>
      <c r="E46" s="63">
        <v>0</v>
      </c>
      <c r="F46" s="64">
        <f>E46*D46</f>
        <v>0</v>
      </c>
      <c r="G46" s="42"/>
      <c r="H46" s="42"/>
      <c r="I46" s="42"/>
      <c r="J46" s="42"/>
      <c r="K46" s="42"/>
      <c r="L46" s="42"/>
      <c r="M46" s="42"/>
      <c r="N46" s="42"/>
      <c r="O46" s="42"/>
      <c r="P46" s="42"/>
      <c r="Q46" s="42"/>
      <c r="R46" s="42"/>
      <c r="S46" s="42"/>
      <c r="T46" s="42"/>
      <c r="U46" s="42"/>
      <c r="V46" s="42"/>
      <c r="W46" s="42"/>
      <c r="X46" s="42"/>
      <c r="Y46" s="42"/>
      <c r="Z46" s="42"/>
    </row>
    <row r="47" spans="1:26" ht="12" customHeight="1">
      <c r="A47" s="346"/>
      <c r="B47" s="266"/>
      <c r="C47" s="2"/>
      <c r="D47" s="63"/>
      <c r="E47" s="63"/>
      <c r="F47" s="64"/>
      <c r="G47" s="42"/>
      <c r="H47" s="42"/>
      <c r="I47" s="42"/>
      <c r="J47" s="42"/>
      <c r="K47" s="42"/>
      <c r="L47" s="42"/>
      <c r="M47" s="42"/>
      <c r="N47" s="42"/>
      <c r="O47" s="42"/>
      <c r="P47" s="42"/>
      <c r="Q47" s="42"/>
      <c r="R47" s="42"/>
      <c r="S47" s="42"/>
      <c r="T47" s="42"/>
      <c r="U47" s="42"/>
      <c r="V47" s="42"/>
      <c r="W47" s="42"/>
      <c r="X47" s="42"/>
      <c r="Y47" s="42"/>
      <c r="Z47" s="42"/>
    </row>
    <row r="48" spans="1:26" ht="297.60000000000002" customHeight="1">
      <c r="A48" s="346">
        <f>A40+1</f>
        <v>1005</v>
      </c>
      <c r="B48" s="266" t="s">
        <v>556</v>
      </c>
      <c r="C48" s="2"/>
      <c r="D48" s="63"/>
      <c r="E48" s="63"/>
      <c r="F48" s="64"/>
      <c r="G48" s="42"/>
      <c r="H48" s="42"/>
      <c r="I48" s="42"/>
      <c r="J48" s="42"/>
      <c r="K48" s="42"/>
      <c r="L48" s="42"/>
      <c r="M48" s="42"/>
      <c r="N48" s="42"/>
      <c r="O48" s="42"/>
      <c r="P48" s="42"/>
      <c r="Q48" s="42"/>
      <c r="R48" s="42"/>
      <c r="S48" s="42"/>
      <c r="T48" s="42"/>
      <c r="U48" s="42"/>
      <c r="V48" s="42"/>
      <c r="W48" s="42"/>
      <c r="X48" s="42"/>
      <c r="Y48" s="42"/>
      <c r="Z48" s="42"/>
    </row>
    <row r="49" spans="1:26" ht="333.6" customHeight="1">
      <c r="A49" s="346"/>
      <c r="B49" s="266" t="s">
        <v>557</v>
      </c>
      <c r="C49" s="2"/>
      <c r="D49" s="63"/>
      <c r="E49" s="63"/>
      <c r="F49" s="64"/>
      <c r="G49" s="42"/>
      <c r="H49" s="42"/>
      <c r="I49" s="42"/>
      <c r="J49" s="42"/>
      <c r="K49" s="42"/>
      <c r="L49" s="42"/>
      <c r="M49" s="42"/>
      <c r="N49" s="42"/>
      <c r="O49" s="42"/>
      <c r="P49" s="42"/>
      <c r="Q49" s="42"/>
      <c r="R49" s="42"/>
      <c r="S49" s="42"/>
      <c r="T49" s="42"/>
      <c r="U49" s="42"/>
      <c r="V49" s="42"/>
      <c r="W49" s="42"/>
      <c r="X49" s="42"/>
      <c r="Y49" s="42"/>
      <c r="Z49" s="42"/>
    </row>
    <row r="50" spans="1:26" ht="12" customHeight="1">
      <c r="A50" s="346"/>
      <c r="B50" s="266" t="s">
        <v>398</v>
      </c>
      <c r="C50" s="302" t="s">
        <v>69</v>
      </c>
      <c r="D50" s="139">
        <v>1</v>
      </c>
      <c r="E50" s="63">
        <v>0</v>
      </c>
      <c r="F50" s="64">
        <f>E50*D50</f>
        <v>0</v>
      </c>
      <c r="G50" s="42"/>
      <c r="H50" s="42"/>
      <c r="I50" s="42"/>
      <c r="J50" s="42"/>
      <c r="K50" s="42"/>
      <c r="L50" s="42"/>
      <c r="M50" s="42"/>
      <c r="N50" s="42"/>
      <c r="O50" s="42"/>
      <c r="P50" s="42"/>
      <c r="Q50" s="42"/>
      <c r="R50" s="42"/>
      <c r="S50" s="42"/>
      <c r="T50" s="42"/>
      <c r="U50" s="42"/>
      <c r="V50" s="42"/>
      <c r="W50" s="42"/>
      <c r="X50" s="42"/>
      <c r="Y50" s="42"/>
      <c r="Z50" s="42"/>
    </row>
    <row r="51" spans="1:26" ht="12" customHeight="1">
      <c r="A51" s="346"/>
      <c r="B51" s="65"/>
      <c r="C51" s="2"/>
      <c r="D51" s="63"/>
      <c r="E51" s="63"/>
      <c r="F51" s="64"/>
      <c r="G51" s="42"/>
      <c r="H51" s="42"/>
      <c r="I51" s="42"/>
      <c r="J51" s="42"/>
      <c r="K51" s="42"/>
      <c r="L51" s="42"/>
      <c r="M51" s="42"/>
      <c r="N51" s="42"/>
      <c r="O51" s="42"/>
      <c r="P51" s="42"/>
      <c r="Q51" s="42"/>
      <c r="R51" s="42"/>
      <c r="S51" s="42"/>
      <c r="T51" s="42"/>
      <c r="U51" s="42"/>
      <c r="V51" s="42"/>
      <c r="W51" s="42"/>
      <c r="X51" s="42"/>
      <c r="Y51" s="42"/>
      <c r="Z51" s="42"/>
    </row>
    <row r="52" spans="1:26" ht="12" customHeight="1">
      <c r="B52" s="127"/>
      <c r="C52" s="67"/>
      <c r="D52" s="75"/>
      <c r="E52" s="139"/>
      <c r="F52" s="64"/>
      <c r="G52" s="82"/>
      <c r="H52" s="82"/>
      <c r="I52" s="82"/>
      <c r="J52" s="82"/>
      <c r="K52" s="82"/>
      <c r="L52" s="82"/>
      <c r="M52" s="82"/>
      <c r="N52" s="82"/>
      <c r="O52" s="82"/>
      <c r="P52" s="82"/>
      <c r="Q52" s="82"/>
      <c r="R52" s="82"/>
      <c r="S52" s="82"/>
      <c r="T52" s="82"/>
      <c r="U52" s="82"/>
      <c r="V52" s="82"/>
      <c r="W52" s="82"/>
      <c r="X52" s="82"/>
      <c r="Y52" s="82"/>
      <c r="Z52" s="82"/>
    </row>
    <row r="53" spans="1:26" ht="255">
      <c r="A53" s="346">
        <f>A48+1</f>
        <v>1006</v>
      </c>
      <c r="B53" s="266" t="s">
        <v>590</v>
      </c>
      <c r="C53" s="67"/>
      <c r="D53" s="75"/>
      <c r="E53" s="139"/>
      <c r="F53" s="64"/>
      <c r="G53" s="82"/>
      <c r="H53" s="82"/>
      <c r="I53" s="82"/>
      <c r="J53" s="82"/>
      <c r="K53" s="82"/>
      <c r="L53" s="82"/>
      <c r="M53" s="82"/>
      <c r="N53" s="82"/>
      <c r="O53" s="82"/>
      <c r="P53" s="82"/>
      <c r="Q53" s="82"/>
      <c r="R53" s="82"/>
      <c r="S53" s="82"/>
      <c r="T53" s="82"/>
      <c r="U53" s="82"/>
      <c r="V53" s="82"/>
      <c r="W53" s="82"/>
      <c r="X53" s="82"/>
      <c r="Y53" s="82"/>
      <c r="Z53" s="82"/>
    </row>
    <row r="54" spans="1:26" ht="12" customHeight="1">
      <c r="B54" s="266" t="s">
        <v>399</v>
      </c>
      <c r="C54" s="67" t="s">
        <v>69</v>
      </c>
      <c r="D54" s="75">
        <v>2</v>
      </c>
      <c r="E54" s="139">
        <v>0</v>
      </c>
      <c r="F54" s="64">
        <f>E54*D54</f>
        <v>0</v>
      </c>
      <c r="G54" s="82"/>
      <c r="H54" s="82"/>
      <c r="I54" s="82"/>
      <c r="J54" s="82"/>
      <c r="K54" s="82"/>
      <c r="L54" s="82"/>
      <c r="M54" s="82"/>
      <c r="N54" s="82"/>
      <c r="O54" s="82"/>
      <c r="P54" s="82"/>
      <c r="Q54" s="82"/>
      <c r="R54" s="82"/>
      <c r="S54" s="82"/>
      <c r="T54" s="82"/>
      <c r="U54" s="82"/>
      <c r="V54" s="82"/>
      <c r="W54" s="82"/>
      <c r="X54" s="82"/>
      <c r="Y54" s="82"/>
      <c r="Z54" s="82"/>
    </row>
    <row r="55" spans="1:26" ht="12" customHeight="1">
      <c r="B55" s="266"/>
      <c r="C55" s="67"/>
      <c r="D55" s="75"/>
      <c r="E55" s="139"/>
      <c r="F55" s="64"/>
      <c r="G55" s="82"/>
      <c r="H55" s="82"/>
      <c r="I55" s="82"/>
      <c r="J55" s="82"/>
      <c r="K55" s="82"/>
      <c r="L55" s="82"/>
      <c r="M55" s="82"/>
      <c r="N55" s="82"/>
      <c r="O55" s="82"/>
      <c r="P55" s="82"/>
      <c r="Q55" s="82"/>
      <c r="R55" s="82"/>
      <c r="S55" s="82"/>
      <c r="T55" s="82"/>
      <c r="U55" s="82"/>
      <c r="V55" s="82"/>
      <c r="W55" s="82"/>
      <c r="X55" s="82"/>
      <c r="Y55" s="82"/>
      <c r="Z55" s="82"/>
    </row>
    <row r="56" spans="1:26" ht="25.5">
      <c r="A56" s="346">
        <f>A53+1</f>
        <v>1007</v>
      </c>
      <c r="B56" s="266" t="s">
        <v>594</v>
      </c>
      <c r="C56" s="2"/>
      <c r="D56" s="63"/>
      <c r="E56" s="63"/>
      <c r="F56" s="64"/>
      <c r="G56" s="82"/>
      <c r="H56" s="82"/>
      <c r="I56" s="82"/>
      <c r="J56" s="82"/>
      <c r="K56" s="82"/>
      <c r="L56" s="82"/>
      <c r="M56" s="82"/>
      <c r="N56" s="82"/>
      <c r="O56" s="82"/>
      <c r="P56" s="82"/>
      <c r="Q56" s="82"/>
      <c r="R56" s="82"/>
      <c r="S56" s="82"/>
      <c r="T56" s="82"/>
      <c r="U56" s="82"/>
      <c r="V56" s="82"/>
      <c r="W56" s="82"/>
      <c r="X56" s="82"/>
      <c r="Y56" s="82"/>
      <c r="Z56" s="82"/>
    </row>
    <row r="57" spans="1:26" ht="229.5">
      <c r="A57" s="346"/>
      <c r="B57" s="266" t="s">
        <v>595</v>
      </c>
      <c r="C57" s="2"/>
      <c r="D57" s="63"/>
      <c r="E57" s="63"/>
      <c r="F57" s="64"/>
      <c r="G57" s="82"/>
      <c r="H57" s="82"/>
      <c r="I57" s="82"/>
      <c r="J57" s="82"/>
      <c r="K57" s="82"/>
      <c r="L57" s="82"/>
      <c r="M57" s="82"/>
      <c r="N57" s="82"/>
      <c r="O57" s="82"/>
      <c r="P57" s="82"/>
      <c r="Q57" s="82"/>
      <c r="R57" s="82"/>
      <c r="S57" s="82"/>
      <c r="T57" s="82"/>
      <c r="U57" s="82"/>
      <c r="V57" s="82"/>
      <c r="W57" s="82"/>
      <c r="X57" s="82"/>
      <c r="Y57" s="82"/>
      <c r="Z57" s="82"/>
    </row>
    <row r="58" spans="1:26" ht="12" customHeight="1">
      <c r="A58" s="346"/>
      <c r="B58" s="266" t="s">
        <v>596</v>
      </c>
      <c r="C58" s="302" t="s">
        <v>69</v>
      </c>
      <c r="D58" s="139">
        <v>1</v>
      </c>
      <c r="E58" s="63">
        <v>0</v>
      </c>
      <c r="F58" s="64">
        <f>E58*D58</f>
        <v>0</v>
      </c>
      <c r="G58" s="82"/>
      <c r="H58" s="82"/>
      <c r="I58" s="82"/>
      <c r="J58" s="82"/>
      <c r="K58" s="82"/>
      <c r="L58" s="82"/>
      <c r="M58" s="82"/>
      <c r="N58" s="82"/>
      <c r="O58" s="82"/>
      <c r="P58" s="82"/>
      <c r="Q58" s="82"/>
      <c r="R58" s="82"/>
      <c r="S58" s="82"/>
      <c r="T58" s="82"/>
      <c r="U58" s="82"/>
      <c r="V58" s="82"/>
      <c r="W58" s="82"/>
      <c r="X58" s="82"/>
      <c r="Y58" s="82"/>
      <c r="Z58" s="82"/>
    </row>
    <row r="59" spans="1:26" ht="12" customHeight="1">
      <c r="B59" s="266"/>
      <c r="C59" s="67"/>
      <c r="D59" s="75"/>
      <c r="E59" s="139"/>
      <c r="F59" s="64"/>
      <c r="G59" s="82"/>
      <c r="H59" s="82"/>
      <c r="I59" s="82"/>
      <c r="J59" s="82"/>
      <c r="K59" s="82"/>
      <c r="L59" s="82"/>
      <c r="M59" s="82"/>
      <c r="N59" s="82"/>
      <c r="O59" s="82"/>
      <c r="P59" s="82"/>
      <c r="Q59" s="82"/>
      <c r="R59" s="82"/>
      <c r="S59" s="82"/>
      <c r="T59" s="82"/>
      <c r="U59" s="82"/>
      <c r="V59" s="82"/>
      <c r="W59" s="82"/>
      <c r="X59" s="82"/>
      <c r="Y59" s="82"/>
      <c r="Z59" s="82"/>
    </row>
    <row r="60" spans="1:26" ht="12" customHeight="1">
      <c r="B60" s="266"/>
      <c r="C60" s="67"/>
      <c r="D60" s="75"/>
      <c r="E60" s="139"/>
      <c r="F60" s="64"/>
      <c r="G60" s="82"/>
      <c r="H60" s="82"/>
      <c r="I60" s="82"/>
      <c r="J60" s="82"/>
      <c r="K60" s="82"/>
      <c r="L60" s="82"/>
      <c r="M60" s="82"/>
      <c r="N60" s="82"/>
      <c r="O60" s="82"/>
      <c r="P60" s="82"/>
      <c r="Q60" s="82"/>
      <c r="R60" s="82"/>
      <c r="S60" s="82"/>
      <c r="T60" s="82"/>
      <c r="U60" s="82"/>
      <c r="V60" s="82"/>
      <c r="W60" s="82"/>
      <c r="X60" s="82"/>
      <c r="Y60" s="82"/>
      <c r="Z60" s="82"/>
    </row>
    <row r="61" spans="1:26" ht="12" customHeight="1">
      <c r="B61" s="267" t="s">
        <v>400</v>
      </c>
      <c r="C61" s="67"/>
      <c r="D61" s="75"/>
      <c r="E61" s="139"/>
      <c r="F61" s="64"/>
      <c r="G61" s="82"/>
      <c r="H61" s="82"/>
      <c r="I61" s="82"/>
      <c r="J61" s="82"/>
      <c r="K61" s="82"/>
      <c r="L61" s="82"/>
      <c r="M61" s="82"/>
      <c r="N61" s="82"/>
      <c r="O61" s="82"/>
      <c r="P61" s="82"/>
      <c r="Q61" s="82"/>
      <c r="R61" s="82"/>
      <c r="S61" s="82"/>
      <c r="T61" s="82"/>
      <c r="U61" s="82"/>
      <c r="V61" s="82"/>
      <c r="W61" s="82"/>
      <c r="X61" s="82"/>
      <c r="Y61" s="82"/>
      <c r="Z61" s="82"/>
    </row>
    <row r="62" spans="1:26" ht="12" customHeight="1">
      <c r="B62" s="10"/>
      <c r="C62" s="67"/>
      <c r="D62" s="75"/>
      <c r="E62" s="139"/>
      <c r="F62" s="64"/>
      <c r="G62" s="82"/>
      <c r="H62" s="82"/>
      <c r="I62" s="82"/>
      <c r="J62" s="82"/>
      <c r="K62" s="82"/>
      <c r="L62" s="82"/>
      <c r="M62" s="82"/>
      <c r="N62" s="82"/>
      <c r="O62" s="82"/>
      <c r="P62" s="82"/>
      <c r="Q62" s="82"/>
      <c r="R62" s="82"/>
      <c r="S62" s="82"/>
      <c r="T62" s="82"/>
      <c r="U62" s="82"/>
      <c r="V62" s="82"/>
      <c r="W62" s="82"/>
      <c r="X62" s="82"/>
      <c r="Y62" s="82"/>
      <c r="Z62" s="82"/>
    </row>
    <row r="63" spans="1:26" ht="25.5">
      <c r="A63" s="346">
        <f>A56+1</f>
        <v>1008</v>
      </c>
      <c r="B63" s="10" t="s">
        <v>558</v>
      </c>
      <c r="C63" s="67"/>
      <c r="D63" s="75"/>
      <c r="E63" s="139"/>
      <c r="F63" s="64"/>
      <c r="G63" s="82"/>
      <c r="H63" s="82"/>
      <c r="I63" s="82"/>
      <c r="J63" s="82"/>
      <c r="K63" s="82"/>
      <c r="L63" s="82"/>
      <c r="M63" s="82"/>
      <c r="N63" s="82"/>
      <c r="O63" s="82"/>
      <c r="P63" s="82"/>
      <c r="Q63" s="82"/>
      <c r="R63" s="82"/>
      <c r="S63" s="82"/>
      <c r="T63" s="82"/>
      <c r="U63" s="82"/>
      <c r="V63" s="82"/>
      <c r="W63" s="82"/>
      <c r="X63" s="82"/>
      <c r="Y63" s="82"/>
      <c r="Z63" s="82"/>
    </row>
    <row r="64" spans="1:26" ht="344.25">
      <c r="B64" s="10" t="s">
        <v>559</v>
      </c>
      <c r="C64" s="67"/>
      <c r="D64" s="75"/>
      <c r="E64" s="139"/>
      <c r="F64" s="64"/>
      <c r="G64" s="82"/>
      <c r="H64" s="82"/>
      <c r="I64" s="82"/>
      <c r="J64" s="82"/>
      <c r="K64" s="82"/>
      <c r="L64" s="82"/>
      <c r="M64" s="82"/>
      <c r="N64" s="82"/>
      <c r="O64" s="82"/>
      <c r="P64" s="82"/>
      <c r="Q64" s="82"/>
      <c r="R64" s="82"/>
      <c r="S64" s="82"/>
      <c r="T64" s="82"/>
      <c r="U64" s="82"/>
      <c r="V64" s="82"/>
      <c r="W64" s="82"/>
      <c r="X64" s="82"/>
      <c r="Y64" s="82"/>
      <c r="Z64" s="82"/>
    </row>
    <row r="65" spans="2:26" ht="369.75">
      <c r="B65" s="315" t="s">
        <v>560</v>
      </c>
      <c r="C65" s="67"/>
      <c r="D65" s="75"/>
      <c r="E65" s="139"/>
      <c r="F65" s="64"/>
      <c r="G65" s="82"/>
      <c r="H65" s="82"/>
      <c r="I65" s="82"/>
      <c r="J65" s="82"/>
      <c r="K65" s="82"/>
      <c r="L65" s="82"/>
      <c r="M65" s="82"/>
      <c r="N65" s="82"/>
      <c r="O65" s="82"/>
      <c r="P65" s="82"/>
      <c r="Q65" s="82"/>
      <c r="R65" s="82"/>
      <c r="S65" s="82"/>
      <c r="T65" s="82"/>
      <c r="U65" s="82"/>
      <c r="V65" s="82"/>
      <c r="W65" s="82"/>
      <c r="X65" s="82"/>
      <c r="Y65" s="82"/>
      <c r="Z65" s="82"/>
    </row>
    <row r="66" spans="2:26" ht="178.5">
      <c r="B66" s="315" t="s">
        <v>561</v>
      </c>
      <c r="C66" s="67"/>
      <c r="D66" s="75"/>
      <c r="E66" s="139"/>
      <c r="F66" s="64"/>
      <c r="G66" s="82"/>
      <c r="H66" s="82"/>
      <c r="I66" s="82"/>
      <c r="J66" s="82"/>
      <c r="K66" s="82"/>
      <c r="L66" s="82"/>
      <c r="M66" s="82"/>
      <c r="N66" s="82"/>
      <c r="O66" s="82"/>
      <c r="P66" s="82"/>
      <c r="Q66" s="82"/>
      <c r="R66" s="82"/>
      <c r="S66" s="82"/>
      <c r="T66" s="82"/>
      <c r="U66" s="82"/>
      <c r="V66" s="82"/>
      <c r="W66" s="82"/>
      <c r="X66" s="82"/>
      <c r="Y66" s="82"/>
      <c r="Z66" s="82"/>
    </row>
    <row r="67" spans="2:26" ht="12" customHeight="1">
      <c r="B67" s="10" t="s">
        <v>401</v>
      </c>
      <c r="C67" s="67" t="s">
        <v>69</v>
      </c>
      <c r="D67" s="75">
        <v>2</v>
      </c>
      <c r="E67" s="63">
        <v>0</v>
      </c>
      <c r="F67" s="64">
        <f t="shared" ref="F67:F79" si="1">E67*D67</f>
        <v>0</v>
      </c>
      <c r="G67" s="82"/>
      <c r="H67" s="82"/>
      <c r="I67" s="82"/>
      <c r="J67" s="82"/>
      <c r="K67" s="82"/>
      <c r="L67" s="82"/>
      <c r="M67" s="82"/>
      <c r="N67" s="82"/>
      <c r="O67" s="82"/>
      <c r="P67" s="82"/>
      <c r="Q67" s="82"/>
      <c r="R67" s="82"/>
      <c r="S67" s="82"/>
      <c r="T67" s="82"/>
      <c r="U67" s="82"/>
      <c r="V67" s="82"/>
      <c r="W67" s="82"/>
      <c r="X67" s="82"/>
      <c r="Y67" s="82"/>
      <c r="Z67" s="82"/>
    </row>
    <row r="68" spans="2:26" ht="12" customHeight="1">
      <c r="B68" s="10" t="s">
        <v>402</v>
      </c>
      <c r="C68" s="67" t="s">
        <v>69</v>
      </c>
      <c r="D68" s="75">
        <v>18</v>
      </c>
      <c r="E68" s="63">
        <v>0</v>
      </c>
      <c r="F68" s="64">
        <f t="shared" si="1"/>
        <v>0</v>
      </c>
      <c r="G68" s="82"/>
      <c r="H68" s="82"/>
      <c r="I68" s="82"/>
      <c r="J68" s="82"/>
      <c r="K68" s="82"/>
      <c r="L68" s="82"/>
      <c r="M68" s="82"/>
      <c r="N68" s="82"/>
      <c r="O68" s="82"/>
      <c r="P68" s="82"/>
      <c r="Q68" s="82"/>
      <c r="R68" s="82"/>
      <c r="S68" s="82"/>
      <c r="T68" s="82"/>
      <c r="U68" s="82"/>
      <c r="V68" s="82"/>
      <c r="W68" s="82"/>
      <c r="X68" s="82"/>
      <c r="Y68" s="82"/>
      <c r="Z68" s="82"/>
    </row>
    <row r="69" spans="2:26" ht="12" customHeight="1">
      <c r="B69" s="10" t="s">
        <v>562</v>
      </c>
      <c r="C69" s="67" t="s">
        <v>69</v>
      </c>
      <c r="D69" s="75">
        <v>23</v>
      </c>
      <c r="E69" s="63">
        <v>0</v>
      </c>
      <c r="F69" s="64">
        <f t="shared" si="1"/>
        <v>0</v>
      </c>
      <c r="G69" s="82"/>
      <c r="H69" s="82"/>
      <c r="I69" s="82"/>
      <c r="J69" s="82"/>
      <c r="K69" s="82"/>
      <c r="L69" s="82"/>
      <c r="M69" s="82"/>
      <c r="N69" s="82"/>
      <c r="O69" s="82"/>
      <c r="P69" s="82"/>
      <c r="Q69" s="82"/>
      <c r="R69" s="82"/>
      <c r="S69" s="82"/>
      <c r="T69" s="82"/>
      <c r="U69" s="82"/>
      <c r="V69" s="82"/>
      <c r="W69" s="82"/>
      <c r="X69" s="82"/>
      <c r="Y69" s="82"/>
      <c r="Z69" s="82"/>
    </row>
    <row r="70" spans="2:26" ht="12" customHeight="1">
      <c r="B70" s="10" t="s">
        <v>403</v>
      </c>
      <c r="C70" s="67" t="s">
        <v>69</v>
      </c>
      <c r="D70" s="75">
        <v>6</v>
      </c>
      <c r="E70" s="63">
        <v>0</v>
      </c>
      <c r="F70" s="64">
        <f t="shared" si="1"/>
        <v>0</v>
      </c>
      <c r="G70" s="82"/>
      <c r="H70" s="82"/>
      <c r="I70" s="82"/>
      <c r="J70" s="82"/>
      <c r="K70" s="82"/>
      <c r="L70" s="82"/>
      <c r="M70" s="82"/>
      <c r="N70" s="82"/>
      <c r="O70" s="82"/>
      <c r="P70" s="82"/>
      <c r="Q70" s="82"/>
      <c r="R70" s="82"/>
      <c r="S70" s="82"/>
      <c r="T70" s="82"/>
      <c r="U70" s="82"/>
      <c r="V70" s="82"/>
      <c r="W70" s="82"/>
      <c r="X70" s="82"/>
      <c r="Y70" s="82"/>
      <c r="Z70" s="82"/>
    </row>
    <row r="71" spans="2:26" ht="12" customHeight="1">
      <c r="B71" s="10" t="s">
        <v>404</v>
      </c>
      <c r="C71" s="67" t="s">
        <v>69</v>
      </c>
      <c r="D71" s="75">
        <v>2</v>
      </c>
      <c r="E71" s="63">
        <v>0</v>
      </c>
      <c r="F71" s="64">
        <f t="shared" si="1"/>
        <v>0</v>
      </c>
      <c r="G71" s="82"/>
      <c r="H71" s="82"/>
      <c r="I71" s="82"/>
      <c r="J71" s="82"/>
      <c r="K71" s="82"/>
      <c r="L71" s="82"/>
      <c r="M71" s="82"/>
      <c r="N71" s="82"/>
      <c r="O71" s="82"/>
      <c r="P71" s="82"/>
      <c r="Q71" s="82"/>
      <c r="R71" s="82"/>
      <c r="S71" s="82"/>
      <c r="T71" s="82"/>
      <c r="U71" s="82"/>
      <c r="V71" s="82"/>
      <c r="W71" s="82"/>
      <c r="X71" s="82"/>
      <c r="Y71" s="82"/>
      <c r="Z71" s="82"/>
    </row>
    <row r="72" spans="2:26" ht="12" customHeight="1">
      <c r="B72" s="10" t="s">
        <v>405</v>
      </c>
      <c r="C72" s="67" t="s">
        <v>69</v>
      </c>
      <c r="D72" s="75">
        <v>1</v>
      </c>
      <c r="E72" s="63">
        <v>0</v>
      </c>
      <c r="F72" s="64">
        <f t="shared" si="1"/>
        <v>0</v>
      </c>
      <c r="G72" s="82"/>
      <c r="H72" s="82"/>
      <c r="I72" s="82"/>
      <c r="J72" s="82"/>
      <c r="K72" s="82"/>
      <c r="L72" s="82"/>
      <c r="M72" s="82"/>
      <c r="N72" s="82"/>
      <c r="O72" s="82"/>
      <c r="P72" s="82"/>
      <c r="Q72" s="82"/>
      <c r="R72" s="82"/>
      <c r="S72" s="82"/>
      <c r="T72" s="82"/>
      <c r="U72" s="82"/>
      <c r="V72" s="82"/>
      <c r="W72" s="82"/>
      <c r="X72" s="82"/>
      <c r="Y72" s="82"/>
      <c r="Z72" s="82"/>
    </row>
    <row r="73" spans="2:26" ht="12" customHeight="1">
      <c r="B73" s="10" t="s">
        <v>406</v>
      </c>
      <c r="C73" s="67" t="s">
        <v>69</v>
      </c>
      <c r="D73" s="75">
        <v>2</v>
      </c>
      <c r="E73" s="63">
        <v>0</v>
      </c>
      <c r="F73" s="64">
        <f t="shared" si="1"/>
        <v>0</v>
      </c>
      <c r="G73" s="82"/>
      <c r="H73" s="82"/>
      <c r="I73" s="82"/>
      <c r="J73" s="82"/>
      <c r="K73" s="82"/>
      <c r="L73" s="82"/>
      <c r="M73" s="82"/>
      <c r="N73" s="82"/>
      <c r="O73" s="82"/>
      <c r="P73" s="82"/>
      <c r="Q73" s="82"/>
      <c r="R73" s="82"/>
      <c r="S73" s="82"/>
      <c r="T73" s="82"/>
      <c r="U73" s="82"/>
      <c r="V73" s="82"/>
      <c r="W73" s="82"/>
      <c r="X73" s="82"/>
      <c r="Y73" s="82"/>
      <c r="Z73" s="82"/>
    </row>
    <row r="74" spans="2:26" ht="12" customHeight="1">
      <c r="B74" s="10" t="s">
        <v>407</v>
      </c>
      <c r="C74" s="67" t="s">
        <v>69</v>
      </c>
      <c r="D74" s="75">
        <v>19</v>
      </c>
      <c r="E74" s="63">
        <v>0</v>
      </c>
      <c r="F74" s="64">
        <f t="shared" si="1"/>
        <v>0</v>
      </c>
      <c r="G74" s="82"/>
      <c r="H74" s="82"/>
      <c r="I74" s="82"/>
      <c r="J74" s="82"/>
      <c r="K74" s="82"/>
      <c r="L74" s="82"/>
      <c r="M74" s="82"/>
      <c r="N74" s="82"/>
      <c r="O74" s="82"/>
      <c r="P74" s="82"/>
      <c r="Q74" s="82"/>
      <c r="R74" s="82"/>
      <c r="S74" s="82"/>
      <c r="T74" s="82"/>
      <c r="U74" s="82"/>
      <c r="V74" s="82"/>
      <c r="W74" s="82"/>
      <c r="X74" s="82"/>
      <c r="Y74" s="82"/>
      <c r="Z74" s="82"/>
    </row>
    <row r="75" spans="2:26" ht="12" customHeight="1">
      <c r="B75" s="10" t="s">
        <v>408</v>
      </c>
      <c r="C75" s="67" t="s">
        <v>69</v>
      </c>
      <c r="D75" s="75">
        <v>28</v>
      </c>
      <c r="E75" s="63">
        <v>0</v>
      </c>
      <c r="F75" s="64">
        <f t="shared" si="1"/>
        <v>0</v>
      </c>
      <c r="G75" s="82"/>
      <c r="H75" s="82"/>
      <c r="I75" s="82"/>
      <c r="J75" s="82"/>
      <c r="K75" s="82"/>
      <c r="L75" s="82"/>
      <c r="M75" s="82"/>
      <c r="N75" s="82"/>
      <c r="O75" s="82"/>
      <c r="P75" s="82"/>
      <c r="Q75" s="82"/>
      <c r="R75" s="82"/>
      <c r="S75" s="82"/>
      <c r="T75" s="82"/>
      <c r="U75" s="82"/>
      <c r="V75" s="82"/>
      <c r="W75" s="82"/>
      <c r="X75" s="82"/>
      <c r="Y75" s="82"/>
      <c r="Z75" s="82"/>
    </row>
    <row r="76" spans="2:26" ht="12" customHeight="1">
      <c r="B76" s="10" t="s">
        <v>409</v>
      </c>
      <c r="C76" s="67" t="s">
        <v>69</v>
      </c>
      <c r="D76" s="75">
        <v>3</v>
      </c>
      <c r="E76" s="63">
        <v>0</v>
      </c>
      <c r="F76" s="64">
        <f t="shared" si="1"/>
        <v>0</v>
      </c>
      <c r="G76" s="82"/>
      <c r="H76" s="82"/>
      <c r="I76" s="82"/>
      <c r="J76" s="82"/>
      <c r="K76" s="82"/>
      <c r="L76" s="82"/>
      <c r="M76" s="82"/>
      <c r="N76" s="82"/>
      <c r="O76" s="82"/>
      <c r="P76" s="82"/>
      <c r="Q76" s="82"/>
      <c r="R76" s="82"/>
      <c r="S76" s="82"/>
      <c r="T76" s="82"/>
      <c r="U76" s="82"/>
      <c r="V76" s="82"/>
      <c r="W76" s="82"/>
      <c r="X76" s="82"/>
      <c r="Y76" s="82"/>
      <c r="Z76" s="82"/>
    </row>
    <row r="77" spans="2:26" ht="12" customHeight="1">
      <c r="B77" s="10" t="s">
        <v>563</v>
      </c>
      <c r="C77" s="67" t="s">
        <v>69</v>
      </c>
      <c r="D77" s="75">
        <v>2</v>
      </c>
      <c r="E77" s="63">
        <v>0</v>
      </c>
      <c r="F77" s="64">
        <f t="shared" si="1"/>
        <v>0</v>
      </c>
      <c r="G77" s="82"/>
      <c r="H77" s="82"/>
      <c r="I77" s="82"/>
      <c r="J77" s="82"/>
      <c r="K77" s="82"/>
      <c r="L77" s="82"/>
      <c r="M77" s="82"/>
      <c r="N77" s="82"/>
      <c r="O77" s="82"/>
      <c r="P77" s="82"/>
      <c r="Q77" s="82"/>
      <c r="R77" s="82"/>
      <c r="S77" s="82"/>
      <c r="T77" s="82"/>
      <c r="U77" s="82"/>
      <c r="V77" s="82"/>
      <c r="W77" s="82"/>
      <c r="X77" s="82"/>
      <c r="Y77" s="82"/>
      <c r="Z77" s="82"/>
    </row>
    <row r="78" spans="2:26" ht="12" customHeight="1">
      <c r="B78" s="10" t="s">
        <v>410</v>
      </c>
      <c r="C78" s="67" t="s">
        <v>69</v>
      </c>
      <c r="D78" s="75">
        <v>2</v>
      </c>
      <c r="E78" s="63">
        <v>0</v>
      </c>
      <c r="F78" s="64">
        <f t="shared" si="1"/>
        <v>0</v>
      </c>
      <c r="G78" s="82"/>
      <c r="H78" s="82"/>
      <c r="I78" s="82"/>
      <c r="J78" s="82"/>
      <c r="K78" s="82"/>
      <c r="L78" s="82"/>
      <c r="M78" s="82"/>
      <c r="N78" s="82"/>
      <c r="O78" s="82"/>
      <c r="P78" s="82"/>
      <c r="Q78" s="82"/>
      <c r="R78" s="82"/>
      <c r="S78" s="82"/>
      <c r="T78" s="82"/>
      <c r="U78" s="82"/>
      <c r="V78" s="82"/>
      <c r="W78" s="82"/>
      <c r="X78" s="82"/>
      <c r="Y78" s="82"/>
      <c r="Z78" s="82"/>
    </row>
    <row r="79" spans="2:26" ht="12" customHeight="1">
      <c r="B79" s="10" t="s">
        <v>564</v>
      </c>
      <c r="C79" s="67" t="s">
        <v>69</v>
      </c>
      <c r="D79" s="75">
        <v>1</v>
      </c>
      <c r="E79" s="63">
        <v>0</v>
      </c>
      <c r="F79" s="64">
        <f t="shared" si="1"/>
        <v>0</v>
      </c>
      <c r="G79" s="82"/>
      <c r="H79" s="82"/>
      <c r="I79" s="82"/>
      <c r="J79" s="82"/>
      <c r="K79" s="82"/>
      <c r="L79" s="82"/>
      <c r="M79" s="82"/>
      <c r="N79" s="82"/>
      <c r="O79" s="82"/>
      <c r="P79" s="82"/>
      <c r="Q79" s="82"/>
      <c r="R79" s="82"/>
      <c r="S79" s="82"/>
      <c r="T79" s="82"/>
      <c r="U79" s="82"/>
      <c r="V79" s="82"/>
      <c r="W79" s="82"/>
      <c r="X79" s="82"/>
      <c r="Y79" s="82"/>
      <c r="Z79" s="82"/>
    </row>
    <row r="80" spans="2:26" ht="12" customHeight="1">
      <c r="B80" s="10"/>
      <c r="C80" s="67"/>
      <c r="D80" s="75"/>
      <c r="E80" s="139"/>
      <c r="F80" s="64"/>
      <c r="G80" s="82"/>
      <c r="H80" s="82"/>
      <c r="I80" s="82"/>
      <c r="J80" s="82"/>
      <c r="K80" s="82"/>
      <c r="L80" s="82"/>
      <c r="M80" s="82"/>
      <c r="N80" s="82"/>
      <c r="O80" s="82"/>
      <c r="P80" s="82"/>
      <c r="Q80" s="82"/>
      <c r="R80" s="82"/>
      <c r="S80" s="82"/>
      <c r="T80" s="82"/>
      <c r="U80" s="82"/>
      <c r="V80" s="82"/>
      <c r="W80" s="82"/>
      <c r="X80" s="82"/>
      <c r="Y80" s="82"/>
      <c r="Z80" s="82"/>
    </row>
    <row r="81" spans="1:26" ht="25.5">
      <c r="A81" s="346">
        <f>A63+1</f>
        <v>1009</v>
      </c>
      <c r="B81" s="10" t="s">
        <v>565</v>
      </c>
      <c r="C81" s="67"/>
      <c r="D81" s="75"/>
      <c r="E81" s="139"/>
      <c r="F81" s="64"/>
      <c r="G81" s="82"/>
      <c r="H81" s="82"/>
      <c r="I81" s="82"/>
      <c r="J81" s="82"/>
      <c r="K81" s="82"/>
      <c r="L81" s="82"/>
      <c r="M81" s="82"/>
      <c r="N81" s="82"/>
      <c r="O81" s="82"/>
      <c r="P81" s="82"/>
      <c r="Q81" s="82"/>
      <c r="R81" s="82"/>
      <c r="S81" s="82"/>
      <c r="T81" s="82"/>
      <c r="U81" s="82"/>
      <c r="V81" s="82"/>
      <c r="W81" s="82"/>
      <c r="X81" s="82"/>
      <c r="Y81" s="82"/>
      <c r="Z81" s="82"/>
    </row>
    <row r="82" spans="1:26" ht="357">
      <c r="B82" s="10" t="s">
        <v>566</v>
      </c>
      <c r="C82" s="67"/>
      <c r="D82" s="75"/>
      <c r="E82" s="139"/>
      <c r="F82" s="64"/>
      <c r="G82" s="82"/>
      <c r="H82" s="82"/>
      <c r="I82" s="82"/>
      <c r="J82" s="82"/>
      <c r="K82" s="82"/>
      <c r="L82" s="82"/>
      <c r="M82" s="82"/>
      <c r="N82" s="82"/>
      <c r="O82" s="82"/>
      <c r="P82" s="82"/>
      <c r="Q82" s="82"/>
      <c r="R82" s="82"/>
      <c r="S82" s="82"/>
      <c r="T82" s="82"/>
      <c r="U82" s="82"/>
      <c r="V82" s="82"/>
      <c r="W82" s="82"/>
      <c r="X82" s="82"/>
      <c r="Y82" s="82"/>
      <c r="Z82" s="82"/>
    </row>
    <row r="83" spans="1:26" ht="255">
      <c r="B83" s="313" t="s">
        <v>567</v>
      </c>
      <c r="G83" s="82"/>
      <c r="H83" s="82"/>
      <c r="I83" s="82"/>
      <c r="J83" s="82"/>
      <c r="K83" s="82"/>
      <c r="L83" s="82"/>
      <c r="M83" s="82"/>
      <c r="N83" s="82"/>
      <c r="O83" s="82"/>
      <c r="P83" s="82"/>
      <c r="Q83" s="82"/>
      <c r="R83" s="82"/>
      <c r="S83" s="82"/>
      <c r="T83" s="82"/>
      <c r="U83" s="82"/>
      <c r="V83" s="82"/>
      <c r="W83" s="82"/>
      <c r="X83" s="82"/>
      <c r="Y83" s="82"/>
      <c r="Z83" s="82"/>
    </row>
    <row r="84" spans="1:26" ht="12" customHeight="1">
      <c r="B84" s="266" t="s">
        <v>568</v>
      </c>
      <c r="C84" s="67" t="s">
        <v>69</v>
      </c>
      <c r="D84" s="75">
        <v>1</v>
      </c>
      <c r="E84" s="63">
        <v>0</v>
      </c>
      <c r="F84" s="64">
        <f t="shared" ref="F84:F93" si="2">E84*D84</f>
        <v>0</v>
      </c>
      <c r="G84" s="82"/>
      <c r="H84" s="82"/>
      <c r="I84" s="82"/>
      <c r="J84" s="82"/>
      <c r="K84" s="82"/>
      <c r="L84" s="82"/>
      <c r="M84" s="82"/>
      <c r="N84" s="82"/>
      <c r="O84" s="82"/>
      <c r="P84" s="82"/>
      <c r="Q84" s="82"/>
      <c r="R84" s="82"/>
      <c r="S84" s="82"/>
      <c r="T84" s="82"/>
      <c r="U84" s="82"/>
      <c r="V84" s="82"/>
      <c r="W84" s="82"/>
      <c r="X84" s="82"/>
      <c r="Y84" s="82"/>
      <c r="Z84" s="82"/>
    </row>
    <row r="85" spans="1:26" ht="12" customHeight="1">
      <c r="B85" s="266" t="s">
        <v>411</v>
      </c>
      <c r="C85" s="67" t="s">
        <v>69</v>
      </c>
      <c r="D85" s="75">
        <v>2</v>
      </c>
      <c r="E85" s="63">
        <v>0</v>
      </c>
      <c r="F85" s="64">
        <f t="shared" si="2"/>
        <v>0</v>
      </c>
      <c r="G85" s="82"/>
      <c r="H85" s="82"/>
      <c r="I85" s="82"/>
      <c r="J85" s="82"/>
      <c r="K85" s="82"/>
      <c r="L85" s="82"/>
      <c r="M85" s="82"/>
      <c r="N85" s="82"/>
      <c r="O85" s="82"/>
      <c r="P85" s="82"/>
      <c r="Q85" s="82"/>
      <c r="R85" s="82"/>
      <c r="S85" s="82"/>
      <c r="T85" s="82"/>
      <c r="U85" s="82"/>
      <c r="V85" s="82"/>
      <c r="W85" s="82"/>
      <c r="X85" s="82"/>
      <c r="Y85" s="82"/>
      <c r="Z85" s="82"/>
    </row>
    <row r="86" spans="1:26" ht="12" customHeight="1">
      <c r="B86" s="10" t="s">
        <v>417</v>
      </c>
      <c r="C86" s="67" t="s">
        <v>69</v>
      </c>
      <c r="D86" s="75">
        <v>1</v>
      </c>
      <c r="E86" s="63">
        <v>0</v>
      </c>
      <c r="F86" s="64">
        <f t="shared" si="2"/>
        <v>0</v>
      </c>
      <c r="G86" s="82"/>
      <c r="H86" s="82"/>
      <c r="I86" s="82"/>
      <c r="J86" s="82"/>
      <c r="K86" s="82"/>
      <c r="L86" s="82"/>
      <c r="M86" s="82"/>
      <c r="N86" s="82"/>
      <c r="O86" s="82"/>
      <c r="P86" s="82"/>
      <c r="Q86" s="82"/>
      <c r="R86" s="82"/>
      <c r="S86" s="82"/>
      <c r="T86" s="82"/>
      <c r="U86" s="82"/>
      <c r="V86" s="82"/>
      <c r="W86" s="82"/>
      <c r="X86" s="82"/>
      <c r="Y86" s="82"/>
      <c r="Z86" s="82"/>
    </row>
    <row r="87" spans="1:26" ht="12" customHeight="1">
      <c r="B87" s="10" t="s">
        <v>418</v>
      </c>
      <c r="C87" s="67" t="s">
        <v>69</v>
      </c>
      <c r="D87" s="75">
        <v>2</v>
      </c>
      <c r="E87" s="63">
        <v>0</v>
      </c>
      <c r="F87" s="64">
        <f t="shared" si="2"/>
        <v>0</v>
      </c>
      <c r="G87" s="82"/>
      <c r="H87" s="82"/>
      <c r="I87" s="82"/>
      <c r="J87" s="82"/>
      <c r="K87" s="82"/>
      <c r="L87" s="82"/>
      <c r="M87" s="82"/>
      <c r="N87" s="82"/>
      <c r="O87" s="82"/>
      <c r="P87" s="82"/>
      <c r="Q87" s="82"/>
      <c r="R87" s="82"/>
      <c r="S87" s="82"/>
      <c r="T87" s="82"/>
      <c r="U87" s="82"/>
      <c r="V87" s="82"/>
      <c r="W87" s="82"/>
      <c r="X87" s="82"/>
      <c r="Y87" s="82"/>
      <c r="Z87" s="82"/>
    </row>
    <row r="88" spans="1:26" ht="12" customHeight="1">
      <c r="B88" s="266" t="s">
        <v>569</v>
      </c>
      <c r="C88" s="67" t="s">
        <v>69</v>
      </c>
      <c r="D88" s="75">
        <v>2</v>
      </c>
      <c r="E88" s="63">
        <v>0</v>
      </c>
      <c r="F88" s="64">
        <f t="shared" si="2"/>
        <v>0</v>
      </c>
      <c r="G88" s="82"/>
      <c r="H88" s="82"/>
      <c r="I88" s="82"/>
      <c r="J88" s="82"/>
      <c r="K88" s="82"/>
      <c r="L88" s="82"/>
      <c r="M88" s="82"/>
      <c r="N88" s="82"/>
      <c r="O88" s="82"/>
      <c r="P88" s="82"/>
      <c r="Q88" s="82"/>
      <c r="R88" s="82"/>
      <c r="S88" s="82"/>
      <c r="T88" s="82"/>
      <c r="U88" s="82"/>
      <c r="V88" s="82"/>
      <c r="W88" s="82"/>
      <c r="X88" s="82"/>
      <c r="Y88" s="82"/>
      <c r="Z88" s="82"/>
    </row>
    <row r="89" spans="1:26" ht="12" customHeight="1">
      <c r="B89" s="10" t="s">
        <v>419</v>
      </c>
      <c r="C89" s="67" t="s">
        <v>69</v>
      </c>
      <c r="D89" s="75">
        <v>2</v>
      </c>
      <c r="E89" s="63">
        <v>0</v>
      </c>
      <c r="F89" s="64">
        <f t="shared" si="2"/>
        <v>0</v>
      </c>
      <c r="G89" s="82"/>
      <c r="H89" s="82"/>
      <c r="I89" s="82"/>
      <c r="J89" s="82"/>
      <c r="K89" s="82"/>
      <c r="L89" s="82"/>
      <c r="M89" s="82"/>
      <c r="N89" s="82"/>
      <c r="O89" s="82"/>
      <c r="P89" s="82"/>
      <c r="Q89" s="82"/>
      <c r="R89" s="82"/>
      <c r="S89" s="82"/>
      <c r="T89" s="82"/>
      <c r="U89" s="82"/>
      <c r="V89" s="82"/>
      <c r="W89" s="82"/>
      <c r="X89" s="82"/>
      <c r="Y89" s="82"/>
      <c r="Z89" s="82"/>
    </row>
    <row r="90" spans="1:26" ht="12" customHeight="1">
      <c r="B90" s="10" t="s">
        <v>420</v>
      </c>
      <c r="C90" s="67" t="s">
        <v>69</v>
      </c>
      <c r="D90" s="75">
        <v>1</v>
      </c>
      <c r="E90" s="63">
        <v>0</v>
      </c>
      <c r="F90" s="64">
        <f t="shared" si="2"/>
        <v>0</v>
      </c>
      <c r="G90" s="82"/>
      <c r="H90" s="82"/>
      <c r="I90" s="82"/>
      <c r="J90" s="82"/>
      <c r="K90" s="82"/>
      <c r="L90" s="82"/>
      <c r="M90" s="82"/>
      <c r="N90" s="82"/>
      <c r="O90" s="82"/>
      <c r="P90" s="82"/>
      <c r="Q90" s="82"/>
      <c r="R90" s="82"/>
      <c r="S90" s="82"/>
      <c r="T90" s="82"/>
      <c r="U90" s="82"/>
      <c r="V90" s="82"/>
      <c r="W90" s="82"/>
      <c r="X90" s="82"/>
      <c r="Y90" s="82"/>
      <c r="Z90" s="82"/>
    </row>
    <row r="91" spans="1:26" ht="12" customHeight="1">
      <c r="B91" s="10" t="s">
        <v>421</v>
      </c>
      <c r="C91" s="67" t="s">
        <v>69</v>
      </c>
      <c r="D91" s="75">
        <v>1</v>
      </c>
      <c r="E91" s="63">
        <v>0</v>
      </c>
      <c r="F91" s="64">
        <f t="shared" si="2"/>
        <v>0</v>
      </c>
      <c r="G91" s="82"/>
      <c r="H91" s="82"/>
      <c r="I91" s="82"/>
      <c r="J91" s="82"/>
      <c r="K91" s="82"/>
      <c r="L91" s="82"/>
      <c r="M91" s="82"/>
      <c r="N91" s="82"/>
      <c r="O91" s="82"/>
      <c r="P91" s="82"/>
      <c r="Q91" s="82"/>
      <c r="R91" s="82"/>
      <c r="S91" s="82"/>
      <c r="T91" s="82"/>
      <c r="U91" s="82"/>
      <c r="V91" s="82"/>
      <c r="W91" s="82"/>
      <c r="X91" s="82"/>
      <c r="Y91" s="82"/>
      <c r="Z91" s="82"/>
    </row>
    <row r="92" spans="1:26" ht="12" customHeight="1">
      <c r="B92" s="10" t="s">
        <v>424</v>
      </c>
      <c r="C92" s="67" t="s">
        <v>69</v>
      </c>
      <c r="D92" s="75">
        <v>2</v>
      </c>
      <c r="E92" s="63">
        <v>0</v>
      </c>
      <c r="F92" s="64">
        <f t="shared" si="2"/>
        <v>0</v>
      </c>
      <c r="G92" s="82"/>
      <c r="H92" s="82"/>
      <c r="I92" s="82"/>
      <c r="J92" s="82"/>
      <c r="K92" s="82"/>
      <c r="L92" s="82"/>
      <c r="M92" s="82"/>
      <c r="N92" s="82"/>
      <c r="O92" s="82"/>
      <c r="P92" s="82"/>
      <c r="Q92" s="82"/>
      <c r="R92" s="82"/>
      <c r="S92" s="82"/>
      <c r="T92" s="82"/>
      <c r="U92" s="82"/>
      <c r="V92" s="82"/>
      <c r="W92" s="82"/>
      <c r="X92" s="82"/>
      <c r="Y92" s="82"/>
      <c r="Z92" s="82"/>
    </row>
    <row r="93" spans="1:26" ht="12" customHeight="1">
      <c r="B93" s="10" t="s">
        <v>425</v>
      </c>
      <c r="C93" s="67" t="s">
        <v>69</v>
      </c>
      <c r="D93" s="75">
        <v>1</v>
      </c>
      <c r="E93" s="63">
        <v>0</v>
      </c>
      <c r="F93" s="64">
        <f t="shared" si="2"/>
        <v>0</v>
      </c>
      <c r="G93" s="82"/>
      <c r="H93" s="82"/>
      <c r="I93" s="82"/>
      <c r="J93" s="82"/>
      <c r="K93" s="82"/>
      <c r="L93" s="82"/>
      <c r="M93" s="82"/>
      <c r="N93" s="82"/>
      <c r="O93" s="82"/>
      <c r="P93" s="82"/>
      <c r="Q93" s="82"/>
      <c r="R93" s="82"/>
      <c r="S93" s="82"/>
      <c r="T93" s="82"/>
      <c r="U93" s="82"/>
      <c r="V93" s="82"/>
      <c r="W93" s="82"/>
      <c r="X93" s="82"/>
      <c r="Y93" s="82"/>
      <c r="Z93" s="82"/>
    </row>
    <row r="94" spans="1:26" ht="12" customHeight="1">
      <c r="G94" s="82"/>
      <c r="H94" s="82"/>
      <c r="I94" s="82"/>
      <c r="J94" s="82"/>
      <c r="K94" s="82"/>
      <c r="L94" s="82"/>
      <c r="M94" s="82"/>
      <c r="N94" s="82"/>
      <c r="O94" s="82"/>
      <c r="P94" s="82"/>
      <c r="Q94" s="82"/>
      <c r="R94" s="82"/>
      <c r="S94" s="82"/>
      <c r="T94" s="82"/>
      <c r="U94" s="82"/>
      <c r="V94" s="82"/>
      <c r="W94" s="82"/>
      <c r="X94" s="82"/>
      <c r="Y94" s="82"/>
      <c r="Z94" s="82"/>
    </row>
    <row r="95" spans="1:26" ht="25.5">
      <c r="A95" s="346">
        <f>A81+1</f>
        <v>1010</v>
      </c>
      <c r="B95" s="266" t="s">
        <v>570</v>
      </c>
      <c r="C95" s="67"/>
      <c r="D95" s="75"/>
      <c r="E95" s="139"/>
      <c r="F95" s="64"/>
      <c r="G95" s="82"/>
      <c r="H95" s="82"/>
      <c r="I95" s="82"/>
      <c r="J95" s="82"/>
      <c r="K95" s="82"/>
      <c r="L95" s="82"/>
      <c r="M95" s="82"/>
      <c r="N95" s="82"/>
      <c r="O95" s="82"/>
      <c r="P95" s="82"/>
      <c r="Q95" s="82"/>
      <c r="R95" s="82"/>
      <c r="S95" s="82"/>
      <c r="T95" s="82"/>
      <c r="U95" s="82"/>
      <c r="V95" s="82"/>
      <c r="W95" s="82"/>
      <c r="X95" s="82"/>
      <c r="Y95" s="82"/>
      <c r="Z95" s="82"/>
    </row>
    <row r="96" spans="1:26" ht="409.5">
      <c r="B96" s="266" t="s">
        <v>571</v>
      </c>
      <c r="C96" s="67"/>
      <c r="D96" s="75"/>
      <c r="E96" s="139"/>
      <c r="F96" s="64"/>
      <c r="G96" s="82"/>
      <c r="H96" s="82"/>
      <c r="I96" s="82"/>
      <c r="J96" s="82"/>
      <c r="K96" s="82"/>
      <c r="L96" s="82"/>
      <c r="M96" s="82"/>
      <c r="N96" s="82"/>
      <c r="O96" s="82"/>
      <c r="P96" s="82"/>
      <c r="Q96" s="82"/>
      <c r="R96" s="82"/>
      <c r="S96" s="82"/>
      <c r="T96" s="82"/>
      <c r="U96" s="82"/>
      <c r="V96" s="82"/>
      <c r="W96" s="82"/>
      <c r="X96" s="82"/>
      <c r="Y96" s="82"/>
      <c r="Z96" s="82"/>
    </row>
    <row r="97" spans="1:26" ht="409.5">
      <c r="B97" s="313" t="s">
        <v>572</v>
      </c>
      <c r="G97" s="82"/>
      <c r="H97" s="82"/>
      <c r="I97" s="82"/>
      <c r="J97" s="82"/>
      <c r="K97" s="82"/>
      <c r="L97" s="82"/>
      <c r="M97" s="82"/>
      <c r="N97" s="82"/>
      <c r="O97" s="82"/>
      <c r="P97" s="82"/>
      <c r="Q97" s="82"/>
      <c r="R97" s="82"/>
      <c r="S97" s="82"/>
      <c r="T97" s="82"/>
      <c r="U97" s="82"/>
      <c r="V97" s="82"/>
      <c r="W97" s="82"/>
      <c r="X97" s="82"/>
      <c r="Y97" s="82"/>
      <c r="Z97" s="82"/>
    </row>
    <row r="98" spans="1:26" ht="252.6" customHeight="1">
      <c r="B98" s="313" t="s">
        <v>573</v>
      </c>
      <c r="G98" s="82"/>
      <c r="H98" s="82"/>
      <c r="I98" s="82"/>
      <c r="J98" s="82"/>
      <c r="K98" s="82"/>
      <c r="L98" s="82"/>
      <c r="M98" s="82"/>
      <c r="N98" s="82"/>
      <c r="O98" s="82"/>
      <c r="P98" s="82"/>
      <c r="Q98" s="82"/>
      <c r="R98" s="82"/>
      <c r="S98" s="82"/>
      <c r="T98" s="82"/>
      <c r="U98" s="82"/>
      <c r="V98" s="82"/>
      <c r="W98" s="82"/>
      <c r="X98" s="82"/>
      <c r="Y98" s="82"/>
      <c r="Z98" s="82"/>
    </row>
    <row r="99" spans="1:26" ht="12" customHeight="1">
      <c r="B99" s="10" t="s">
        <v>412</v>
      </c>
      <c r="C99" s="67" t="s">
        <v>69</v>
      </c>
      <c r="D99" s="75">
        <v>1</v>
      </c>
      <c r="E99" s="63">
        <v>0</v>
      </c>
      <c r="F99" s="64">
        <f t="shared" ref="F99:F105" si="3">E99*D99</f>
        <v>0</v>
      </c>
      <c r="G99" s="82"/>
      <c r="H99" s="82"/>
      <c r="I99" s="82"/>
      <c r="J99" s="82"/>
      <c r="K99" s="82"/>
      <c r="L99" s="82"/>
      <c r="M99" s="82"/>
      <c r="N99" s="82"/>
      <c r="O99" s="82"/>
      <c r="P99" s="82"/>
      <c r="Q99" s="82"/>
      <c r="R99" s="82"/>
      <c r="S99" s="82"/>
      <c r="T99" s="82"/>
      <c r="U99" s="82"/>
      <c r="V99" s="82"/>
      <c r="W99" s="82"/>
      <c r="X99" s="82"/>
      <c r="Y99" s="82"/>
      <c r="Z99" s="82"/>
    </row>
    <row r="100" spans="1:26" ht="12" customHeight="1">
      <c r="B100" s="10" t="s">
        <v>413</v>
      </c>
      <c r="C100" s="67" t="s">
        <v>69</v>
      </c>
      <c r="D100" s="75">
        <v>1</v>
      </c>
      <c r="E100" s="63">
        <v>0</v>
      </c>
      <c r="F100" s="64">
        <f t="shared" si="3"/>
        <v>0</v>
      </c>
      <c r="G100" s="82"/>
      <c r="H100" s="82"/>
      <c r="I100" s="82"/>
      <c r="J100" s="82"/>
      <c r="K100" s="82"/>
      <c r="L100" s="82"/>
      <c r="M100" s="82"/>
      <c r="N100" s="82"/>
      <c r="O100" s="82"/>
      <c r="P100" s="82"/>
      <c r="Q100" s="82"/>
      <c r="R100" s="82"/>
      <c r="S100" s="82"/>
      <c r="T100" s="82"/>
      <c r="U100" s="82"/>
      <c r="V100" s="82"/>
      <c r="W100" s="82"/>
      <c r="X100" s="82"/>
      <c r="Y100" s="82"/>
      <c r="Z100" s="82"/>
    </row>
    <row r="101" spans="1:26" ht="12" customHeight="1">
      <c r="B101" s="10" t="s">
        <v>414</v>
      </c>
      <c r="C101" s="67" t="s">
        <v>69</v>
      </c>
      <c r="D101" s="75">
        <v>1</v>
      </c>
      <c r="E101" s="63">
        <v>0</v>
      </c>
      <c r="F101" s="64">
        <f t="shared" si="3"/>
        <v>0</v>
      </c>
      <c r="G101" s="82"/>
      <c r="H101" s="82"/>
      <c r="I101" s="82"/>
      <c r="J101" s="82"/>
      <c r="K101" s="82"/>
      <c r="L101" s="82"/>
      <c r="M101" s="82"/>
      <c r="N101" s="82"/>
      <c r="O101" s="82"/>
      <c r="P101" s="82"/>
      <c r="Q101" s="82"/>
      <c r="R101" s="82"/>
      <c r="S101" s="82"/>
      <c r="T101" s="82"/>
      <c r="U101" s="82"/>
      <c r="V101" s="82"/>
      <c r="W101" s="82"/>
      <c r="X101" s="82"/>
      <c r="Y101" s="82"/>
      <c r="Z101" s="82"/>
    </row>
    <row r="102" spans="1:26" ht="12" customHeight="1">
      <c r="B102" s="10" t="s">
        <v>415</v>
      </c>
      <c r="C102" s="67" t="s">
        <v>69</v>
      </c>
      <c r="D102" s="75">
        <v>2</v>
      </c>
      <c r="E102" s="63">
        <v>0</v>
      </c>
      <c r="F102" s="64">
        <f t="shared" si="3"/>
        <v>0</v>
      </c>
      <c r="G102" s="82"/>
      <c r="H102" s="82"/>
      <c r="I102" s="82"/>
      <c r="J102" s="82"/>
      <c r="K102" s="82"/>
      <c r="L102" s="82"/>
      <c r="M102" s="82"/>
      <c r="N102" s="82"/>
      <c r="O102" s="82"/>
      <c r="P102" s="82"/>
      <c r="Q102" s="82"/>
      <c r="R102" s="82"/>
      <c r="S102" s="82"/>
      <c r="T102" s="82"/>
      <c r="U102" s="82"/>
      <c r="V102" s="82"/>
      <c r="W102" s="82"/>
      <c r="X102" s="82"/>
      <c r="Y102" s="82"/>
      <c r="Z102" s="82"/>
    </row>
    <row r="103" spans="1:26" ht="12" customHeight="1">
      <c r="B103" s="10" t="s">
        <v>416</v>
      </c>
      <c r="C103" s="67" t="s">
        <v>69</v>
      </c>
      <c r="D103" s="75">
        <v>1</v>
      </c>
      <c r="E103" s="63">
        <v>0</v>
      </c>
      <c r="F103" s="64">
        <f t="shared" si="3"/>
        <v>0</v>
      </c>
      <c r="G103" s="82"/>
      <c r="H103" s="82"/>
      <c r="I103" s="82"/>
      <c r="J103" s="82"/>
      <c r="K103" s="82"/>
      <c r="L103" s="82"/>
      <c r="M103" s="82"/>
      <c r="N103" s="82"/>
      <c r="O103" s="82"/>
      <c r="P103" s="82"/>
      <c r="Q103" s="82"/>
      <c r="R103" s="82"/>
      <c r="S103" s="82"/>
      <c r="T103" s="82"/>
      <c r="U103" s="82"/>
      <c r="V103" s="82"/>
      <c r="W103" s="82"/>
      <c r="X103" s="82"/>
      <c r="Y103" s="82"/>
      <c r="Z103" s="82"/>
    </row>
    <row r="104" spans="1:26" ht="12" customHeight="1">
      <c r="B104" s="266" t="s">
        <v>574</v>
      </c>
      <c r="C104" s="67" t="s">
        <v>69</v>
      </c>
      <c r="D104" s="75">
        <v>1</v>
      </c>
      <c r="E104" s="63">
        <v>0</v>
      </c>
      <c r="F104" s="64">
        <f t="shared" si="3"/>
        <v>0</v>
      </c>
      <c r="G104" s="82"/>
      <c r="H104" s="82"/>
      <c r="I104" s="82"/>
      <c r="J104" s="82"/>
      <c r="K104" s="82"/>
      <c r="L104" s="82"/>
      <c r="M104" s="82"/>
      <c r="N104" s="82"/>
      <c r="O104" s="82"/>
      <c r="P104" s="82"/>
      <c r="Q104" s="82"/>
      <c r="R104" s="82"/>
      <c r="S104" s="82"/>
      <c r="T104" s="82"/>
      <c r="U104" s="82"/>
      <c r="V104" s="82"/>
      <c r="W104" s="82"/>
      <c r="X104" s="82"/>
      <c r="Y104" s="82"/>
      <c r="Z104" s="82"/>
    </row>
    <row r="105" spans="1:26" ht="12" customHeight="1">
      <c r="A105" s="366"/>
      <c r="B105" s="266" t="s">
        <v>575</v>
      </c>
      <c r="C105" s="67" t="s">
        <v>69</v>
      </c>
      <c r="D105" s="75">
        <v>1</v>
      </c>
      <c r="E105" s="63">
        <v>0</v>
      </c>
      <c r="F105" s="64">
        <f t="shared" si="3"/>
        <v>0</v>
      </c>
      <c r="G105" s="82"/>
      <c r="H105" s="82"/>
      <c r="I105" s="82"/>
      <c r="J105" s="82"/>
      <c r="K105" s="82"/>
      <c r="L105" s="82"/>
      <c r="M105" s="82"/>
      <c r="N105" s="82"/>
      <c r="O105" s="82"/>
      <c r="P105" s="82"/>
      <c r="Q105" s="82"/>
      <c r="R105" s="82"/>
      <c r="S105" s="82"/>
      <c r="T105" s="82"/>
      <c r="U105" s="82"/>
      <c r="V105" s="82"/>
      <c r="W105" s="82"/>
      <c r="X105" s="82"/>
      <c r="Y105" s="82"/>
      <c r="Z105" s="82"/>
    </row>
    <row r="106" spans="1:26" ht="12" customHeight="1">
      <c r="G106" s="82"/>
      <c r="H106" s="82"/>
      <c r="I106" s="82"/>
      <c r="J106" s="82"/>
      <c r="K106" s="82"/>
      <c r="L106" s="82"/>
      <c r="M106" s="82"/>
      <c r="N106" s="82"/>
      <c r="O106" s="82"/>
      <c r="P106" s="82"/>
      <c r="Q106" s="82"/>
      <c r="R106" s="82"/>
      <c r="S106" s="82"/>
      <c r="T106" s="82"/>
      <c r="U106" s="82"/>
      <c r="V106" s="82"/>
      <c r="W106" s="82"/>
      <c r="X106" s="82"/>
      <c r="Y106" s="82"/>
      <c r="Z106" s="82"/>
    </row>
    <row r="107" spans="1:26" ht="25.5">
      <c r="A107" s="346">
        <f>A95+1</f>
        <v>1011</v>
      </c>
      <c r="B107" s="266" t="s">
        <v>576</v>
      </c>
      <c r="C107" s="67"/>
      <c r="D107" s="75"/>
      <c r="E107" s="139"/>
      <c r="F107" s="64"/>
      <c r="G107" s="82"/>
      <c r="H107" s="82"/>
      <c r="I107" s="82"/>
      <c r="J107" s="82"/>
      <c r="K107" s="82"/>
      <c r="L107" s="82"/>
      <c r="M107" s="82"/>
      <c r="N107" s="82"/>
      <c r="O107" s="82"/>
      <c r="P107" s="82"/>
      <c r="Q107" s="82"/>
      <c r="R107" s="82"/>
      <c r="S107" s="82"/>
      <c r="T107" s="82"/>
      <c r="U107" s="82"/>
      <c r="V107" s="82"/>
      <c r="W107" s="82"/>
      <c r="X107" s="82"/>
      <c r="Y107" s="82"/>
      <c r="Z107" s="82"/>
    </row>
    <row r="108" spans="1:26" ht="357">
      <c r="B108" s="266" t="s">
        <v>577</v>
      </c>
      <c r="C108" s="67"/>
      <c r="D108" s="75"/>
      <c r="E108" s="139"/>
      <c r="F108" s="64"/>
      <c r="G108" s="82"/>
      <c r="H108" s="82"/>
      <c r="I108" s="82"/>
      <c r="J108" s="82"/>
      <c r="K108" s="82"/>
      <c r="L108" s="82"/>
      <c r="M108" s="82"/>
      <c r="N108" s="82"/>
      <c r="O108" s="82"/>
      <c r="P108" s="82"/>
      <c r="Q108" s="82"/>
      <c r="R108" s="82"/>
      <c r="S108" s="82"/>
      <c r="T108" s="82"/>
      <c r="U108" s="82"/>
      <c r="V108" s="82"/>
      <c r="W108" s="82"/>
      <c r="X108" s="82"/>
      <c r="Y108" s="82"/>
      <c r="Z108" s="82"/>
    </row>
    <row r="109" spans="1:26" ht="395.25">
      <c r="B109" s="266" t="s">
        <v>578</v>
      </c>
      <c r="C109" s="67"/>
      <c r="D109" s="75"/>
      <c r="E109" s="139"/>
      <c r="F109" s="64"/>
      <c r="G109" s="82"/>
      <c r="H109" s="82"/>
      <c r="I109" s="82"/>
      <c r="J109" s="82"/>
      <c r="K109" s="82"/>
      <c r="L109" s="82"/>
      <c r="M109" s="82"/>
      <c r="N109" s="82"/>
      <c r="O109" s="82"/>
      <c r="P109" s="82"/>
      <c r="Q109" s="82"/>
      <c r="R109" s="82"/>
      <c r="S109" s="82"/>
      <c r="T109" s="82"/>
      <c r="U109" s="82"/>
      <c r="V109" s="82"/>
      <c r="W109" s="82"/>
      <c r="X109" s="82"/>
      <c r="Y109" s="82"/>
      <c r="Z109" s="82"/>
    </row>
    <row r="110" spans="1:26" ht="12" customHeight="1">
      <c r="B110" s="10" t="s">
        <v>422</v>
      </c>
      <c r="C110" s="67" t="s">
        <v>69</v>
      </c>
      <c r="D110" s="75">
        <v>6</v>
      </c>
      <c r="E110" s="63">
        <v>0</v>
      </c>
      <c r="F110" s="64">
        <f>E110*D110</f>
        <v>0</v>
      </c>
      <c r="G110" s="82"/>
      <c r="H110" s="82"/>
      <c r="I110" s="82"/>
      <c r="J110" s="82"/>
      <c r="K110" s="82"/>
      <c r="L110" s="82"/>
      <c r="M110" s="82"/>
      <c r="N110" s="82"/>
      <c r="O110" s="82"/>
      <c r="P110" s="82"/>
      <c r="Q110" s="82"/>
      <c r="R110" s="82"/>
      <c r="S110" s="82"/>
      <c r="T110" s="82"/>
      <c r="U110" s="82"/>
      <c r="V110" s="82"/>
      <c r="W110" s="82"/>
      <c r="X110" s="82"/>
      <c r="Y110" s="82"/>
      <c r="Z110" s="82"/>
    </row>
    <row r="111" spans="1:26" ht="12" customHeight="1">
      <c r="B111" s="10" t="s">
        <v>423</v>
      </c>
      <c r="C111" s="67" t="s">
        <v>69</v>
      </c>
      <c r="D111" s="75">
        <v>5</v>
      </c>
      <c r="E111" s="63">
        <v>0</v>
      </c>
      <c r="F111" s="64">
        <f>E111*D111</f>
        <v>0</v>
      </c>
      <c r="G111" s="82"/>
      <c r="H111" s="82"/>
      <c r="I111" s="82"/>
      <c r="J111" s="82"/>
      <c r="K111" s="82"/>
      <c r="L111" s="82"/>
      <c r="M111" s="82"/>
      <c r="N111" s="82"/>
      <c r="O111" s="82"/>
      <c r="P111" s="82"/>
      <c r="Q111" s="82"/>
      <c r="R111" s="82"/>
      <c r="S111" s="82"/>
      <c r="T111" s="82"/>
      <c r="U111" s="82"/>
      <c r="V111" s="82"/>
      <c r="W111" s="82"/>
      <c r="X111" s="82"/>
      <c r="Y111" s="82"/>
      <c r="Z111" s="82"/>
    </row>
    <row r="112" spans="1:26" ht="12" customHeight="1">
      <c r="B112" s="10"/>
      <c r="C112" s="67"/>
      <c r="D112" s="75"/>
      <c r="E112" s="139"/>
      <c r="F112" s="64"/>
      <c r="G112" s="82"/>
      <c r="H112" s="82"/>
      <c r="I112" s="82"/>
      <c r="J112" s="82"/>
      <c r="K112" s="82"/>
      <c r="L112" s="82"/>
      <c r="M112" s="82"/>
      <c r="N112" s="82"/>
      <c r="O112" s="82"/>
      <c r="P112" s="82"/>
      <c r="Q112" s="82"/>
      <c r="R112" s="82"/>
      <c r="S112" s="82"/>
      <c r="T112" s="82"/>
      <c r="U112" s="82"/>
      <c r="V112" s="82"/>
      <c r="W112" s="82"/>
      <c r="X112" s="82"/>
      <c r="Y112" s="82"/>
      <c r="Z112" s="82"/>
    </row>
    <row r="113" spans="1:26" ht="38.25">
      <c r="A113" s="346">
        <f>A107+1</f>
        <v>1012</v>
      </c>
      <c r="B113" s="266" t="s">
        <v>579</v>
      </c>
      <c r="C113" s="67"/>
      <c r="D113" s="75"/>
      <c r="E113" s="139"/>
      <c r="F113" s="64"/>
      <c r="G113" s="82"/>
      <c r="H113" s="82"/>
      <c r="I113" s="82"/>
      <c r="J113" s="82"/>
      <c r="K113" s="82"/>
      <c r="L113" s="82"/>
      <c r="M113" s="82"/>
      <c r="N113" s="82"/>
      <c r="O113" s="82"/>
      <c r="P113" s="82"/>
      <c r="Q113" s="82"/>
      <c r="R113" s="82"/>
      <c r="S113" s="82"/>
      <c r="T113" s="82"/>
      <c r="U113" s="82"/>
      <c r="V113" s="82"/>
      <c r="W113" s="82"/>
      <c r="X113" s="82"/>
      <c r="Y113" s="82"/>
      <c r="Z113" s="82"/>
    </row>
    <row r="114" spans="1:26" ht="357">
      <c r="B114" s="266" t="s">
        <v>580</v>
      </c>
      <c r="C114" s="67"/>
      <c r="D114" s="75"/>
      <c r="E114" s="139"/>
      <c r="F114" s="64"/>
      <c r="G114" s="82"/>
      <c r="H114" s="82"/>
      <c r="I114" s="82"/>
      <c r="J114" s="82"/>
      <c r="K114" s="82"/>
      <c r="L114" s="82"/>
      <c r="M114" s="82"/>
      <c r="N114" s="82"/>
      <c r="O114" s="82"/>
      <c r="P114" s="82"/>
      <c r="Q114" s="82"/>
      <c r="R114" s="82"/>
      <c r="S114" s="82"/>
      <c r="T114" s="82"/>
      <c r="U114" s="82"/>
      <c r="V114" s="82"/>
      <c r="W114" s="82"/>
      <c r="X114" s="82"/>
      <c r="Y114" s="82"/>
      <c r="Z114" s="82"/>
    </row>
    <row r="115" spans="1:26" ht="172.5" customHeight="1">
      <c r="B115" s="266" t="s">
        <v>581</v>
      </c>
      <c r="G115" s="82"/>
      <c r="H115" s="82"/>
      <c r="I115" s="82"/>
      <c r="J115" s="82"/>
      <c r="K115" s="82"/>
      <c r="L115" s="82"/>
      <c r="M115" s="82"/>
      <c r="N115" s="82"/>
      <c r="O115" s="82"/>
      <c r="P115" s="82"/>
      <c r="Q115" s="82"/>
      <c r="R115" s="82"/>
      <c r="S115" s="82"/>
      <c r="T115" s="82"/>
      <c r="U115" s="82"/>
      <c r="V115" s="82"/>
      <c r="W115" s="82"/>
      <c r="X115" s="82"/>
      <c r="Y115" s="82"/>
      <c r="Z115" s="82"/>
    </row>
    <row r="116" spans="1:26" ht="369.75">
      <c r="B116" s="266" t="s">
        <v>582</v>
      </c>
      <c r="G116" s="82"/>
      <c r="H116" s="82"/>
      <c r="I116" s="82"/>
      <c r="J116" s="82"/>
      <c r="K116" s="82"/>
      <c r="L116" s="82"/>
      <c r="M116" s="82"/>
      <c r="N116" s="82"/>
      <c r="O116" s="82"/>
      <c r="P116" s="82"/>
      <c r="Q116" s="82"/>
      <c r="R116" s="82"/>
      <c r="S116" s="82"/>
      <c r="T116" s="82"/>
      <c r="U116" s="82"/>
      <c r="V116" s="82"/>
      <c r="W116" s="82"/>
      <c r="X116" s="82"/>
      <c r="Y116" s="82"/>
      <c r="Z116" s="82"/>
    </row>
    <row r="117" spans="1:26" ht="331.5">
      <c r="B117" s="266" t="s">
        <v>583</v>
      </c>
      <c r="G117" s="82"/>
      <c r="H117" s="82"/>
      <c r="I117" s="82"/>
      <c r="J117" s="82"/>
      <c r="K117" s="82"/>
      <c r="L117" s="82"/>
      <c r="M117" s="82"/>
      <c r="N117" s="82"/>
      <c r="O117" s="82"/>
      <c r="P117" s="82"/>
      <c r="Q117" s="82"/>
      <c r="R117" s="82"/>
      <c r="S117" s="82"/>
      <c r="T117" s="82"/>
      <c r="U117" s="82"/>
      <c r="V117" s="82"/>
      <c r="W117" s="82"/>
      <c r="X117" s="82"/>
      <c r="Y117" s="82"/>
      <c r="Z117" s="82"/>
    </row>
    <row r="118" spans="1:26" ht="12" customHeight="1">
      <c r="B118" s="266" t="s">
        <v>584</v>
      </c>
      <c r="C118" s="67" t="s">
        <v>69</v>
      </c>
      <c r="D118" s="75">
        <v>1</v>
      </c>
      <c r="E118" s="63">
        <v>0</v>
      </c>
      <c r="F118" s="64">
        <f>E118*D118</f>
        <v>0</v>
      </c>
      <c r="G118" s="82"/>
      <c r="H118" s="82"/>
      <c r="I118" s="82"/>
      <c r="J118" s="82"/>
      <c r="K118" s="82"/>
      <c r="L118" s="82"/>
      <c r="M118" s="82"/>
      <c r="N118" s="82"/>
      <c r="O118" s="82"/>
      <c r="P118" s="82"/>
      <c r="Q118" s="82"/>
      <c r="R118" s="82"/>
      <c r="S118" s="82"/>
      <c r="T118" s="82"/>
      <c r="U118" s="82"/>
      <c r="V118" s="82"/>
      <c r="W118" s="82"/>
      <c r="X118" s="82"/>
      <c r="Y118" s="82"/>
      <c r="Z118" s="82"/>
    </row>
    <row r="119" spans="1:26" ht="12" customHeight="1">
      <c r="G119" s="82"/>
      <c r="H119" s="82"/>
      <c r="I119" s="82"/>
      <c r="J119" s="82"/>
      <c r="K119" s="82"/>
      <c r="L119" s="82"/>
      <c r="M119" s="82"/>
      <c r="N119" s="82"/>
      <c r="O119" s="82"/>
      <c r="P119" s="82"/>
      <c r="Q119" s="82"/>
      <c r="R119" s="82"/>
      <c r="S119" s="82"/>
      <c r="T119" s="82"/>
      <c r="U119" s="82"/>
      <c r="V119" s="82"/>
      <c r="W119" s="82"/>
      <c r="X119" s="82"/>
      <c r="Y119" s="82"/>
      <c r="Z119" s="82"/>
    </row>
    <row r="120" spans="1:26" ht="25.5">
      <c r="A120" s="346">
        <f>A113+1</f>
        <v>1013</v>
      </c>
      <c r="B120" s="10" t="s">
        <v>426</v>
      </c>
      <c r="C120" s="67"/>
      <c r="D120" s="75"/>
      <c r="E120" s="139"/>
      <c r="F120" s="64"/>
      <c r="G120" s="82"/>
      <c r="H120" s="82"/>
      <c r="I120" s="82"/>
      <c r="J120" s="82"/>
      <c r="K120" s="82"/>
      <c r="L120" s="82"/>
      <c r="M120" s="82"/>
      <c r="N120" s="82"/>
      <c r="O120" s="82"/>
      <c r="P120" s="82"/>
      <c r="Q120" s="82"/>
      <c r="R120" s="82"/>
      <c r="S120" s="82"/>
      <c r="T120" s="82"/>
      <c r="U120" s="82"/>
      <c r="V120" s="82"/>
      <c r="W120" s="82"/>
      <c r="X120" s="82"/>
      <c r="Y120" s="82"/>
      <c r="Z120" s="82"/>
    </row>
    <row r="121" spans="1:26" ht="382.5">
      <c r="B121" s="266" t="s">
        <v>585</v>
      </c>
      <c r="C121" s="67"/>
      <c r="D121" s="75"/>
      <c r="E121" s="139"/>
      <c r="F121" s="64"/>
      <c r="G121" s="82"/>
      <c r="H121" s="82"/>
      <c r="I121" s="82"/>
      <c r="J121" s="82"/>
      <c r="K121" s="82"/>
      <c r="L121" s="82"/>
      <c r="M121" s="82"/>
      <c r="N121" s="82"/>
      <c r="O121" s="82"/>
      <c r="P121" s="82"/>
      <c r="Q121" s="82"/>
      <c r="R121" s="82"/>
      <c r="S121" s="82"/>
      <c r="T121" s="82"/>
      <c r="U121" s="82"/>
      <c r="V121" s="82"/>
      <c r="W121" s="82"/>
      <c r="X121" s="82"/>
      <c r="Y121" s="82"/>
      <c r="Z121" s="82"/>
    </row>
    <row r="122" spans="1:26" ht="293.10000000000002" customHeight="1">
      <c r="B122" s="266" t="s">
        <v>586</v>
      </c>
      <c r="C122" s="67"/>
      <c r="D122" s="75"/>
      <c r="E122" s="139"/>
      <c r="F122" s="64"/>
      <c r="G122" s="82"/>
      <c r="H122" s="82"/>
      <c r="I122" s="82"/>
      <c r="J122" s="82"/>
      <c r="K122" s="82"/>
      <c r="L122" s="82"/>
      <c r="M122" s="82"/>
      <c r="N122" s="82"/>
      <c r="O122" s="82"/>
      <c r="P122" s="82"/>
      <c r="Q122" s="82"/>
      <c r="R122" s="82"/>
      <c r="S122" s="82"/>
      <c r="T122" s="82"/>
      <c r="U122" s="82"/>
      <c r="V122" s="82"/>
      <c r="W122" s="82"/>
      <c r="X122" s="82"/>
      <c r="Y122" s="82"/>
      <c r="Z122" s="82"/>
    </row>
    <row r="123" spans="1:26" ht="12" customHeight="1">
      <c r="B123" s="10" t="s">
        <v>427</v>
      </c>
      <c r="C123" s="67" t="s">
        <v>69</v>
      </c>
      <c r="D123" s="75">
        <v>1</v>
      </c>
      <c r="E123" s="63">
        <v>0</v>
      </c>
      <c r="F123" s="64">
        <f>E123*D123</f>
        <v>0</v>
      </c>
      <c r="G123" s="82"/>
      <c r="H123" s="82"/>
      <c r="I123" s="82"/>
      <c r="J123" s="82"/>
      <c r="K123" s="82"/>
      <c r="L123" s="82"/>
      <c r="M123" s="82"/>
      <c r="N123" s="82"/>
      <c r="O123" s="82"/>
      <c r="P123" s="82"/>
      <c r="Q123" s="82"/>
      <c r="R123" s="82"/>
      <c r="S123" s="82"/>
      <c r="T123" s="82"/>
      <c r="U123" s="82"/>
      <c r="V123" s="82"/>
      <c r="W123" s="82"/>
      <c r="X123" s="82"/>
      <c r="Y123" s="82"/>
      <c r="Z123" s="82"/>
    </row>
    <row r="124" spans="1:26" ht="12" customHeight="1">
      <c r="B124" s="10"/>
      <c r="C124" s="67"/>
      <c r="D124" s="75"/>
      <c r="E124" s="139"/>
      <c r="F124" s="64"/>
      <c r="G124" s="82"/>
      <c r="H124" s="82"/>
      <c r="I124" s="82"/>
      <c r="J124" s="82"/>
      <c r="K124" s="82"/>
      <c r="L124" s="82"/>
      <c r="M124" s="82"/>
      <c r="N124" s="82"/>
      <c r="O124" s="82"/>
      <c r="P124" s="82"/>
      <c r="Q124" s="82"/>
      <c r="R124" s="82"/>
      <c r="S124" s="82"/>
      <c r="T124" s="82"/>
      <c r="U124" s="82"/>
      <c r="V124" s="82"/>
      <c r="W124" s="82"/>
      <c r="X124" s="82"/>
      <c r="Y124" s="82"/>
      <c r="Z124" s="82"/>
    </row>
    <row r="125" spans="1:26" ht="25.5">
      <c r="A125" s="346">
        <f>A120+1</f>
        <v>1014</v>
      </c>
      <c r="B125" s="10" t="s">
        <v>428</v>
      </c>
      <c r="C125" s="67"/>
      <c r="D125" s="75"/>
      <c r="E125" s="139"/>
      <c r="F125" s="64"/>
      <c r="G125" s="82"/>
      <c r="H125" s="82"/>
      <c r="I125" s="82"/>
      <c r="J125" s="82"/>
      <c r="K125" s="82"/>
      <c r="L125" s="82"/>
      <c r="M125" s="82"/>
      <c r="N125" s="82"/>
      <c r="O125" s="82"/>
      <c r="P125" s="82"/>
      <c r="Q125" s="82"/>
      <c r="R125" s="82"/>
      <c r="S125" s="82"/>
      <c r="T125" s="82"/>
      <c r="U125" s="82"/>
      <c r="V125" s="82"/>
      <c r="W125" s="82"/>
      <c r="X125" s="82"/>
      <c r="Y125" s="82"/>
      <c r="Z125" s="82"/>
    </row>
    <row r="126" spans="1:26" ht="395.25">
      <c r="B126" s="266" t="s">
        <v>587</v>
      </c>
      <c r="C126" s="67"/>
      <c r="D126" s="75"/>
      <c r="E126" s="139"/>
      <c r="F126" s="64"/>
      <c r="G126" s="82"/>
      <c r="H126" s="82"/>
      <c r="I126" s="82"/>
      <c r="J126" s="82"/>
      <c r="K126" s="82"/>
      <c r="L126" s="82"/>
      <c r="M126" s="82"/>
      <c r="N126" s="82"/>
      <c r="O126" s="82"/>
      <c r="P126" s="82"/>
      <c r="Q126" s="82"/>
      <c r="R126" s="82"/>
      <c r="S126" s="82"/>
      <c r="T126" s="82"/>
      <c r="U126" s="82"/>
      <c r="V126" s="82"/>
      <c r="W126" s="82"/>
      <c r="X126" s="82"/>
      <c r="Y126" s="82"/>
      <c r="Z126" s="82"/>
    </row>
    <row r="127" spans="1:26" ht="308.10000000000002" customHeight="1">
      <c r="B127" s="266" t="s">
        <v>588</v>
      </c>
      <c r="C127" s="67"/>
      <c r="D127" s="75"/>
      <c r="E127" s="139"/>
      <c r="F127" s="64"/>
      <c r="G127" s="82"/>
      <c r="H127" s="82"/>
      <c r="I127" s="82"/>
      <c r="J127" s="82"/>
      <c r="K127" s="82"/>
      <c r="L127" s="82"/>
      <c r="M127" s="82"/>
      <c r="N127" s="82"/>
      <c r="O127" s="82"/>
      <c r="P127" s="82"/>
      <c r="Q127" s="82"/>
      <c r="R127" s="82"/>
      <c r="S127" s="82"/>
      <c r="T127" s="82"/>
      <c r="U127" s="82"/>
      <c r="V127" s="82"/>
      <c r="W127" s="82"/>
      <c r="X127" s="82"/>
      <c r="Y127" s="82"/>
      <c r="Z127" s="82"/>
    </row>
    <row r="128" spans="1:26" ht="12" customHeight="1">
      <c r="B128" s="10" t="s">
        <v>429</v>
      </c>
      <c r="C128" s="67" t="s">
        <v>69</v>
      </c>
      <c r="D128" s="75">
        <v>1</v>
      </c>
      <c r="E128" s="63">
        <v>0</v>
      </c>
      <c r="F128" s="64">
        <f>E128*D128</f>
        <v>0</v>
      </c>
      <c r="G128" s="82"/>
      <c r="H128" s="82"/>
      <c r="I128" s="82"/>
      <c r="J128" s="82"/>
      <c r="K128" s="82"/>
      <c r="L128" s="82"/>
      <c r="M128" s="82"/>
      <c r="N128" s="82"/>
      <c r="O128" s="82"/>
      <c r="P128" s="82"/>
      <c r="Q128" s="82"/>
      <c r="R128" s="82"/>
      <c r="S128" s="82"/>
      <c r="T128" s="82"/>
      <c r="U128" s="82"/>
      <c r="V128" s="82"/>
      <c r="W128" s="82"/>
      <c r="X128" s="82"/>
      <c r="Y128" s="82"/>
      <c r="Z128" s="82"/>
    </row>
    <row r="129" spans="1:26" ht="12" customHeight="1">
      <c r="B129" s="10"/>
      <c r="C129" s="67"/>
      <c r="D129" s="75"/>
      <c r="E129" s="139"/>
      <c r="F129" s="64"/>
      <c r="G129" s="82"/>
      <c r="H129" s="82"/>
      <c r="I129" s="82"/>
      <c r="J129" s="82"/>
      <c r="K129" s="82"/>
      <c r="L129" s="82"/>
      <c r="M129" s="82"/>
      <c r="N129" s="82"/>
      <c r="O129" s="82"/>
      <c r="P129" s="82"/>
      <c r="Q129" s="82"/>
      <c r="R129" s="82"/>
      <c r="S129" s="82"/>
      <c r="T129" s="82"/>
      <c r="U129" s="82"/>
      <c r="V129" s="82"/>
      <c r="W129" s="82"/>
      <c r="X129" s="82"/>
      <c r="Y129" s="82"/>
      <c r="Z129" s="82"/>
    </row>
    <row r="130" spans="1:26" ht="25.5">
      <c r="A130" s="346">
        <f>A125+1</f>
        <v>1015</v>
      </c>
      <c r="B130" s="10" t="s">
        <v>430</v>
      </c>
      <c r="C130" s="67"/>
      <c r="D130" s="75"/>
      <c r="E130" s="139"/>
      <c r="F130" s="64"/>
      <c r="G130" s="82"/>
      <c r="H130" s="82"/>
      <c r="I130" s="82"/>
      <c r="J130" s="82"/>
      <c r="K130" s="82"/>
      <c r="L130" s="82"/>
      <c r="M130" s="82"/>
      <c r="N130" s="82"/>
      <c r="O130" s="82"/>
      <c r="P130" s="82"/>
      <c r="Q130" s="82"/>
      <c r="R130" s="82"/>
      <c r="S130" s="82"/>
      <c r="T130" s="82"/>
      <c r="U130" s="82"/>
      <c r="V130" s="82"/>
      <c r="W130" s="82"/>
      <c r="X130" s="82"/>
      <c r="Y130" s="82"/>
      <c r="Z130" s="82"/>
    </row>
    <row r="131" spans="1:26" ht="311.10000000000002" customHeight="1">
      <c r="B131" s="266" t="s">
        <v>589</v>
      </c>
      <c r="C131" s="67"/>
      <c r="D131" s="75"/>
      <c r="E131" s="139"/>
      <c r="F131" s="64"/>
      <c r="G131" s="82"/>
      <c r="H131" s="82"/>
      <c r="I131" s="82"/>
      <c r="J131" s="82"/>
      <c r="K131" s="82"/>
      <c r="L131" s="82"/>
      <c r="M131" s="82"/>
      <c r="N131" s="82"/>
      <c r="O131" s="82"/>
      <c r="P131" s="82"/>
      <c r="Q131" s="82"/>
      <c r="R131" s="82"/>
      <c r="S131" s="82"/>
      <c r="T131" s="82"/>
      <c r="U131" s="82"/>
      <c r="V131" s="82"/>
      <c r="W131" s="82"/>
      <c r="X131" s="82"/>
      <c r="Y131" s="82"/>
      <c r="Z131" s="82"/>
    </row>
    <row r="132" spans="1:26" ht="12" customHeight="1">
      <c r="B132" s="10" t="s">
        <v>431</v>
      </c>
      <c r="C132" s="67" t="s">
        <v>69</v>
      </c>
      <c r="D132" s="75">
        <v>1</v>
      </c>
      <c r="E132" s="63">
        <v>0</v>
      </c>
      <c r="F132" s="64">
        <f>E132*D132</f>
        <v>0</v>
      </c>
      <c r="G132" s="82"/>
      <c r="H132" s="82"/>
      <c r="I132" s="82"/>
      <c r="J132" s="82"/>
      <c r="K132" s="82"/>
      <c r="L132" s="82"/>
      <c r="M132" s="82"/>
      <c r="N132" s="82"/>
      <c r="O132" s="82"/>
      <c r="P132" s="82"/>
      <c r="Q132" s="82"/>
      <c r="R132" s="82"/>
      <c r="S132" s="82"/>
      <c r="T132" s="82"/>
      <c r="U132" s="82"/>
      <c r="V132" s="82"/>
      <c r="W132" s="82"/>
      <c r="X132" s="82"/>
      <c r="Y132" s="82"/>
      <c r="Z132" s="82"/>
    </row>
    <row r="133" spans="1:26" ht="12" customHeight="1">
      <c r="B133" s="10"/>
      <c r="C133" s="67"/>
      <c r="D133" s="75"/>
      <c r="E133" s="139"/>
      <c r="F133" s="64"/>
      <c r="G133" s="82"/>
      <c r="H133" s="82"/>
      <c r="I133" s="82"/>
      <c r="J133" s="82"/>
      <c r="K133" s="82"/>
      <c r="L133" s="82"/>
      <c r="M133" s="82"/>
      <c r="N133" s="82"/>
      <c r="O133" s="82"/>
      <c r="P133" s="82"/>
      <c r="Q133" s="82"/>
      <c r="R133" s="82"/>
      <c r="S133" s="82"/>
      <c r="T133" s="82"/>
      <c r="U133" s="82"/>
      <c r="V133" s="82"/>
      <c r="W133" s="82"/>
      <c r="X133" s="82"/>
      <c r="Y133" s="82"/>
      <c r="Z133" s="82"/>
    </row>
    <row r="134" spans="1:26" ht="25.5">
      <c r="A134" s="346">
        <f>A130+1</f>
        <v>1016</v>
      </c>
      <c r="B134" s="266" t="s">
        <v>591</v>
      </c>
      <c r="C134" s="67"/>
      <c r="D134" s="75"/>
      <c r="E134" s="139"/>
      <c r="F134" s="64"/>
      <c r="G134" s="82"/>
      <c r="H134" s="82"/>
      <c r="I134" s="82"/>
      <c r="J134" s="82"/>
      <c r="K134" s="82"/>
      <c r="L134" s="82"/>
      <c r="M134" s="82"/>
      <c r="N134" s="82"/>
      <c r="O134" s="82"/>
      <c r="P134" s="82"/>
      <c r="Q134" s="82"/>
      <c r="R134" s="82"/>
      <c r="S134" s="82"/>
      <c r="T134" s="82"/>
      <c r="U134" s="82"/>
      <c r="V134" s="82"/>
      <c r="W134" s="82"/>
      <c r="X134" s="82"/>
      <c r="Y134" s="82"/>
      <c r="Z134" s="82"/>
    </row>
    <row r="135" spans="1:26" ht="229.5">
      <c r="B135" s="266" t="s">
        <v>592</v>
      </c>
      <c r="C135" s="67"/>
      <c r="D135" s="75"/>
      <c r="E135" s="139"/>
      <c r="F135" s="64"/>
      <c r="G135" s="82"/>
      <c r="H135" s="82"/>
      <c r="I135" s="82"/>
      <c r="J135" s="82"/>
      <c r="K135" s="82"/>
      <c r="L135" s="82"/>
      <c r="M135" s="82"/>
      <c r="N135" s="82"/>
      <c r="O135" s="82"/>
      <c r="P135" s="82"/>
      <c r="Q135" s="82"/>
      <c r="R135" s="82"/>
      <c r="S135" s="82"/>
      <c r="T135" s="82"/>
      <c r="U135" s="82"/>
      <c r="V135" s="82"/>
      <c r="W135" s="82"/>
      <c r="X135" s="82"/>
      <c r="Y135" s="82"/>
      <c r="Z135" s="82"/>
    </row>
    <row r="136" spans="1:26" ht="12" customHeight="1">
      <c r="B136" s="266" t="s">
        <v>593</v>
      </c>
      <c r="C136" s="67" t="s">
        <v>69</v>
      </c>
      <c r="D136" s="75">
        <v>1</v>
      </c>
      <c r="E136" s="63">
        <v>0</v>
      </c>
      <c r="F136" s="64">
        <f>E136*D136</f>
        <v>0</v>
      </c>
      <c r="G136" s="82"/>
      <c r="H136" s="82"/>
      <c r="I136" s="82"/>
      <c r="J136" s="82"/>
      <c r="K136" s="82"/>
      <c r="L136" s="82"/>
      <c r="M136" s="82"/>
      <c r="N136" s="82"/>
      <c r="O136" s="82"/>
      <c r="P136" s="82"/>
      <c r="Q136" s="82"/>
      <c r="R136" s="82"/>
      <c r="S136" s="82"/>
      <c r="T136" s="82"/>
      <c r="U136" s="82"/>
      <c r="V136" s="82"/>
      <c r="W136" s="82"/>
      <c r="X136" s="82"/>
      <c r="Y136" s="82"/>
      <c r="Z136" s="82"/>
    </row>
    <row r="137" spans="1:26" ht="12" customHeight="1">
      <c r="B137" s="315"/>
      <c r="C137" s="67"/>
      <c r="D137" s="75"/>
      <c r="E137" s="139"/>
      <c r="F137" s="64"/>
      <c r="G137" s="82"/>
      <c r="H137" s="82"/>
      <c r="I137" s="82"/>
      <c r="J137" s="82"/>
      <c r="K137" s="82"/>
      <c r="L137" s="82"/>
      <c r="M137" s="82"/>
      <c r="N137" s="82"/>
      <c r="O137" s="82"/>
      <c r="P137" s="82"/>
      <c r="Q137" s="82"/>
      <c r="R137" s="82"/>
      <c r="S137" s="82"/>
      <c r="T137" s="82"/>
      <c r="U137" s="82"/>
      <c r="V137" s="82"/>
      <c r="W137" s="82"/>
      <c r="X137" s="82"/>
      <c r="Y137" s="82"/>
      <c r="Z137" s="82"/>
    </row>
    <row r="138" spans="1:26" ht="12.75" customHeight="1" thickBot="1">
      <c r="A138" s="361">
        <f>A4</f>
        <v>1000</v>
      </c>
      <c r="B138" s="184" t="str">
        <f>B4</f>
        <v>АЛУМИНАРИЈА</v>
      </c>
      <c r="C138" s="86" t="s">
        <v>381</v>
      </c>
      <c r="D138" s="185"/>
      <c r="E138" s="151"/>
      <c r="F138" s="199">
        <f>SUM(F10:F137)</f>
        <v>0</v>
      </c>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ht="12.75" customHeight="1" thickTop="1">
      <c r="A139" s="359"/>
      <c r="B139" s="79"/>
      <c r="C139" s="2"/>
      <c r="D139" s="7"/>
      <c r="E139" s="139"/>
      <c r="F139" s="154"/>
      <c r="G139" s="2"/>
      <c r="H139" s="2"/>
      <c r="I139" s="2"/>
      <c r="J139" s="2"/>
      <c r="K139" s="2"/>
      <c r="L139" s="2"/>
      <c r="M139" s="2"/>
      <c r="N139" s="2"/>
      <c r="O139" s="2"/>
      <c r="P139" s="2"/>
      <c r="Q139" s="2"/>
      <c r="R139" s="2"/>
      <c r="S139" s="2"/>
      <c r="T139" s="2"/>
      <c r="U139" s="2"/>
      <c r="V139" s="2"/>
      <c r="W139" s="2"/>
      <c r="X139" s="2"/>
      <c r="Y139" s="2"/>
      <c r="Z139" s="2"/>
    </row>
    <row r="140" spans="1:26" ht="12" customHeight="1">
      <c r="A140" s="359"/>
      <c r="B140" s="79"/>
      <c r="C140" s="2"/>
      <c r="D140" s="7"/>
      <c r="E140" s="139"/>
      <c r="F140" s="154"/>
      <c r="G140" s="2"/>
      <c r="H140" s="2"/>
      <c r="I140" s="2"/>
      <c r="J140" s="2"/>
      <c r="K140" s="2"/>
      <c r="L140" s="2"/>
      <c r="M140" s="2"/>
      <c r="N140" s="2"/>
      <c r="O140" s="2"/>
      <c r="P140" s="2"/>
      <c r="Q140" s="2"/>
      <c r="R140" s="2"/>
      <c r="S140" s="2"/>
      <c r="T140" s="2"/>
      <c r="U140" s="2"/>
      <c r="V140" s="2"/>
      <c r="W140" s="2"/>
      <c r="X140" s="2"/>
      <c r="Y140" s="2"/>
      <c r="Z140" s="2"/>
    </row>
    <row r="141" spans="1:26" ht="12" customHeight="1">
      <c r="A141" s="359"/>
      <c r="B141" s="79"/>
      <c r="C141" s="2"/>
      <c r="D141" s="7"/>
      <c r="E141" s="139"/>
      <c r="F141" s="146"/>
      <c r="G141" s="2"/>
      <c r="H141" s="2"/>
      <c r="I141" s="2"/>
      <c r="J141" s="2"/>
      <c r="K141" s="2"/>
      <c r="L141" s="2"/>
      <c r="M141" s="2"/>
      <c r="N141" s="2"/>
      <c r="O141" s="2"/>
      <c r="P141" s="2"/>
      <c r="Q141" s="2"/>
      <c r="R141" s="2"/>
      <c r="S141" s="2"/>
      <c r="T141" s="2"/>
      <c r="U141" s="2"/>
      <c r="V141" s="2"/>
      <c r="W141" s="2"/>
      <c r="X141" s="2"/>
      <c r="Y141" s="2"/>
      <c r="Z141" s="2"/>
    </row>
    <row r="142" spans="1:26" ht="12" customHeight="1">
      <c r="A142" s="359"/>
      <c r="B142" s="79"/>
      <c r="C142" s="2"/>
      <c r="D142" s="52"/>
      <c r="E142" s="139"/>
      <c r="F142" s="146"/>
      <c r="G142" s="2"/>
      <c r="H142" s="2"/>
      <c r="I142" s="2"/>
      <c r="J142" s="2"/>
      <c r="K142" s="2"/>
      <c r="L142" s="2"/>
      <c r="M142" s="2"/>
      <c r="N142" s="2"/>
      <c r="O142" s="2"/>
      <c r="P142" s="2"/>
      <c r="Q142" s="2"/>
      <c r="R142" s="2"/>
      <c r="S142" s="2"/>
      <c r="T142" s="2"/>
      <c r="U142" s="2"/>
      <c r="V142" s="2"/>
      <c r="W142" s="2"/>
      <c r="X142" s="2"/>
      <c r="Y142" s="2"/>
      <c r="Z142" s="2"/>
    </row>
    <row r="143" spans="1:26" ht="12" customHeight="1">
      <c r="A143" s="359"/>
      <c r="B143" s="79"/>
      <c r="C143" s="2"/>
      <c r="D143" s="52"/>
      <c r="E143" s="139"/>
      <c r="F143" s="146"/>
      <c r="G143" s="2"/>
      <c r="H143" s="2"/>
      <c r="I143" s="2"/>
      <c r="J143" s="2"/>
      <c r="K143" s="2"/>
      <c r="L143" s="2"/>
      <c r="M143" s="2"/>
      <c r="N143" s="2"/>
      <c r="O143" s="2"/>
      <c r="P143" s="2"/>
      <c r="Q143" s="2"/>
      <c r="R143" s="2"/>
      <c r="S143" s="2"/>
      <c r="T143" s="2"/>
      <c r="U143" s="2"/>
      <c r="V143" s="2"/>
      <c r="W143" s="2"/>
      <c r="X143" s="2"/>
      <c r="Y143" s="2"/>
      <c r="Z143" s="2"/>
    </row>
    <row r="144" spans="1:26" ht="12" customHeight="1">
      <c r="A144" s="359"/>
      <c r="B144" s="79"/>
      <c r="C144" s="2"/>
      <c r="D144" s="52"/>
      <c r="E144" s="139"/>
      <c r="F144" s="146"/>
      <c r="G144" s="2"/>
      <c r="H144" s="2"/>
      <c r="I144" s="2"/>
      <c r="J144" s="2"/>
      <c r="K144" s="2"/>
      <c r="L144" s="2"/>
      <c r="M144" s="2"/>
      <c r="N144" s="2"/>
      <c r="O144" s="2"/>
      <c r="P144" s="2"/>
      <c r="Q144" s="2"/>
      <c r="R144" s="2"/>
      <c r="S144" s="2"/>
      <c r="T144" s="2"/>
      <c r="U144" s="2"/>
      <c r="V144" s="2"/>
      <c r="W144" s="2"/>
      <c r="X144" s="2"/>
      <c r="Y144" s="2"/>
      <c r="Z144" s="2"/>
    </row>
    <row r="145" spans="1:26" ht="12" customHeight="1">
      <c r="A145" s="359"/>
      <c r="B145" s="79"/>
      <c r="C145" s="2"/>
      <c r="D145" s="52"/>
      <c r="E145" s="139"/>
      <c r="F145" s="146"/>
      <c r="G145" s="2"/>
      <c r="H145" s="2"/>
      <c r="I145" s="2"/>
      <c r="J145" s="2"/>
      <c r="K145" s="2"/>
      <c r="L145" s="2"/>
      <c r="M145" s="2"/>
      <c r="N145" s="2"/>
      <c r="O145" s="2"/>
      <c r="P145" s="2"/>
      <c r="Q145" s="2"/>
      <c r="R145" s="2"/>
      <c r="S145" s="2"/>
      <c r="T145" s="2"/>
      <c r="U145" s="2"/>
      <c r="V145" s="2"/>
      <c r="W145" s="2"/>
      <c r="X145" s="2"/>
      <c r="Y145" s="2"/>
      <c r="Z145" s="2"/>
    </row>
    <row r="146" spans="1:26" ht="12" customHeight="1">
      <c r="A146" s="359"/>
      <c r="B146" s="79"/>
      <c r="C146" s="2"/>
      <c r="D146" s="52"/>
      <c r="E146" s="139"/>
      <c r="F146" s="146"/>
      <c r="G146" s="2"/>
      <c r="H146" s="2"/>
      <c r="I146" s="2"/>
      <c r="J146" s="2"/>
      <c r="K146" s="2"/>
      <c r="L146" s="2"/>
      <c r="M146" s="2"/>
      <c r="N146" s="2"/>
      <c r="O146" s="2"/>
      <c r="P146" s="2"/>
      <c r="Q146" s="2"/>
      <c r="R146" s="2"/>
      <c r="S146" s="2"/>
      <c r="T146" s="2"/>
      <c r="U146" s="2"/>
      <c r="V146" s="2"/>
      <c r="W146" s="2"/>
      <c r="X146" s="2"/>
      <c r="Y146" s="2"/>
      <c r="Z146" s="2"/>
    </row>
    <row r="147" spans="1:26" ht="12" customHeight="1">
      <c r="A147" s="359"/>
      <c r="B147" s="79"/>
      <c r="C147" s="2"/>
      <c r="D147" s="52"/>
      <c r="E147" s="139"/>
      <c r="F147" s="146"/>
      <c r="G147" s="2"/>
      <c r="H147" s="2"/>
      <c r="I147" s="2"/>
      <c r="J147" s="2"/>
      <c r="K147" s="2"/>
      <c r="L147" s="2"/>
      <c r="M147" s="2"/>
      <c r="N147" s="2"/>
      <c r="O147" s="2"/>
      <c r="P147" s="2"/>
      <c r="Q147" s="2"/>
      <c r="R147" s="2"/>
      <c r="S147" s="2"/>
      <c r="T147" s="2"/>
      <c r="U147" s="2"/>
      <c r="V147" s="2"/>
      <c r="W147" s="2"/>
      <c r="X147" s="2"/>
      <c r="Y147" s="2"/>
      <c r="Z147" s="2"/>
    </row>
    <row r="148" spans="1:26" ht="12" customHeight="1">
      <c r="A148" s="359"/>
      <c r="B148" s="79"/>
      <c r="C148" s="2"/>
      <c r="D148" s="52"/>
      <c r="E148" s="139"/>
      <c r="F148" s="146"/>
      <c r="G148" s="2"/>
      <c r="H148" s="2"/>
      <c r="I148" s="2"/>
      <c r="J148" s="2"/>
      <c r="K148" s="2"/>
      <c r="L148" s="2"/>
      <c r="M148" s="2"/>
      <c r="N148" s="2"/>
      <c r="O148" s="2"/>
      <c r="P148" s="2"/>
      <c r="Q148" s="2"/>
      <c r="R148" s="2"/>
      <c r="S148" s="2"/>
      <c r="T148" s="2"/>
      <c r="U148" s="2"/>
      <c r="V148" s="2"/>
      <c r="W148" s="2"/>
      <c r="X148" s="2"/>
      <c r="Y148" s="2"/>
      <c r="Z148" s="2"/>
    </row>
    <row r="149" spans="1:26" ht="12" customHeight="1">
      <c r="A149" s="359"/>
      <c r="B149" s="79"/>
      <c r="C149" s="2"/>
      <c r="D149" s="52"/>
      <c r="E149" s="139"/>
      <c r="F149" s="146"/>
      <c r="G149" s="2"/>
      <c r="H149" s="2"/>
      <c r="I149" s="2"/>
      <c r="J149" s="2"/>
      <c r="K149" s="2"/>
      <c r="L149" s="2"/>
      <c r="M149" s="2"/>
      <c r="N149" s="2"/>
      <c r="O149" s="2"/>
      <c r="P149" s="2"/>
      <c r="Q149" s="2"/>
      <c r="R149" s="2"/>
      <c r="S149" s="2"/>
      <c r="T149" s="2"/>
      <c r="U149" s="2"/>
      <c r="V149" s="2"/>
      <c r="W149" s="2"/>
      <c r="X149" s="2"/>
      <c r="Y149" s="2"/>
      <c r="Z149" s="2"/>
    </row>
    <row r="150" spans="1:26" ht="12" customHeight="1">
      <c r="A150" s="359"/>
      <c r="B150" s="79"/>
      <c r="C150" s="2"/>
      <c r="D150" s="52"/>
      <c r="E150" s="139"/>
      <c r="F150" s="146"/>
      <c r="G150" s="2"/>
      <c r="H150" s="2"/>
      <c r="I150" s="2"/>
      <c r="J150" s="2"/>
      <c r="K150" s="2"/>
      <c r="L150" s="2"/>
      <c r="M150" s="2"/>
      <c r="N150" s="2"/>
      <c r="O150" s="2"/>
      <c r="P150" s="2"/>
      <c r="Q150" s="2"/>
      <c r="R150" s="2"/>
      <c r="S150" s="2"/>
      <c r="T150" s="2"/>
      <c r="U150" s="2"/>
      <c r="V150" s="2"/>
      <c r="W150" s="2"/>
      <c r="X150" s="2"/>
      <c r="Y150" s="2"/>
      <c r="Z150" s="2"/>
    </row>
    <row r="151" spans="1:26" ht="12" customHeight="1">
      <c r="A151" s="359"/>
      <c r="B151" s="79"/>
      <c r="C151" s="2"/>
      <c r="D151" s="52"/>
      <c r="E151" s="139"/>
      <c r="F151" s="146"/>
      <c r="G151" s="2"/>
      <c r="H151" s="2"/>
      <c r="I151" s="2"/>
      <c r="J151" s="2"/>
      <c r="K151" s="2"/>
      <c r="L151" s="2"/>
      <c r="M151" s="2"/>
      <c r="N151" s="2"/>
      <c r="O151" s="2"/>
      <c r="P151" s="2"/>
      <c r="Q151" s="2"/>
      <c r="R151" s="2"/>
      <c r="S151" s="2"/>
      <c r="T151" s="2"/>
      <c r="U151" s="2"/>
      <c r="V151" s="2"/>
      <c r="W151" s="2"/>
      <c r="X151" s="2"/>
      <c r="Y151" s="2"/>
      <c r="Z151" s="2"/>
    </row>
    <row r="152" spans="1:26" ht="12" customHeight="1">
      <c r="A152" s="359"/>
      <c r="B152" s="79"/>
      <c r="C152" s="2"/>
      <c r="D152" s="52"/>
      <c r="E152" s="139"/>
      <c r="F152" s="146"/>
      <c r="G152" s="2"/>
      <c r="H152" s="2"/>
      <c r="I152" s="2"/>
      <c r="J152" s="2"/>
      <c r="K152" s="2"/>
      <c r="L152" s="2"/>
      <c r="M152" s="2"/>
      <c r="N152" s="2"/>
      <c r="O152" s="2"/>
      <c r="P152" s="2"/>
      <c r="Q152" s="2"/>
      <c r="R152" s="2"/>
      <c r="S152" s="2"/>
      <c r="T152" s="2"/>
      <c r="U152" s="2"/>
      <c r="V152" s="2"/>
      <c r="W152" s="2"/>
      <c r="X152" s="2"/>
      <c r="Y152" s="2"/>
      <c r="Z152" s="2"/>
    </row>
    <row r="153" spans="1:26" ht="12" customHeight="1">
      <c r="A153" s="359"/>
      <c r="B153" s="79"/>
      <c r="C153" s="2"/>
      <c r="D153" s="52"/>
      <c r="E153" s="139"/>
      <c r="F153" s="146"/>
      <c r="G153" s="2"/>
      <c r="H153" s="2"/>
      <c r="I153" s="2"/>
      <c r="J153" s="2"/>
      <c r="K153" s="2"/>
      <c r="L153" s="2"/>
      <c r="M153" s="2"/>
      <c r="N153" s="2"/>
      <c r="O153" s="2"/>
      <c r="P153" s="2"/>
      <c r="Q153" s="2"/>
      <c r="R153" s="2"/>
      <c r="S153" s="2"/>
      <c r="T153" s="2"/>
      <c r="U153" s="2"/>
      <c r="V153" s="2"/>
      <c r="W153" s="2"/>
      <c r="X153" s="2"/>
      <c r="Y153" s="2"/>
      <c r="Z153" s="2"/>
    </row>
    <row r="154" spans="1:26" ht="12" customHeight="1">
      <c r="A154" s="359"/>
      <c r="B154" s="79"/>
      <c r="C154" s="2"/>
      <c r="D154" s="52"/>
      <c r="E154" s="139"/>
      <c r="F154" s="146"/>
      <c r="G154" s="2"/>
      <c r="H154" s="2"/>
      <c r="I154" s="2"/>
      <c r="J154" s="2"/>
      <c r="K154" s="2"/>
      <c r="L154" s="2"/>
      <c r="M154" s="2"/>
      <c r="N154" s="2"/>
      <c r="O154" s="2"/>
      <c r="P154" s="2"/>
      <c r="Q154" s="2"/>
      <c r="R154" s="2"/>
      <c r="S154" s="2"/>
      <c r="T154" s="2"/>
      <c r="U154" s="2"/>
      <c r="V154" s="2"/>
      <c r="W154" s="2"/>
      <c r="X154" s="2"/>
      <c r="Y154" s="2"/>
      <c r="Z154" s="2"/>
    </row>
    <row r="155" spans="1:26" ht="12" customHeight="1">
      <c r="A155" s="359"/>
      <c r="B155" s="79"/>
      <c r="C155" s="2"/>
      <c r="D155" s="52"/>
      <c r="E155" s="139"/>
      <c r="F155" s="146"/>
      <c r="G155" s="2"/>
      <c r="H155" s="2"/>
      <c r="I155" s="2"/>
      <c r="J155" s="2"/>
      <c r="K155" s="2"/>
      <c r="L155" s="2"/>
      <c r="M155" s="2"/>
      <c r="N155" s="2"/>
      <c r="O155" s="2"/>
      <c r="P155" s="2"/>
      <c r="Q155" s="2"/>
      <c r="R155" s="2"/>
      <c r="S155" s="2"/>
      <c r="T155" s="2"/>
      <c r="U155" s="2"/>
      <c r="V155" s="2"/>
      <c r="W155" s="2"/>
      <c r="X155" s="2"/>
      <c r="Y155" s="2"/>
      <c r="Z155" s="2"/>
    </row>
    <row r="156" spans="1:26" ht="12" customHeight="1">
      <c r="A156" s="359"/>
      <c r="B156" s="79"/>
      <c r="C156" s="2"/>
      <c r="D156" s="52"/>
      <c r="E156" s="139"/>
      <c r="F156" s="146"/>
      <c r="G156" s="2"/>
      <c r="H156" s="2"/>
      <c r="I156" s="2"/>
      <c r="J156" s="2"/>
      <c r="K156" s="2"/>
      <c r="L156" s="2"/>
      <c r="M156" s="2"/>
      <c r="N156" s="2"/>
      <c r="O156" s="2"/>
      <c r="P156" s="2"/>
      <c r="Q156" s="2"/>
      <c r="R156" s="2"/>
      <c r="S156" s="2"/>
      <c r="T156" s="2"/>
      <c r="U156" s="2"/>
      <c r="V156" s="2"/>
      <c r="W156" s="2"/>
      <c r="X156" s="2"/>
      <c r="Y156" s="2"/>
      <c r="Z156" s="2"/>
    </row>
    <row r="157" spans="1:26" ht="12" customHeight="1">
      <c r="A157" s="359"/>
      <c r="B157" s="79"/>
      <c r="C157" s="2"/>
      <c r="D157" s="52"/>
      <c r="E157" s="139"/>
      <c r="F157" s="146"/>
      <c r="G157" s="2"/>
      <c r="H157" s="2"/>
      <c r="I157" s="2"/>
      <c r="J157" s="2"/>
      <c r="K157" s="2"/>
      <c r="L157" s="2"/>
      <c r="M157" s="2"/>
      <c r="N157" s="2"/>
      <c r="O157" s="2"/>
      <c r="P157" s="2"/>
      <c r="Q157" s="2"/>
      <c r="R157" s="2"/>
      <c r="S157" s="2"/>
      <c r="T157" s="2"/>
      <c r="U157" s="2"/>
      <c r="V157" s="2"/>
      <c r="W157" s="2"/>
      <c r="X157" s="2"/>
      <c r="Y157" s="2"/>
      <c r="Z157" s="2"/>
    </row>
    <row r="158" spans="1:26" ht="12" customHeight="1">
      <c r="A158" s="359"/>
      <c r="B158" s="79"/>
      <c r="C158" s="2"/>
      <c r="D158" s="52"/>
      <c r="E158" s="139"/>
      <c r="F158" s="146"/>
      <c r="G158" s="2"/>
      <c r="H158" s="2"/>
      <c r="I158" s="2"/>
      <c r="J158" s="2"/>
      <c r="K158" s="2"/>
      <c r="L158" s="2"/>
      <c r="M158" s="2"/>
      <c r="N158" s="2"/>
      <c r="O158" s="2"/>
      <c r="P158" s="2"/>
      <c r="Q158" s="2"/>
      <c r="R158" s="2"/>
      <c r="S158" s="2"/>
      <c r="T158" s="2"/>
      <c r="U158" s="2"/>
      <c r="V158" s="2"/>
      <c r="W158" s="2"/>
      <c r="X158" s="2"/>
      <c r="Y158" s="2"/>
      <c r="Z158" s="2"/>
    </row>
    <row r="159" spans="1:26" ht="12" customHeight="1">
      <c r="A159" s="359"/>
      <c r="B159" s="79"/>
      <c r="C159" s="2"/>
      <c r="D159" s="52"/>
      <c r="E159" s="139"/>
      <c r="F159" s="146"/>
      <c r="G159" s="2"/>
      <c r="H159" s="2"/>
      <c r="I159" s="2"/>
      <c r="J159" s="2"/>
      <c r="K159" s="2"/>
      <c r="L159" s="2"/>
      <c r="M159" s="2"/>
      <c r="N159" s="2"/>
      <c r="O159" s="2"/>
      <c r="P159" s="2"/>
      <c r="Q159" s="2"/>
      <c r="R159" s="2"/>
      <c r="S159" s="2"/>
      <c r="T159" s="2"/>
      <c r="U159" s="2"/>
      <c r="V159" s="2"/>
      <c r="W159" s="2"/>
      <c r="X159" s="2"/>
      <c r="Y159" s="2"/>
      <c r="Z159" s="2"/>
    </row>
    <row r="160" spans="1:26" ht="12" customHeight="1">
      <c r="A160" s="359"/>
      <c r="B160" s="79"/>
      <c r="C160" s="2"/>
      <c r="D160" s="52"/>
      <c r="E160" s="139"/>
      <c r="F160" s="146"/>
      <c r="G160" s="2"/>
      <c r="H160" s="2"/>
      <c r="I160" s="2"/>
      <c r="J160" s="2"/>
      <c r="K160" s="2"/>
      <c r="L160" s="2"/>
      <c r="M160" s="2"/>
      <c r="N160" s="2"/>
      <c r="O160" s="2"/>
      <c r="P160" s="2"/>
      <c r="Q160" s="2"/>
      <c r="R160" s="2"/>
      <c r="S160" s="2"/>
      <c r="T160" s="2"/>
      <c r="U160" s="2"/>
      <c r="V160" s="2"/>
      <c r="W160" s="2"/>
      <c r="X160" s="2"/>
      <c r="Y160" s="2"/>
      <c r="Z160" s="2"/>
    </row>
    <row r="161" spans="1:26" ht="12" customHeight="1">
      <c r="A161" s="359"/>
      <c r="B161" s="79"/>
      <c r="C161" s="2"/>
      <c r="D161" s="52"/>
      <c r="E161" s="139"/>
      <c r="F161" s="146"/>
      <c r="G161" s="2"/>
      <c r="H161" s="2"/>
      <c r="I161" s="2"/>
      <c r="J161" s="2"/>
      <c r="K161" s="2"/>
      <c r="L161" s="2"/>
      <c r="M161" s="2"/>
      <c r="N161" s="2"/>
      <c r="O161" s="2"/>
      <c r="P161" s="2"/>
      <c r="Q161" s="2"/>
      <c r="R161" s="2"/>
      <c r="S161" s="2"/>
      <c r="T161" s="2"/>
      <c r="U161" s="2"/>
      <c r="V161" s="2"/>
      <c r="W161" s="2"/>
      <c r="X161" s="2"/>
      <c r="Y161" s="2"/>
      <c r="Z161" s="2"/>
    </row>
    <row r="162" spans="1:26" ht="12" customHeight="1">
      <c r="A162" s="359"/>
      <c r="B162" s="79"/>
      <c r="C162" s="2"/>
      <c r="D162" s="52"/>
      <c r="E162" s="139"/>
      <c r="F162" s="146"/>
      <c r="G162" s="2"/>
      <c r="H162" s="2"/>
      <c r="I162" s="2"/>
      <c r="J162" s="2"/>
      <c r="K162" s="2"/>
      <c r="L162" s="2"/>
      <c r="M162" s="2"/>
      <c r="N162" s="2"/>
      <c r="O162" s="2"/>
      <c r="P162" s="2"/>
      <c r="Q162" s="2"/>
      <c r="R162" s="2"/>
      <c r="S162" s="2"/>
      <c r="T162" s="2"/>
      <c r="U162" s="2"/>
      <c r="V162" s="2"/>
      <c r="W162" s="2"/>
      <c r="X162" s="2"/>
      <c r="Y162" s="2"/>
      <c r="Z162" s="2"/>
    </row>
    <row r="163" spans="1:26" ht="12" customHeight="1">
      <c r="A163" s="359"/>
      <c r="B163" s="79"/>
      <c r="C163" s="2"/>
      <c r="D163" s="52"/>
      <c r="E163" s="139"/>
      <c r="F163" s="146"/>
      <c r="G163" s="2"/>
      <c r="H163" s="2"/>
      <c r="I163" s="2"/>
      <c r="J163" s="2"/>
      <c r="K163" s="2"/>
      <c r="L163" s="2"/>
      <c r="M163" s="2"/>
      <c r="N163" s="2"/>
      <c r="O163" s="2"/>
      <c r="P163" s="2"/>
      <c r="Q163" s="2"/>
      <c r="R163" s="2"/>
      <c r="S163" s="2"/>
      <c r="T163" s="2"/>
      <c r="U163" s="2"/>
      <c r="V163" s="2"/>
      <c r="W163" s="2"/>
      <c r="X163" s="2"/>
      <c r="Y163" s="2"/>
      <c r="Z163" s="2"/>
    </row>
    <row r="164" spans="1:26" ht="12" customHeight="1">
      <c r="A164" s="359"/>
      <c r="B164" s="79"/>
      <c r="C164" s="2"/>
      <c r="D164" s="52"/>
      <c r="E164" s="139"/>
      <c r="F164" s="146"/>
      <c r="G164" s="2"/>
      <c r="H164" s="2"/>
      <c r="I164" s="2"/>
      <c r="J164" s="2"/>
      <c r="K164" s="2"/>
      <c r="L164" s="2"/>
      <c r="M164" s="2"/>
      <c r="N164" s="2"/>
      <c r="O164" s="2"/>
      <c r="P164" s="2"/>
      <c r="Q164" s="2"/>
      <c r="R164" s="2"/>
      <c r="S164" s="2"/>
      <c r="T164" s="2"/>
      <c r="U164" s="2"/>
      <c r="V164" s="2"/>
      <c r="W164" s="2"/>
      <c r="X164" s="2"/>
      <c r="Y164" s="2"/>
      <c r="Z164" s="2"/>
    </row>
    <row r="165" spans="1:26" ht="12" customHeight="1">
      <c r="A165" s="359"/>
      <c r="B165" s="79"/>
      <c r="C165" s="2"/>
      <c r="D165" s="52"/>
      <c r="E165" s="139"/>
      <c r="F165" s="146"/>
      <c r="G165" s="2"/>
      <c r="H165" s="2"/>
      <c r="I165" s="2"/>
      <c r="J165" s="2"/>
      <c r="K165" s="2"/>
      <c r="L165" s="2"/>
      <c r="M165" s="2"/>
      <c r="N165" s="2"/>
      <c r="O165" s="2"/>
      <c r="P165" s="2"/>
      <c r="Q165" s="2"/>
      <c r="R165" s="2"/>
      <c r="S165" s="2"/>
      <c r="T165" s="2"/>
      <c r="U165" s="2"/>
      <c r="V165" s="2"/>
      <c r="W165" s="2"/>
      <c r="X165" s="2"/>
      <c r="Y165" s="2"/>
      <c r="Z165" s="2"/>
    </row>
    <row r="166" spans="1:26" ht="12" customHeight="1">
      <c r="A166" s="359"/>
      <c r="B166" s="79"/>
      <c r="C166" s="2"/>
      <c r="D166" s="52"/>
      <c r="E166" s="139"/>
      <c r="F166" s="146"/>
      <c r="G166" s="2"/>
      <c r="H166" s="2"/>
      <c r="I166" s="2"/>
      <c r="J166" s="2"/>
      <c r="K166" s="2"/>
      <c r="L166" s="2"/>
      <c r="M166" s="2"/>
      <c r="N166" s="2"/>
      <c r="O166" s="2"/>
      <c r="P166" s="2"/>
      <c r="Q166" s="2"/>
      <c r="R166" s="2"/>
      <c r="S166" s="2"/>
      <c r="T166" s="2"/>
      <c r="U166" s="2"/>
      <c r="V166" s="2"/>
      <c r="W166" s="2"/>
      <c r="X166" s="2"/>
      <c r="Y166" s="2"/>
      <c r="Z166" s="2"/>
    </row>
    <row r="167" spans="1:26" ht="12" customHeight="1">
      <c r="A167" s="359"/>
      <c r="B167" s="79"/>
      <c r="C167" s="2"/>
      <c r="D167" s="52"/>
      <c r="E167" s="139"/>
      <c r="F167" s="146"/>
      <c r="G167" s="2"/>
      <c r="H167" s="2"/>
      <c r="I167" s="2"/>
      <c r="J167" s="2"/>
      <c r="K167" s="2"/>
      <c r="L167" s="2"/>
      <c r="M167" s="2"/>
      <c r="N167" s="2"/>
      <c r="O167" s="2"/>
      <c r="P167" s="2"/>
      <c r="Q167" s="2"/>
      <c r="R167" s="2"/>
      <c r="S167" s="2"/>
      <c r="T167" s="2"/>
      <c r="U167" s="2"/>
      <c r="V167" s="2"/>
      <c r="W167" s="2"/>
      <c r="X167" s="2"/>
      <c r="Y167" s="2"/>
      <c r="Z167" s="2"/>
    </row>
    <row r="168" spans="1:26" ht="12" customHeight="1">
      <c r="A168" s="359"/>
      <c r="B168" s="79"/>
      <c r="C168" s="2"/>
      <c r="D168" s="52"/>
      <c r="E168" s="139"/>
      <c r="F168" s="146"/>
      <c r="G168" s="2"/>
      <c r="H168" s="2"/>
      <c r="I168" s="2"/>
      <c r="J168" s="2"/>
      <c r="K168" s="2"/>
      <c r="L168" s="2"/>
      <c r="M168" s="2"/>
      <c r="N168" s="2"/>
      <c r="O168" s="2"/>
      <c r="P168" s="2"/>
      <c r="Q168" s="2"/>
      <c r="R168" s="2"/>
      <c r="S168" s="2"/>
      <c r="T168" s="2"/>
      <c r="U168" s="2"/>
      <c r="V168" s="2"/>
      <c r="W168" s="2"/>
      <c r="X168" s="2"/>
      <c r="Y168" s="2"/>
      <c r="Z168" s="2"/>
    </row>
    <row r="169" spans="1:26" ht="12" customHeight="1">
      <c r="A169" s="359"/>
      <c r="B169" s="79"/>
      <c r="C169" s="2"/>
      <c r="D169" s="52"/>
      <c r="E169" s="139"/>
      <c r="F169" s="146"/>
      <c r="G169" s="2"/>
      <c r="H169" s="2"/>
      <c r="I169" s="2"/>
      <c r="J169" s="2"/>
      <c r="K169" s="2"/>
      <c r="L169" s="2"/>
      <c r="M169" s="2"/>
      <c r="N169" s="2"/>
      <c r="O169" s="2"/>
      <c r="P169" s="2"/>
      <c r="Q169" s="2"/>
      <c r="R169" s="2"/>
      <c r="S169" s="2"/>
      <c r="T169" s="2"/>
      <c r="U169" s="2"/>
      <c r="V169" s="2"/>
      <c r="W169" s="2"/>
      <c r="X169" s="2"/>
      <c r="Y169" s="2"/>
      <c r="Z169" s="2"/>
    </row>
    <row r="170" spans="1:26" ht="12" customHeight="1">
      <c r="A170" s="359"/>
      <c r="B170" s="79"/>
      <c r="C170" s="2"/>
      <c r="D170" s="52"/>
      <c r="E170" s="139"/>
      <c r="F170" s="146"/>
      <c r="G170" s="2"/>
      <c r="H170" s="2"/>
      <c r="I170" s="2"/>
      <c r="J170" s="2"/>
      <c r="K170" s="2"/>
      <c r="L170" s="2"/>
      <c r="M170" s="2"/>
      <c r="N170" s="2"/>
      <c r="O170" s="2"/>
      <c r="P170" s="2"/>
      <c r="Q170" s="2"/>
      <c r="R170" s="2"/>
      <c r="S170" s="2"/>
      <c r="T170" s="2"/>
      <c r="U170" s="2"/>
      <c r="V170" s="2"/>
      <c r="W170" s="2"/>
      <c r="X170" s="2"/>
      <c r="Y170" s="2"/>
      <c r="Z170" s="2"/>
    </row>
    <row r="171" spans="1:26" ht="12" customHeight="1">
      <c r="A171" s="359"/>
      <c r="B171" s="79"/>
      <c r="C171" s="2"/>
      <c r="D171" s="52"/>
      <c r="E171" s="139"/>
      <c r="F171" s="146"/>
      <c r="G171" s="2"/>
      <c r="H171" s="2"/>
      <c r="I171" s="2"/>
      <c r="J171" s="2"/>
      <c r="K171" s="2"/>
      <c r="L171" s="2"/>
      <c r="M171" s="2"/>
      <c r="N171" s="2"/>
      <c r="O171" s="2"/>
      <c r="P171" s="2"/>
      <c r="Q171" s="2"/>
      <c r="R171" s="2"/>
      <c r="S171" s="2"/>
      <c r="T171" s="2"/>
      <c r="U171" s="2"/>
      <c r="V171" s="2"/>
      <c r="W171" s="2"/>
      <c r="X171" s="2"/>
      <c r="Y171" s="2"/>
      <c r="Z171" s="2"/>
    </row>
    <row r="172" spans="1:26" ht="12" customHeight="1">
      <c r="A172" s="359"/>
      <c r="B172" s="79"/>
      <c r="C172" s="2"/>
      <c r="D172" s="52"/>
      <c r="E172" s="139"/>
      <c r="F172" s="146"/>
      <c r="G172" s="2"/>
      <c r="H172" s="2"/>
      <c r="I172" s="2"/>
      <c r="J172" s="2"/>
      <c r="K172" s="2"/>
      <c r="L172" s="2"/>
      <c r="M172" s="2"/>
      <c r="N172" s="2"/>
      <c r="O172" s="2"/>
      <c r="P172" s="2"/>
      <c r="Q172" s="2"/>
      <c r="R172" s="2"/>
      <c r="S172" s="2"/>
      <c r="T172" s="2"/>
      <c r="U172" s="2"/>
      <c r="V172" s="2"/>
      <c r="W172" s="2"/>
      <c r="X172" s="2"/>
      <c r="Y172" s="2"/>
      <c r="Z172" s="2"/>
    </row>
    <row r="173" spans="1:26" ht="12" customHeight="1">
      <c r="A173" s="359"/>
      <c r="B173" s="79"/>
      <c r="C173" s="2"/>
      <c r="D173" s="52"/>
      <c r="E173" s="139"/>
      <c r="F173" s="146"/>
      <c r="G173" s="2"/>
      <c r="H173" s="2"/>
      <c r="I173" s="2"/>
      <c r="J173" s="2"/>
      <c r="K173" s="2"/>
      <c r="L173" s="2"/>
      <c r="M173" s="2"/>
      <c r="N173" s="2"/>
      <c r="O173" s="2"/>
      <c r="P173" s="2"/>
      <c r="Q173" s="2"/>
      <c r="R173" s="2"/>
      <c r="S173" s="2"/>
      <c r="T173" s="2"/>
      <c r="U173" s="2"/>
      <c r="V173" s="2"/>
      <c r="W173" s="2"/>
      <c r="X173" s="2"/>
      <c r="Y173" s="2"/>
      <c r="Z173" s="2"/>
    </row>
    <row r="174" spans="1:26" ht="12" customHeight="1">
      <c r="A174" s="359"/>
      <c r="B174" s="79"/>
      <c r="C174" s="2"/>
      <c r="D174" s="52"/>
      <c r="E174" s="139"/>
      <c r="F174" s="146"/>
      <c r="G174" s="2"/>
      <c r="H174" s="2"/>
      <c r="I174" s="2"/>
      <c r="J174" s="2"/>
      <c r="K174" s="2"/>
      <c r="L174" s="2"/>
      <c r="M174" s="2"/>
      <c r="N174" s="2"/>
      <c r="O174" s="2"/>
      <c r="P174" s="2"/>
      <c r="Q174" s="2"/>
      <c r="R174" s="2"/>
      <c r="S174" s="2"/>
      <c r="T174" s="2"/>
      <c r="U174" s="2"/>
      <c r="V174" s="2"/>
      <c r="W174" s="2"/>
      <c r="X174" s="2"/>
      <c r="Y174" s="2"/>
      <c r="Z174" s="2"/>
    </row>
    <row r="175" spans="1:26" ht="12" customHeight="1">
      <c r="A175" s="359"/>
      <c r="B175" s="79"/>
      <c r="C175" s="2"/>
      <c r="D175" s="52"/>
      <c r="E175" s="139"/>
      <c r="F175" s="146"/>
      <c r="G175" s="2"/>
      <c r="H175" s="2"/>
      <c r="I175" s="2"/>
      <c r="J175" s="2"/>
      <c r="K175" s="2"/>
      <c r="L175" s="2"/>
      <c r="M175" s="2"/>
      <c r="N175" s="2"/>
      <c r="O175" s="2"/>
      <c r="P175" s="2"/>
      <c r="Q175" s="2"/>
      <c r="R175" s="2"/>
      <c r="S175" s="2"/>
      <c r="T175" s="2"/>
      <c r="U175" s="2"/>
      <c r="V175" s="2"/>
      <c r="W175" s="2"/>
      <c r="X175" s="2"/>
      <c r="Y175" s="2"/>
      <c r="Z175" s="2"/>
    </row>
    <row r="176" spans="1:26" ht="12" customHeight="1">
      <c r="A176" s="359"/>
      <c r="B176" s="79"/>
      <c r="C176" s="2"/>
      <c r="D176" s="52"/>
      <c r="E176" s="139"/>
      <c r="F176" s="146"/>
      <c r="G176" s="2"/>
      <c r="H176" s="2"/>
      <c r="I176" s="2"/>
      <c r="J176" s="2"/>
      <c r="K176" s="2"/>
      <c r="L176" s="2"/>
      <c r="M176" s="2"/>
      <c r="N176" s="2"/>
      <c r="O176" s="2"/>
      <c r="P176" s="2"/>
      <c r="Q176" s="2"/>
      <c r="R176" s="2"/>
      <c r="S176" s="2"/>
      <c r="T176" s="2"/>
      <c r="U176" s="2"/>
      <c r="V176" s="2"/>
      <c r="W176" s="2"/>
      <c r="X176" s="2"/>
      <c r="Y176" s="2"/>
      <c r="Z176" s="2"/>
    </row>
    <row r="177" spans="1:26" ht="12" customHeight="1">
      <c r="A177" s="359"/>
      <c r="B177" s="79"/>
      <c r="C177" s="2"/>
      <c r="D177" s="52"/>
      <c r="E177" s="139"/>
      <c r="F177" s="146"/>
      <c r="G177" s="2"/>
      <c r="H177" s="2"/>
      <c r="I177" s="2"/>
      <c r="J177" s="2"/>
      <c r="K177" s="2"/>
      <c r="L177" s="2"/>
      <c r="M177" s="2"/>
      <c r="N177" s="2"/>
      <c r="O177" s="2"/>
      <c r="P177" s="2"/>
      <c r="Q177" s="2"/>
      <c r="R177" s="2"/>
      <c r="S177" s="2"/>
      <c r="T177" s="2"/>
      <c r="U177" s="2"/>
      <c r="V177" s="2"/>
      <c r="W177" s="2"/>
      <c r="X177" s="2"/>
      <c r="Y177" s="2"/>
      <c r="Z177" s="2"/>
    </row>
    <row r="178" spans="1:26" ht="12" customHeight="1">
      <c r="A178" s="359"/>
      <c r="B178" s="79"/>
      <c r="C178" s="2"/>
      <c r="D178" s="52"/>
      <c r="E178" s="139"/>
      <c r="F178" s="146"/>
      <c r="G178" s="2"/>
      <c r="H178" s="2"/>
      <c r="I178" s="2"/>
      <c r="J178" s="2"/>
      <c r="K178" s="2"/>
      <c r="L178" s="2"/>
      <c r="M178" s="2"/>
      <c r="N178" s="2"/>
      <c r="O178" s="2"/>
      <c r="P178" s="2"/>
      <c r="Q178" s="2"/>
      <c r="R178" s="2"/>
      <c r="S178" s="2"/>
      <c r="T178" s="2"/>
      <c r="U178" s="2"/>
      <c r="V178" s="2"/>
      <c r="W178" s="2"/>
      <c r="X178" s="2"/>
      <c r="Y178" s="2"/>
      <c r="Z178" s="2"/>
    </row>
    <row r="179" spans="1:26" ht="12" customHeight="1">
      <c r="A179" s="359"/>
      <c r="B179" s="79"/>
      <c r="C179" s="2"/>
      <c r="D179" s="52"/>
      <c r="E179" s="139"/>
      <c r="F179" s="146"/>
      <c r="G179" s="2"/>
      <c r="H179" s="2"/>
      <c r="I179" s="2"/>
      <c r="J179" s="2"/>
      <c r="K179" s="2"/>
      <c r="L179" s="2"/>
      <c r="M179" s="2"/>
      <c r="N179" s="2"/>
      <c r="O179" s="2"/>
      <c r="P179" s="2"/>
      <c r="Q179" s="2"/>
      <c r="R179" s="2"/>
      <c r="S179" s="2"/>
      <c r="T179" s="2"/>
      <c r="U179" s="2"/>
      <c r="V179" s="2"/>
      <c r="W179" s="2"/>
      <c r="X179" s="2"/>
      <c r="Y179" s="2"/>
      <c r="Z179" s="2"/>
    </row>
    <row r="180" spans="1:26" ht="12" customHeight="1">
      <c r="A180" s="359"/>
      <c r="B180" s="79"/>
      <c r="C180" s="2"/>
      <c r="D180" s="52"/>
      <c r="E180" s="139"/>
      <c r="F180" s="146"/>
      <c r="G180" s="2"/>
      <c r="H180" s="2"/>
      <c r="I180" s="2"/>
      <c r="J180" s="2"/>
      <c r="K180" s="2"/>
      <c r="L180" s="2"/>
      <c r="M180" s="2"/>
      <c r="N180" s="2"/>
      <c r="O180" s="2"/>
      <c r="P180" s="2"/>
      <c r="Q180" s="2"/>
      <c r="R180" s="2"/>
      <c r="S180" s="2"/>
      <c r="T180" s="2"/>
      <c r="U180" s="2"/>
      <c r="V180" s="2"/>
      <c r="W180" s="2"/>
      <c r="X180" s="2"/>
      <c r="Y180" s="2"/>
      <c r="Z180" s="2"/>
    </row>
    <row r="181" spans="1:26" ht="12" customHeight="1">
      <c r="A181" s="359"/>
      <c r="B181" s="79"/>
      <c r="C181" s="2"/>
      <c r="D181" s="52"/>
      <c r="E181" s="139"/>
      <c r="F181" s="146"/>
      <c r="G181" s="2"/>
      <c r="H181" s="2"/>
      <c r="I181" s="2"/>
      <c r="J181" s="2"/>
      <c r="K181" s="2"/>
      <c r="L181" s="2"/>
      <c r="M181" s="2"/>
      <c r="N181" s="2"/>
      <c r="O181" s="2"/>
      <c r="P181" s="2"/>
      <c r="Q181" s="2"/>
      <c r="R181" s="2"/>
      <c r="S181" s="2"/>
      <c r="T181" s="2"/>
      <c r="U181" s="2"/>
      <c r="V181" s="2"/>
      <c r="W181" s="2"/>
      <c r="X181" s="2"/>
      <c r="Y181" s="2"/>
      <c r="Z181" s="2"/>
    </row>
    <row r="182" spans="1:26" ht="12" customHeight="1">
      <c r="A182" s="359"/>
      <c r="B182" s="79"/>
      <c r="C182" s="2"/>
      <c r="D182" s="52"/>
      <c r="E182" s="139"/>
      <c r="F182" s="146"/>
      <c r="G182" s="2"/>
      <c r="H182" s="2"/>
      <c r="I182" s="2"/>
      <c r="J182" s="2"/>
      <c r="K182" s="2"/>
      <c r="L182" s="2"/>
      <c r="M182" s="2"/>
      <c r="N182" s="2"/>
      <c r="O182" s="2"/>
      <c r="P182" s="2"/>
      <c r="Q182" s="2"/>
      <c r="R182" s="2"/>
      <c r="S182" s="2"/>
      <c r="T182" s="2"/>
      <c r="U182" s="2"/>
      <c r="V182" s="2"/>
      <c r="W182" s="2"/>
      <c r="X182" s="2"/>
      <c r="Y182" s="2"/>
      <c r="Z182" s="2"/>
    </row>
    <row r="183" spans="1:26" ht="12" customHeight="1">
      <c r="A183" s="359"/>
      <c r="B183" s="79"/>
      <c r="C183" s="2"/>
      <c r="D183" s="52"/>
      <c r="E183" s="139"/>
      <c r="F183" s="146"/>
      <c r="G183" s="2"/>
      <c r="H183" s="2"/>
      <c r="I183" s="2"/>
      <c r="J183" s="2"/>
      <c r="K183" s="2"/>
      <c r="L183" s="2"/>
      <c r="M183" s="2"/>
      <c r="N183" s="2"/>
      <c r="O183" s="2"/>
      <c r="P183" s="2"/>
      <c r="Q183" s="2"/>
      <c r="R183" s="2"/>
      <c r="S183" s="2"/>
      <c r="T183" s="2"/>
      <c r="U183" s="2"/>
      <c r="V183" s="2"/>
      <c r="W183" s="2"/>
      <c r="X183" s="2"/>
      <c r="Y183" s="2"/>
      <c r="Z183" s="2"/>
    </row>
    <row r="184" spans="1:26" ht="12" customHeight="1">
      <c r="A184" s="359"/>
      <c r="B184" s="79"/>
      <c r="C184" s="2"/>
      <c r="D184" s="52"/>
      <c r="E184" s="139"/>
      <c r="F184" s="146"/>
      <c r="G184" s="2"/>
      <c r="H184" s="2"/>
      <c r="I184" s="2"/>
      <c r="J184" s="2"/>
      <c r="K184" s="2"/>
      <c r="L184" s="2"/>
      <c r="M184" s="2"/>
      <c r="N184" s="2"/>
      <c r="O184" s="2"/>
      <c r="P184" s="2"/>
      <c r="Q184" s="2"/>
      <c r="R184" s="2"/>
      <c r="S184" s="2"/>
      <c r="T184" s="2"/>
      <c r="U184" s="2"/>
      <c r="V184" s="2"/>
      <c r="W184" s="2"/>
      <c r="X184" s="2"/>
      <c r="Y184" s="2"/>
      <c r="Z184" s="2"/>
    </row>
    <row r="185" spans="1:26" ht="12" customHeight="1">
      <c r="A185" s="359"/>
      <c r="B185" s="79"/>
      <c r="C185" s="2"/>
      <c r="D185" s="52"/>
      <c r="E185" s="139"/>
      <c r="F185" s="146"/>
      <c r="G185" s="2"/>
      <c r="H185" s="2"/>
      <c r="I185" s="2"/>
      <c r="J185" s="2"/>
      <c r="K185" s="2"/>
      <c r="L185" s="2"/>
      <c r="M185" s="2"/>
      <c r="N185" s="2"/>
      <c r="O185" s="2"/>
      <c r="P185" s="2"/>
      <c r="Q185" s="2"/>
      <c r="R185" s="2"/>
      <c r="S185" s="2"/>
      <c r="T185" s="2"/>
      <c r="U185" s="2"/>
      <c r="V185" s="2"/>
      <c r="W185" s="2"/>
      <c r="X185" s="2"/>
      <c r="Y185" s="2"/>
      <c r="Z185" s="2"/>
    </row>
    <row r="186" spans="1:26" ht="12" customHeight="1">
      <c r="A186" s="359"/>
      <c r="B186" s="79"/>
      <c r="C186" s="2"/>
      <c r="D186" s="52"/>
      <c r="E186" s="139"/>
      <c r="F186" s="146"/>
      <c r="G186" s="2"/>
      <c r="H186" s="2"/>
      <c r="I186" s="2"/>
      <c r="J186" s="2"/>
      <c r="K186" s="2"/>
      <c r="L186" s="2"/>
      <c r="M186" s="2"/>
      <c r="N186" s="2"/>
      <c r="O186" s="2"/>
      <c r="P186" s="2"/>
      <c r="Q186" s="2"/>
      <c r="R186" s="2"/>
      <c r="S186" s="2"/>
      <c r="T186" s="2"/>
      <c r="U186" s="2"/>
      <c r="V186" s="2"/>
      <c r="W186" s="2"/>
      <c r="X186" s="2"/>
      <c r="Y186" s="2"/>
      <c r="Z186" s="2"/>
    </row>
    <row r="187" spans="1:26" ht="12" customHeight="1">
      <c r="A187" s="359"/>
      <c r="B187" s="79"/>
      <c r="C187" s="2"/>
      <c r="D187" s="52"/>
      <c r="E187" s="139"/>
      <c r="F187" s="146"/>
      <c r="G187" s="2"/>
      <c r="H187" s="2"/>
      <c r="I187" s="2"/>
      <c r="J187" s="2"/>
      <c r="K187" s="2"/>
      <c r="L187" s="2"/>
      <c r="M187" s="2"/>
      <c r="N187" s="2"/>
      <c r="O187" s="2"/>
      <c r="P187" s="2"/>
      <c r="Q187" s="2"/>
      <c r="R187" s="2"/>
      <c r="S187" s="2"/>
      <c r="T187" s="2"/>
      <c r="U187" s="2"/>
      <c r="V187" s="2"/>
      <c r="W187" s="2"/>
      <c r="X187" s="2"/>
      <c r="Y187" s="2"/>
      <c r="Z187" s="2"/>
    </row>
    <row r="188" spans="1:26" ht="12" customHeight="1">
      <c r="A188" s="359"/>
      <c r="B188" s="79"/>
      <c r="C188" s="2"/>
      <c r="D188" s="52"/>
      <c r="E188" s="139"/>
      <c r="F188" s="146"/>
      <c r="G188" s="2"/>
      <c r="H188" s="2"/>
      <c r="I188" s="2"/>
      <c r="J188" s="2"/>
      <c r="K188" s="2"/>
      <c r="L188" s="2"/>
      <c r="M188" s="2"/>
      <c r="N188" s="2"/>
      <c r="O188" s="2"/>
      <c r="P188" s="2"/>
      <c r="Q188" s="2"/>
      <c r="R188" s="2"/>
      <c r="S188" s="2"/>
      <c r="T188" s="2"/>
      <c r="U188" s="2"/>
      <c r="V188" s="2"/>
      <c r="W188" s="2"/>
      <c r="X188" s="2"/>
      <c r="Y188" s="2"/>
      <c r="Z188" s="2"/>
    </row>
    <row r="189" spans="1:26" ht="12" customHeight="1">
      <c r="A189" s="359"/>
      <c r="B189" s="79"/>
      <c r="C189" s="2"/>
      <c r="D189" s="52"/>
      <c r="E189" s="139"/>
      <c r="F189" s="146"/>
      <c r="G189" s="2"/>
      <c r="H189" s="2"/>
      <c r="I189" s="2"/>
      <c r="J189" s="2"/>
      <c r="K189" s="2"/>
      <c r="L189" s="2"/>
      <c r="M189" s="2"/>
      <c r="N189" s="2"/>
      <c r="O189" s="2"/>
      <c r="P189" s="2"/>
      <c r="Q189" s="2"/>
      <c r="R189" s="2"/>
      <c r="S189" s="2"/>
      <c r="T189" s="2"/>
      <c r="U189" s="2"/>
      <c r="V189" s="2"/>
      <c r="W189" s="2"/>
      <c r="X189" s="2"/>
      <c r="Y189" s="2"/>
      <c r="Z189" s="2"/>
    </row>
    <row r="190" spans="1:26" ht="12" customHeight="1">
      <c r="A190" s="359"/>
      <c r="B190" s="79"/>
      <c r="C190" s="2"/>
      <c r="D190" s="52"/>
      <c r="E190" s="139"/>
      <c r="F190" s="146"/>
      <c r="G190" s="2"/>
      <c r="H190" s="2"/>
      <c r="I190" s="2"/>
      <c r="J190" s="2"/>
      <c r="K190" s="2"/>
      <c r="L190" s="2"/>
      <c r="M190" s="2"/>
      <c r="N190" s="2"/>
      <c r="O190" s="2"/>
      <c r="P190" s="2"/>
      <c r="Q190" s="2"/>
      <c r="R190" s="2"/>
      <c r="S190" s="2"/>
      <c r="T190" s="2"/>
      <c r="U190" s="2"/>
      <c r="V190" s="2"/>
      <c r="W190" s="2"/>
      <c r="X190" s="2"/>
      <c r="Y190" s="2"/>
      <c r="Z190" s="2"/>
    </row>
    <row r="191" spans="1:26" ht="12" customHeight="1">
      <c r="A191" s="359"/>
      <c r="B191" s="79"/>
      <c r="C191" s="2"/>
      <c r="D191" s="52"/>
      <c r="E191" s="139"/>
      <c r="F191" s="146"/>
      <c r="G191" s="2"/>
      <c r="H191" s="2"/>
      <c r="I191" s="2"/>
      <c r="J191" s="2"/>
      <c r="K191" s="2"/>
      <c r="L191" s="2"/>
      <c r="M191" s="2"/>
      <c r="N191" s="2"/>
      <c r="O191" s="2"/>
      <c r="P191" s="2"/>
      <c r="Q191" s="2"/>
      <c r="R191" s="2"/>
      <c r="S191" s="2"/>
      <c r="T191" s="2"/>
      <c r="U191" s="2"/>
      <c r="V191" s="2"/>
      <c r="W191" s="2"/>
      <c r="X191" s="2"/>
      <c r="Y191" s="2"/>
      <c r="Z191" s="2"/>
    </row>
    <row r="192" spans="1:26" ht="12" customHeight="1">
      <c r="A192" s="359"/>
      <c r="B192" s="79"/>
      <c r="C192" s="2"/>
      <c r="D192" s="52"/>
      <c r="E192" s="139"/>
      <c r="F192" s="146"/>
      <c r="G192" s="2"/>
      <c r="H192" s="2"/>
      <c r="I192" s="2"/>
      <c r="J192" s="2"/>
      <c r="K192" s="2"/>
      <c r="L192" s="2"/>
      <c r="M192" s="2"/>
      <c r="N192" s="2"/>
      <c r="O192" s="2"/>
      <c r="P192" s="2"/>
      <c r="Q192" s="2"/>
      <c r="R192" s="2"/>
      <c r="S192" s="2"/>
      <c r="T192" s="2"/>
      <c r="U192" s="2"/>
      <c r="V192" s="2"/>
      <c r="W192" s="2"/>
      <c r="X192" s="2"/>
      <c r="Y192" s="2"/>
      <c r="Z192" s="2"/>
    </row>
    <row r="193" spans="1:26" ht="12" customHeight="1">
      <c r="A193" s="359"/>
      <c r="B193" s="79"/>
      <c r="C193" s="2"/>
      <c r="D193" s="52"/>
      <c r="E193" s="139"/>
      <c r="F193" s="146"/>
      <c r="G193" s="2"/>
      <c r="H193" s="2"/>
      <c r="I193" s="2"/>
      <c r="J193" s="2"/>
      <c r="K193" s="2"/>
      <c r="L193" s="2"/>
      <c r="M193" s="2"/>
      <c r="N193" s="2"/>
      <c r="O193" s="2"/>
      <c r="P193" s="2"/>
      <c r="Q193" s="2"/>
      <c r="R193" s="2"/>
      <c r="S193" s="2"/>
      <c r="T193" s="2"/>
      <c r="U193" s="2"/>
      <c r="V193" s="2"/>
      <c r="W193" s="2"/>
      <c r="X193" s="2"/>
      <c r="Y193" s="2"/>
      <c r="Z193" s="2"/>
    </row>
    <row r="194" spans="1:26" ht="12" customHeight="1">
      <c r="A194" s="359"/>
      <c r="B194" s="79"/>
      <c r="C194" s="2"/>
      <c r="D194" s="52"/>
      <c r="E194" s="139"/>
      <c r="F194" s="146"/>
      <c r="G194" s="2"/>
      <c r="H194" s="2"/>
      <c r="I194" s="2"/>
      <c r="J194" s="2"/>
      <c r="K194" s="2"/>
      <c r="L194" s="2"/>
      <c r="M194" s="2"/>
      <c r="N194" s="2"/>
      <c r="O194" s="2"/>
      <c r="P194" s="2"/>
      <c r="Q194" s="2"/>
      <c r="R194" s="2"/>
      <c r="S194" s="2"/>
      <c r="T194" s="2"/>
      <c r="U194" s="2"/>
      <c r="V194" s="2"/>
      <c r="W194" s="2"/>
      <c r="X194" s="2"/>
      <c r="Y194" s="2"/>
      <c r="Z194" s="2"/>
    </row>
    <row r="195" spans="1:26" ht="12" customHeight="1">
      <c r="A195" s="359"/>
      <c r="B195" s="79"/>
      <c r="C195" s="2"/>
      <c r="D195" s="52"/>
      <c r="E195" s="139"/>
      <c r="F195" s="146"/>
      <c r="G195" s="2"/>
      <c r="H195" s="2"/>
      <c r="I195" s="2"/>
      <c r="J195" s="2"/>
      <c r="K195" s="2"/>
      <c r="L195" s="2"/>
      <c r="M195" s="2"/>
      <c r="N195" s="2"/>
      <c r="O195" s="2"/>
      <c r="P195" s="2"/>
      <c r="Q195" s="2"/>
      <c r="R195" s="2"/>
      <c r="S195" s="2"/>
      <c r="T195" s="2"/>
      <c r="U195" s="2"/>
      <c r="V195" s="2"/>
      <c r="W195" s="2"/>
      <c r="X195" s="2"/>
      <c r="Y195" s="2"/>
      <c r="Z195" s="2"/>
    </row>
    <row r="196" spans="1:26" ht="12" customHeight="1">
      <c r="A196" s="359"/>
      <c r="B196" s="79"/>
      <c r="C196" s="2"/>
      <c r="D196" s="52"/>
      <c r="E196" s="139"/>
      <c r="F196" s="146"/>
      <c r="G196" s="2"/>
      <c r="H196" s="2"/>
      <c r="I196" s="2"/>
      <c r="J196" s="2"/>
      <c r="K196" s="2"/>
      <c r="L196" s="2"/>
      <c r="M196" s="2"/>
      <c r="N196" s="2"/>
      <c r="O196" s="2"/>
      <c r="P196" s="2"/>
      <c r="Q196" s="2"/>
      <c r="R196" s="2"/>
      <c r="S196" s="2"/>
      <c r="T196" s="2"/>
      <c r="U196" s="2"/>
      <c r="V196" s="2"/>
      <c r="W196" s="2"/>
      <c r="X196" s="2"/>
      <c r="Y196" s="2"/>
      <c r="Z196" s="2"/>
    </row>
    <row r="197" spans="1:26" ht="12" customHeight="1">
      <c r="A197" s="359"/>
      <c r="B197" s="79"/>
      <c r="C197" s="2"/>
      <c r="D197" s="52"/>
      <c r="E197" s="139"/>
      <c r="F197" s="146"/>
      <c r="G197" s="2"/>
      <c r="H197" s="2"/>
      <c r="I197" s="2"/>
      <c r="J197" s="2"/>
      <c r="K197" s="2"/>
      <c r="L197" s="2"/>
      <c r="M197" s="2"/>
      <c r="N197" s="2"/>
      <c r="O197" s="2"/>
      <c r="P197" s="2"/>
      <c r="Q197" s="2"/>
      <c r="R197" s="2"/>
      <c r="S197" s="2"/>
      <c r="T197" s="2"/>
      <c r="U197" s="2"/>
      <c r="V197" s="2"/>
      <c r="W197" s="2"/>
      <c r="X197" s="2"/>
      <c r="Y197" s="2"/>
      <c r="Z197" s="2"/>
    </row>
    <row r="198" spans="1:26" ht="12" customHeight="1">
      <c r="A198" s="359"/>
      <c r="B198" s="79"/>
      <c r="C198" s="2"/>
      <c r="D198" s="52"/>
      <c r="E198" s="139"/>
      <c r="F198" s="146"/>
      <c r="G198" s="2"/>
      <c r="H198" s="2"/>
      <c r="I198" s="2"/>
      <c r="J198" s="2"/>
      <c r="K198" s="2"/>
      <c r="L198" s="2"/>
      <c r="M198" s="2"/>
      <c r="N198" s="2"/>
      <c r="O198" s="2"/>
      <c r="P198" s="2"/>
      <c r="Q198" s="2"/>
      <c r="R198" s="2"/>
      <c r="S198" s="2"/>
      <c r="T198" s="2"/>
      <c r="U198" s="2"/>
      <c r="V198" s="2"/>
      <c r="W198" s="2"/>
      <c r="X198" s="2"/>
      <c r="Y198" s="2"/>
      <c r="Z198" s="2"/>
    </row>
    <row r="199" spans="1:26" ht="12" customHeight="1">
      <c r="A199" s="359"/>
      <c r="B199" s="79"/>
      <c r="C199" s="2"/>
      <c r="D199" s="52"/>
      <c r="E199" s="139"/>
      <c r="F199" s="146"/>
      <c r="G199" s="2"/>
      <c r="H199" s="2"/>
      <c r="I199" s="2"/>
      <c r="J199" s="2"/>
      <c r="K199" s="2"/>
      <c r="L199" s="2"/>
      <c r="M199" s="2"/>
      <c r="N199" s="2"/>
      <c r="O199" s="2"/>
      <c r="P199" s="2"/>
      <c r="Q199" s="2"/>
      <c r="R199" s="2"/>
      <c r="S199" s="2"/>
      <c r="T199" s="2"/>
      <c r="U199" s="2"/>
      <c r="V199" s="2"/>
      <c r="W199" s="2"/>
      <c r="X199" s="2"/>
      <c r="Y199" s="2"/>
      <c r="Z199" s="2"/>
    </row>
    <row r="200" spans="1:26" ht="12" customHeight="1">
      <c r="A200" s="359"/>
      <c r="B200" s="79"/>
      <c r="C200" s="2"/>
      <c r="D200" s="52"/>
      <c r="E200" s="139"/>
      <c r="F200" s="146"/>
      <c r="G200" s="2"/>
      <c r="H200" s="2"/>
      <c r="I200" s="2"/>
      <c r="J200" s="2"/>
      <c r="K200" s="2"/>
      <c r="L200" s="2"/>
      <c r="M200" s="2"/>
      <c r="N200" s="2"/>
      <c r="O200" s="2"/>
      <c r="P200" s="2"/>
      <c r="Q200" s="2"/>
      <c r="R200" s="2"/>
      <c r="S200" s="2"/>
      <c r="T200" s="2"/>
      <c r="U200" s="2"/>
      <c r="V200" s="2"/>
      <c r="W200" s="2"/>
      <c r="X200" s="2"/>
      <c r="Y200" s="2"/>
      <c r="Z200" s="2"/>
    </row>
    <row r="201" spans="1:26" ht="12" customHeight="1">
      <c r="A201" s="359"/>
      <c r="B201" s="79"/>
      <c r="C201" s="2"/>
      <c r="D201" s="52"/>
      <c r="E201" s="139"/>
      <c r="F201" s="146"/>
      <c r="G201" s="2"/>
      <c r="H201" s="2"/>
      <c r="I201" s="2"/>
      <c r="J201" s="2"/>
      <c r="K201" s="2"/>
      <c r="L201" s="2"/>
      <c r="M201" s="2"/>
      <c r="N201" s="2"/>
      <c r="O201" s="2"/>
      <c r="P201" s="2"/>
      <c r="Q201" s="2"/>
      <c r="R201" s="2"/>
      <c r="S201" s="2"/>
      <c r="T201" s="2"/>
      <c r="U201" s="2"/>
      <c r="V201" s="2"/>
      <c r="W201" s="2"/>
      <c r="X201" s="2"/>
      <c r="Y201" s="2"/>
      <c r="Z201" s="2"/>
    </row>
    <row r="202" spans="1:26" ht="12" customHeight="1">
      <c r="A202" s="359"/>
      <c r="B202" s="79"/>
      <c r="C202" s="2"/>
      <c r="D202" s="52"/>
      <c r="E202" s="139"/>
      <c r="F202" s="146"/>
      <c r="G202" s="2"/>
      <c r="H202" s="2"/>
      <c r="I202" s="2"/>
      <c r="J202" s="2"/>
      <c r="K202" s="2"/>
      <c r="L202" s="2"/>
      <c r="M202" s="2"/>
      <c r="N202" s="2"/>
      <c r="O202" s="2"/>
      <c r="P202" s="2"/>
      <c r="Q202" s="2"/>
      <c r="R202" s="2"/>
      <c r="S202" s="2"/>
      <c r="T202" s="2"/>
      <c r="U202" s="2"/>
      <c r="V202" s="2"/>
      <c r="W202" s="2"/>
      <c r="X202" s="2"/>
      <c r="Y202" s="2"/>
      <c r="Z202" s="2"/>
    </row>
    <row r="203" spans="1:26" ht="12" customHeight="1">
      <c r="A203" s="359"/>
      <c r="B203" s="79"/>
      <c r="C203" s="2"/>
      <c r="D203" s="52"/>
      <c r="E203" s="139"/>
      <c r="F203" s="146"/>
      <c r="G203" s="2"/>
      <c r="H203" s="2"/>
      <c r="I203" s="2"/>
      <c r="J203" s="2"/>
      <c r="K203" s="2"/>
      <c r="L203" s="2"/>
      <c r="M203" s="2"/>
      <c r="N203" s="2"/>
      <c r="O203" s="2"/>
      <c r="P203" s="2"/>
      <c r="Q203" s="2"/>
      <c r="R203" s="2"/>
      <c r="S203" s="2"/>
      <c r="T203" s="2"/>
      <c r="U203" s="2"/>
      <c r="V203" s="2"/>
      <c r="W203" s="2"/>
      <c r="X203" s="2"/>
      <c r="Y203" s="2"/>
      <c r="Z203" s="2"/>
    </row>
    <row r="204" spans="1:26" ht="12" customHeight="1">
      <c r="A204" s="359"/>
      <c r="B204" s="79"/>
      <c r="C204" s="2"/>
      <c r="D204" s="52"/>
      <c r="E204" s="139"/>
      <c r="F204" s="146"/>
      <c r="G204" s="2"/>
      <c r="H204" s="2"/>
      <c r="I204" s="2"/>
      <c r="J204" s="2"/>
      <c r="K204" s="2"/>
      <c r="L204" s="2"/>
      <c r="M204" s="2"/>
      <c r="N204" s="2"/>
      <c r="O204" s="2"/>
      <c r="P204" s="2"/>
      <c r="Q204" s="2"/>
      <c r="R204" s="2"/>
      <c r="S204" s="2"/>
      <c r="T204" s="2"/>
      <c r="U204" s="2"/>
      <c r="V204" s="2"/>
      <c r="W204" s="2"/>
      <c r="X204" s="2"/>
      <c r="Y204" s="2"/>
      <c r="Z204" s="2"/>
    </row>
    <row r="205" spans="1:26" ht="12" customHeight="1">
      <c r="A205" s="359"/>
      <c r="B205" s="79"/>
      <c r="C205" s="2"/>
      <c r="D205" s="52"/>
      <c r="E205" s="139"/>
      <c r="F205" s="146"/>
      <c r="G205" s="2"/>
      <c r="H205" s="2"/>
      <c r="I205" s="2"/>
      <c r="J205" s="2"/>
      <c r="K205" s="2"/>
      <c r="L205" s="2"/>
      <c r="M205" s="2"/>
      <c r="N205" s="2"/>
      <c r="O205" s="2"/>
      <c r="P205" s="2"/>
      <c r="Q205" s="2"/>
      <c r="R205" s="2"/>
      <c r="S205" s="2"/>
      <c r="T205" s="2"/>
      <c r="U205" s="2"/>
      <c r="V205" s="2"/>
      <c r="W205" s="2"/>
      <c r="X205" s="2"/>
      <c r="Y205" s="2"/>
      <c r="Z205" s="2"/>
    </row>
    <row r="206" spans="1:26" ht="12" customHeight="1">
      <c r="A206" s="359"/>
      <c r="B206" s="79"/>
      <c r="C206" s="2"/>
      <c r="D206" s="52"/>
      <c r="E206" s="139"/>
      <c r="F206" s="146"/>
      <c r="G206" s="2"/>
      <c r="H206" s="2"/>
      <c r="I206" s="2"/>
      <c r="J206" s="2"/>
      <c r="K206" s="2"/>
      <c r="L206" s="2"/>
      <c r="M206" s="2"/>
      <c r="N206" s="2"/>
      <c r="O206" s="2"/>
      <c r="P206" s="2"/>
      <c r="Q206" s="2"/>
      <c r="R206" s="2"/>
      <c r="S206" s="2"/>
      <c r="T206" s="2"/>
      <c r="U206" s="2"/>
      <c r="V206" s="2"/>
      <c r="W206" s="2"/>
      <c r="X206" s="2"/>
      <c r="Y206" s="2"/>
      <c r="Z206" s="2"/>
    </row>
    <row r="207" spans="1:26" ht="12" customHeight="1">
      <c r="A207" s="359"/>
      <c r="B207" s="79"/>
      <c r="C207" s="2"/>
      <c r="D207" s="52"/>
      <c r="E207" s="139"/>
      <c r="F207" s="146"/>
      <c r="G207" s="2"/>
      <c r="H207" s="2"/>
      <c r="I207" s="2"/>
      <c r="J207" s="2"/>
      <c r="K207" s="2"/>
      <c r="L207" s="2"/>
      <c r="M207" s="2"/>
      <c r="N207" s="2"/>
      <c r="O207" s="2"/>
      <c r="P207" s="2"/>
      <c r="Q207" s="2"/>
      <c r="R207" s="2"/>
      <c r="S207" s="2"/>
      <c r="T207" s="2"/>
      <c r="U207" s="2"/>
      <c r="V207" s="2"/>
      <c r="W207" s="2"/>
      <c r="X207" s="2"/>
      <c r="Y207" s="2"/>
      <c r="Z207" s="2"/>
    </row>
    <row r="208" spans="1:26" ht="12" customHeight="1">
      <c r="A208" s="359"/>
      <c r="B208" s="79"/>
      <c r="C208" s="2"/>
      <c r="D208" s="52"/>
      <c r="E208" s="139"/>
      <c r="F208" s="146"/>
      <c r="G208" s="2"/>
      <c r="H208" s="2"/>
      <c r="I208" s="2"/>
      <c r="J208" s="2"/>
      <c r="K208" s="2"/>
      <c r="L208" s="2"/>
      <c r="M208" s="2"/>
      <c r="N208" s="2"/>
      <c r="O208" s="2"/>
      <c r="P208" s="2"/>
      <c r="Q208" s="2"/>
      <c r="R208" s="2"/>
      <c r="S208" s="2"/>
      <c r="T208" s="2"/>
      <c r="U208" s="2"/>
      <c r="V208" s="2"/>
      <c r="W208" s="2"/>
      <c r="X208" s="2"/>
      <c r="Y208" s="2"/>
      <c r="Z208" s="2"/>
    </row>
    <row r="209" spans="1:26" ht="12" customHeight="1">
      <c r="A209" s="359"/>
      <c r="B209" s="79"/>
      <c r="C209" s="2"/>
      <c r="D209" s="52"/>
      <c r="E209" s="139"/>
      <c r="F209" s="146"/>
      <c r="G209" s="2"/>
      <c r="H209" s="2"/>
      <c r="I209" s="2"/>
      <c r="J209" s="2"/>
      <c r="K209" s="2"/>
      <c r="L209" s="2"/>
      <c r="M209" s="2"/>
      <c r="N209" s="2"/>
      <c r="O209" s="2"/>
      <c r="P209" s="2"/>
      <c r="Q209" s="2"/>
      <c r="R209" s="2"/>
      <c r="S209" s="2"/>
      <c r="T209" s="2"/>
      <c r="U209" s="2"/>
      <c r="V209" s="2"/>
      <c r="W209" s="2"/>
      <c r="X209" s="2"/>
      <c r="Y209" s="2"/>
      <c r="Z209" s="2"/>
    </row>
    <row r="210" spans="1:26" ht="12" customHeight="1">
      <c r="A210" s="359"/>
      <c r="B210" s="79"/>
      <c r="C210" s="2"/>
      <c r="D210" s="52"/>
      <c r="E210" s="139"/>
      <c r="F210" s="146"/>
      <c r="G210" s="2"/>
      <c r="H210" s="2"/>
      <c r="I210" s="2"/>
      <c r="J210" s="2"/>
      <c r="K210" s="2"/>
      <c r="L210" s="2"/>
      <c r="M210" s="2"/>
      <c r="N210" s="2"/>
      <c r="O210" s="2"/>
      <c r="P210" s="2"/>
      <c r="Q210" s="2"/>
      <c r="R210" s="2"/>
      <c r="S210" s="2"/>
      <c r="T210" s="2"/>
      <c r="U210" s="2"/>
      <c r="V210" s="2"/>
      <c r="W210" s="2"/>
      <c r="X210" s="2"/>
      <c r="Y210" s="2"/>
      <c r="Z210" s="2"/>
    </row>
    <row r="211" spans="1:26" ht="12" customHeight="1">
      <c r="A211" s="359"/>
      <c r="B211" s="79"/>
      <c r="C211" s="2"/>
      <c r="D211" s="52"/>
      <c r="E211" s="139"/>
      <c r="F211" s="146"/>
      <c r="G211" s="2"/>
      <c r="H211" s="2"/>
      <c r="I211" s="2"/>
      <c r="J211" s="2"/>
      <c r="K211" s="2"/>
      <c r="L211" s="2"/>
      <c r="M211" s="2"/>
      <c r="N211" s="2"/>
      <c r="O211" s="2"/>
      <c r="P211" s="2"/>
      <c r="Q211" s="2"/>
      <c r="R211" s="2"/>
      <c r="S211" s="2"/>
      <c r="T211" s="2"/>
      <c r="U211" s="2"/>
      <c r="V211" s="2"/>
      <c r="W211" s="2"/>
      <c r="X211" s="2"/>
      <c r="Y211" s="2"/>
      <c r="Z211" s="2"/>
    </row>
    <row r="212" spans="1:26" ht="12" customHeight="1">
      <c r="A212" s="359"/>
      <c r="B212" s="79"/>
      <c r="C212" s="2"/>
      <c r="D212" s="52"/>
      <c r="E212" s="139"/>
      <c r="F212" s="146"/>
      <c r="G212" s="2"/>
      <c r="H212" s="2"/>
      <c r="I212" s="2"/>
      <c r="J212" s="2"/>
      <c r="K212" s="2"/>
      <c r="L212" s="2"/>
      <c r="M212" s="2"/>
      <c r="N212" s="2"/>
      <c r="O212" s="2"/>
      <c r="P212" s="2"/>
      <c r="Q212" s="2"/>
      <c r="R212" s="2"/>
      <c r="S212" s="2"/>
      <c r="T212" s="2"/>
      <c r="U212" s="2"/>
      <c r="V212" s="2"/>
      <c r="W212" s="2"/>
      <c r="X212" s="2"/>
      <c r="Y212" s="2"/>
      <c r="Z212" s="2"/>
    </row>
    <row r="213" spans="1:26" ht="12" customHeight="1">
      <c r="A213" s="359"/>
      <c r="B213" s="79"/>
      <c r="C213" s="2"/>
      <c r="D213" s="52"/>
      <c r="E213" s="139"/>
      <c r="F213" s="146"/>
      <c r="G213" s="2"/>
      <c r="H213" s="2"/>
      <c r="I213" s="2"/>
      <c r="J213" s="2"/>
      <c r="K213" s="2"/>
      <c r="L213" s="2"/>
      <c r="M213" s="2"/>
      <c r="N213" s="2"/>
      <c r="O213" s="2"/>
      <c r="P213" s="2"/>
      <c r="Q213" s="2"/>
      <c r="R213" s="2"/>
      <c r="S213" s="2"/>
      <c r="T213" s="2"/>
      <c r="U213" s="2"/>
      <c r="V213" s="2"/>
      <c r="W213" s="2"/>
      <c r="X213" s="2"/>
      <c r="Y213" s="2"/>
      <c r="Z213" s="2"/>
    </row>
    <row r="214" spans="1:26" ht="12" customHeight="1">
      <c r="A214" s="359"/>
      <c r="B214" s="79"/>
      <c r="C214" s="2"/>
      <c r="D214" s="52"/>
      <c r="E214" s="139"/>
      <c r="F214" s="146"/>
      <c r="G214" s="2"/>
      <c r="H214" s="2"/>
      <c r="I214" s="2"/>
      <c r="J214" s="2"/>
      <c r="K214" s="2"/>
      <c r="L214" s="2"/>
      <c r="M214" s="2"/>
      <c r="N214" s="2"/>
      <c r="O214" s="2"/>
      <c r="P214" s="2"/>
      <c r="Q214" s="2"/>
      <c r="R214" s="2"/>
      <c r="S214" s="2"/>
      <c r="T214" s="2"/>
      <c r="U214" s="2"/>
      <c r="V214" s="2"/>
      <c r="W214" s="2"/>
      <c r="X214" s="2"/>
      <c r="Y214" s="2"/>
      <c r="Z214" s="2"/>
    </row>
    <row r="215" spans="1:26" ht="12" customHeight="1">
      <c r="A215" s="359"/>
      <c r="B215" s="79"/>
      <c r="C215" s="2"/>
      <c r="D215" s="52"/>
      <c r="E215" s="139"/>
      <c r="F215" s="146"/>
      <c r="G215" s="2"/>
      <c r="H215" s="2"/>
      <c r="I215" s="2"/>
      <c r="J215" s="2"/>
      <c r="K215" s="2"/>
      <c r="L215" s="2"/>
      <c r="M215" s="2"/>
      <c r="N215" s="2"/>
      <c r="O215" s="2"/>
      <c r="P215" s="2"/>
      <c r="Q215" s="2"/>
      <c r="R215" s="2"/>
      <c r="S215" s="2"/>
      <c r="T215" s="2"/>
      <c r="U215" s="2"/>
      <c r="V215" s="2"/>
      <c r="W215" s="2"/>
      <c r="X215" s="2"/>
      <c r="Y215" s="2"/>
      <c r="Z215" s="2"/>
    </row>
    <row r="216" spans="1:26" ht="12" customHeight="1">
      <c r="A216" s="359"/>
      <c r="B216" s="79"/>
      <c r="C216" s="2"/>
      <c r="D216" s="52"/>
      <c r="E216" s="139"/>
      <c r="F216" s="146"/>
      <c r="G216" s="2"/>
      <c r="H216" s="2"/>
      <c r="I216" s="2"/>
      <c r="J216" s="2"/>
      <c r="K216" s="2"/>
      <c r="L216" s="2"/>
      <c r="M216" s="2"/>
      <c r="N216" s="2"/>
      <c r="O216" s="2"/>
      <c r="P216" s="2"/>
      <c r="Q216" s="2"/>
      <c r="R216" s="2"/>
      <c r="S216" s="2"/>
      <c r="T216" s="2"/>
      <c r="U216" s="2"/>
      <c r="V216" s="2"/>
      <c r="W216" s="2"/>
      <c r="X216" s="2"/>
      <c r="Y216" s="2"/>
      <c r="Z216" s="2"/>
    </row>
    <row r="217" spans="1:26" ht="12" customHeight="1">
      <c r="A217" s="359"/>
      <c r="B217" s="79"/>
      <c r="C217" s="2"/>
      <c r="D217" s="52"/>
      <c r="E217" s="139"/>
      <c r="F217" s="146"/>
      <c r="G217" s="2"/>
      <c r="H217" s="2"/>
      <c r="I217" s="2"/>
      <c r="J217" s="2"/>
      <c r="K217" s="2"/>
      <c r="L217" s="2"/>
      <c r="M217" s="2"/>
      <c r="N217" s="2"/>
      <c r="O217" s="2"/>
      <c r="P217" s="2"/>
      <c r="Q217" s="2"/>
      <c r="R217" s="2"/>
      <c r="S217" s="2"/>
      <c r="T217" s="2"/>
      <c r="U217" s="2"/>
      <c r="V217" s="2"/>
      <c r="W217" s="2"/>
      <c r="X217" s="2"/>
      <c r="Y217" s="2"/>
      <c r="Z217" s="2"/>
    </row>
    <row r="218" spans="1:26" ht="12" customHeight="1">
      <c r="A218" s="359"/>
      <c r="B218" s="79"/>
      <c r="C218" s="2"/>
      <c r="D218" s="52"/>
      <c r="E218" s="139"/>
      <c r="F218" s="146"/>
      <c r="G218" s="2"/>
      <c r="H218" s="2"/>
      <c r="I218" s="2"/>
      <c r="J218" s="2"/>
      <c r="K218" s="2"/>
      <c r="L218" s="2"/>
      <c r="M218" s="2"/>
      <c r="N218" s="2"/>
      <c r="O218" s="2"/>
      <c r="P218" s="2"/>
      <c r="Q218" s="2"/>
      <c r="R218" s="2"/>
      <c r="S218" s="2"/>
      <c r="T218" s="2"/>
      <c r="U218" s="2"/>
      <c r="V218" s="2"/>
      <c r="W218" s="2"/>
      <c r="X218" s="2"/>
      <c r="Y218" s="2"/>
      <c r="Z218" s="2"/>
    </row>
    <row r="219" spans="1:26" ht="12" customHeight="1">
      <c r="A219" s="359"/>
      <c r="B219" s="79"/>
      <c r="C219" s="2"/>
      <c r="D219" s="52"/>
      <c r="E219" s="139"/>
      <c r="F219" s="146"/>
      <c r="G219" s="2"/>
      <c r="H219" s="2"/>
      <c r="I219" s="2"/>
      <c r="J219" s="2"/>
      <c r="K219" s="2"/>
      <c r="L219" s="2"/>
      <c r="M219" s="2"/>
      <c r="N219" s="2"/>
      <c r="O219" s="2"/>
      <c r="P219" s="2"/>
      <c r="Q219" s="2"/>
      <c r="R219" s="2"/>
      <c r="S219" s="2"/>
      <c r="T219" s="2"/>
      <c r="U219" s="2"/>
      <c r="V219" s="2"/>
      <c r="W219" s="2"/>
      <c r="X219" s="2"/>
      <c r="Y219" s="2"/>
      <c r="Z219" s="2"/>
    </row>
    <row r="220" spans="1:26" ht="12" customHeight="1">
      <c r="A220" s="359"/>
      <c r="B220" s="79"/>
      <c r="C220" s="2"/>
      <c r="D220" s="52"/>
      <c r="E220" s="139"/>
      <c r="F220" s="146"/>
      <c r="G220" s="2"/>
      <c r="H220" s="2"/>
      <c r="I220" s="2"/>
      <c r="J220" s="2"/>
      <c r="K220" s="2"/>
      <c r="L220" s="2"/>
      <c r="M220" s="2"/>
      <c r="N220" s="2"/>
      <c r="O220" s="2"/>
      <c r="P220" s="2"/>
      <c r="Q220" s="2"/>
      <c r="R220" s="2"/>
      <c r="S220" s="2"/>
      <c r="T220" s="2"/>
      <c r="U220" s="2"/>
      <c r="V220" s="2"/>
      <c r="W220" s="2"/>
      <c r="X220" s="2"/>
      <c r="Y220" s="2"/>
      <c r="Z220" s="2"/>
    </row>
    <row r="221" spans="1:26" ht="12" customHeight="1">
      <c r="A221" s="359"/>
      <c r="B221" s="79"/>
      <c r="C221" s="2"/>
      <c r="D221" s="52"/>
      <c r="E221" s="139"/>
      <c r="F221" s="146"/>
      <c r="G221" s="2"/>
      <c r="H221" s="2"/>
      <c r="I221" s="2"/>
      <c r="J221" s="2"/>
      <c r="K221" s="2"/>
      <c r="L221" s="2"/>
      <c r="M221" s="2"/>
      <c r="N221" s="2"/>
      <c r="O221" s="2"/>
      <c r="P221" s="2"/>
      <c r="Q221" s="2"/>
      <c r="R221" s="2"/>
      <c r="S221" s="2"/>
      <c r="T221" s="2"/>
      <c r="U221" s="2"/>
      <c r="V221" s="2"/>
      <c r="W221" s="2"/>
      <c r="X221" s="2"/>
      <c r="Y221" s="2"/>
      <c r="Z221" s="2"/>
    </row>
    <row r="222" spans="1:26" ht="12" customHeight="1">
      <c r="A222" s="359"/>
      <c r="B222" s="79"/>
      <c r="C222" s="2"/>
      <c r="D222" s="52"/>
      <c r="E222" s="139"/>
      <c r="F222" s="146"/>
      <c r="G222" s="2"/>
      <c r="H222" s="2"/>
      <c r="I222" s="2"/>
      <c r="J222" s="2"/>
      <c r="K222" s="2"/>
      <c r="L222" s="2"/>
      <c r="M222" s="2"/>
      <c r="N222" s="2"/>
      <c r="O222" s="2"/>
      <c r="P222" s="2"/>
      <c r="Q222" s="2"/>
      <c r="R222" s="2"/>
      <c r="S222" s="2"/>
      <c r="T222" s="2"/>
      <c r="U222" s="2"/>
      <c r="V222" s="2"/>
      <c r="W222" s="2"/>
      <c r="X222" s="2"/>
      <c r="Y222" s="2"/>
      <c r="Z222" s="2"/>
    </row>
    <row r="223" spans="1:26" ht="12" customHeight="1">
      <c r="A223" s="359"/>
      <c r="B223" s="79"/>
      <c r="C223" s="2"/>
      <c r="D223" s="52"/>
      <c r="E223" s="139"/>
      <c r="F223" s="146"/>
      <c r="G223" s="2"/>
      <c r="H223" s="2"/>
      <c r="I223" s="2"/>
      <c r="J223" s="2"/>
      <c r="K223" s="2"/>
      <c r="L223" s="2"/>
      <c r="M223" s="2"/>
      <c r="N223" s="2"/>
      <c r="O223" s="2"/>
      <c r="P223" s="2"/>
      <c r="Q223" s="2"/>
      <c r="R223" s="2"/>
      <c r="S223" s="2"/>
      <c r="T223" s="2"/>
      <c r="U223" s="2"/>
      <c r="V223" s="2"/>
      <c r="W223" s="2"/>
      <c r="X223" s="2"/>
      <c r="Y223" s="2"/>
      <c r="Z223" s="2"/>
    </row>
    <row r="224" spans="1:26" ht="12" customHeight="1">
      <c r="A224" s="359"/>
      <c r="B224" s="79"/>
      <c r="C224" s="2"/>
      <c r="D224" s="52"/>
      <c r="E224" s="139"/>
      <c r="F224" s="146"/>
      <c r="G224" s="2"/>
      <c r="H224" s="2"/>
      <c r="I224" s="2"/>
      <c r="J224" s="2"/>
      <c r="K224" s="2"/>
      <c r="L224" s="2"/>
      <c r="M224" s="2"/>
      <c r="N224" s="2"/>
      <c r="O224" s="2"/>
      <c r="P224" s="2"/>
      <c r="Q224" s="2"/>
      <c r="R224" s="2"/>
      <c r="S224" s="2"/>
      <c r="T224" s="2"/>
      <c r="U224" s="2"/>
      <c r="V224" s="2"/>
      <c r="W224" s="2"/>
      <c r="X224" s="2"/>
      <c r="Y224" s="2"/>
      <c r="Z224" s="2"/>
    </row>
    <row r="225" spans="1:26" ht="12" customHeight="1">
      <c r="A225" s="359"/>
      <c r="B225" s="79"/>
      <c r="C225" s="2"/>
      <c r="D225" s="52"/>
      <c r="E225" s="139"/>
      <c r="F225" s="146"/>
      <c r="G225" s="2"/>
      <c r="H225" s="2"/>
      <c r="I225" s="2"/>
      <c r="J225" s="2"/>
      <c r="K225" s="2"/>
      <c r="L225" s="2"/>
      <c r="M225" s="2"/>
      <c r="N225" s="2"/>
      <c r="O225" s="2"/>
      <c r="P225" s="2"/>
      <c r="Q225" s="2"/>
      <c r="R225" s="2"/>
      <c r="S225" s="2"/>
      <c r="T225" s="2"/>
      <c r="U225" s="2"/>
      <c r="V225" s="2"/>
      <c r="W225" s="2"/>
      <c r="X225" s="2"/>
      <c r="Y225" s="2"/>
      <c r="Z225" s="2"/>
    </row>
    <row r="226" spans="1:26" ht="12" customHeight="1">
      <c r="A226" s="359"/>
      <c r="B226" s="79"/>
      <c r="C226" s="2"/>
      <c r="D226" s="52"/>
      <c r="E226" s="139"/>
      <c r="F226" s="146"/>
      <c r="G226" s="2"/>
      <c r="H226" s="2"/>
      <c r="I226" s="2"/>
      <c r="J226" s="2"/>
      <c r="K226" s="2"/>
      <c r="L226" s="2"/>
      <c r="M226" s="2"/>
      <c r="N226" s="2"/>
      <c r="O226" s="2"/>
      <c r="P226" s="2"/>
      <c r="Q226" s="2"/>
      <c r="R226" s="2"/>
      <c r="S226" s="2"/>
      <c r="T226" s="2"/>
      <c r="U226" s="2"/>
      <c r="V226" s="2"/>
      <c r="W226" s="2"/>
      <c r="X226" s="2"/>
      <c r="Y226" s="2"/>
      <c r="Z226" s="2"/>
    </row>
    <row r="227" spans="1:26" ht="12" customHeight="1">
      <c r="A227" s="359"/>
      <c r="B227" s="79"/>
      <c r="C227" s="2"/>
      <c r="D227" s="52"/>
      <c r="E227" s="139"/>
      <c r="F227" s="146"/>
      <c r="G227" s="2"/>
      <c r="H227" s="2"/>
      <c r="I227" s="2"/>
      <c r="J227" s="2"/>
      <c r="K227" s="2"/>
      <c r="L227" s="2"/>
      <c r="M227" s="2"/>
      <c r="N227" s="2"/>
      <c r="O227" s="2"/>
      <c r="P227" s="2"/>
      <c r="Q227" s="2"/>
      <c r="R227" s="2"/>
      <c r="S227" s="2"/>
      <c r="T227" s="2"/>
      <c r="U227" s="2"/>
      <c r="V227" s="2"/>
      <c r="W227" s="2"/>
      <c r="X227" s="2"/>
      <c r="Y227" s="2"/>
      <c r="Z227" s="2"/>
    </row>
    <row r="228" spans="1:26" ht="12" customHeight="1">
      <c r="A228" s="359"/>
      <c r="B228" s="79"/>
      <c r="C228" s="2"/>
      <c r="D228" s="52"/>
      <c r="E228" s="139"/>
      <c r="F228" s="146"/>
      <c r="G228" s="2"/>
      <c r="H228" s="2"/>
      <c r="I228" s="2"/>
      <c r="J228" s="2"/>
      <c r="K228" s="2"/>
      <c r="L228" s="2"/>
      <c r="M228" s="2"/>
      <c r="N228" s="2"/>
      <c r="O228" s="2"/>
      <c r="P228" s="2"/>
      <c r="Q228" s="2"/>
      <c r="R228" s="2"/>
      <c r="S228" s="2"/>
      <c r="T228" s="2"/>
      <c r="U228" s="2"/>
      <c r="V228" s="2"/>
      <c r="W228" s="2"/>
      <c r="X228" s="2"/>
      <c r="Y228" s="2"/>
      <c r="Z228" s="2"/>
    </row>
    <row r="229" spans="1:26" ht="12" customHeight="1">
      <c r="A229" s="359"/>
      <c r="B229" s="79"/>
      <c r="C229" s="2"/>
      <c r="D229" s="52"/>
      <c r="E229" s="139"/>
      <c r="F229" s="146"/>
      <c r="G229" s="2"/>
      <c r="H229" s="2"/>
      <c r="I229" s="2"/>
      <c r="J229" s="2"/>
      <c r="K229" s="2"/>
      <c r="L229" s="2"/>
      <c r="M229" s="2"/>
      <c r="N229" s="2"/>
      <c r="O229" s="2"/>
      <c r="P229" s="2"/>
      <c r="Q229" s="2"/>
      <c r="R229" s="2"/>
      <c r="S229" s="2"/>
      <c r="T229" s="2"/>
      <c r="U229" s="2"/>
      <c r="V229" s="2"/>
      <c r="W229" s="2"/>
      <c r="X229" s="2"/>
      <c r="Y229" s="2"/>
      <c r="Z229" s="2"/>
    </row>
    <row r="230" spans="1:26" ht="12" customHeight="1">
      <c r="A230" s="359"/>
      <c r="B230" s="79"/>
      <c r="C230" s="2"/>
      <c r="D230" s="52"/>
      <c r="E230" s="139"/>
      <c r="F230" s="146"/>
      <c r="G230" s="2"/>
      <c r="H230" s="2"/>
      <c r="I230" s="2"/>
      <c r="J230" s="2"/>
      <c r="K230" s="2"/>
      <c r="L230" s="2"/>
      <c r="M230" s="2"/>
      <c r="N230" s="2"/>
      <c r="O230" s="2"/>
      <c r="P230" s="2"/>
      <c r="Q230" s="2"/>
      <c r="R230" s="2"/>
      <c r="S230" s="2"/>
      <c r="T230" s="2"/>
      <c r="U230" s="2"/>
      <c r="V230" s="2"/>
      <c r="W230" s="2"/>
      <c r="X230" s="2"/>
      <c r="Y230" s="2"/>
      <c r="Z230" s="2"/>
    </row>
    <row r="231" spans="1:26" ht="12" customHeight="1">
      <c r="A231" s="359"/>
      <c r="B231" s="79"/>
      <c r="C231" s="2"/>
      <c r="D231" s="52"/>
      <c r="E231" s="139"/>
      <c r="F231" s="146"/>
      <c r="G231" s="2"/>
      <c r="H231" s="2"/>
      <c r="I231" s="2"/>
      <c r="J231" s="2"/>
      <c r="K231" s="2"/>
      <c r="L231" s="2"/>
      <c r="M231" s="2"/>
      <c r="N231" s="2"/>
      <c r="O231" s="2"/>
      <c r="P231" s="2"/>
      <c r="Q231" s="2"/>
      <c r="R231" s="2"/>
      <c r="S231" s="2"/>
      <c r="T231" s="2"/>
      <c r="U231" s="2"/>
      <c r="V231" s="2"/>
      <c r="W231" s="2"/>
      <c r="X231" s="2"/>
      <c r="Y231" s="2"/>
      <c r="Z231" s="2"/>
    </row>
    <row r="232" spans="1:26" ht="12" customHeight="1">
      <c r="A232" s="359"/>
      <c r="B232" s="79"/>
      <c r="C232" s="2"/>
      <c r="D232" s="52"/>
      <c r="E232" s="139"/>
      <c r="F232" s="146"/>
      <c r="G232" s="2"/>
      <c r="H232" s="2"/>
      <c r="I232" s="2"/>
      <c r="J232" s="2"/>
      <c r="K232" s="2"/>
      <c r="L232" s="2"/>
      <c r="M232" s="2"/>
      <c r="N232" s="2"/>
      <c r="O232" s="2"/>
      <c r="P232" s="2"/>
      <c r="Q232" s="2"/>
      <c r="R232" s="2"/>
      <c r="S232" s="2"/>
      <c r="T232" s="2"/>
      <c r="U232" s="2"/>
      <c r="V232" s="2"/>
      <c r="W232" s="2"/>
      <c r="X232" s="2"/>
      <c r="Y232" s="2"/>
      <c r="Z232" s="2"/>
    </row>
    <row r="233" spans="1:26" ht="12" customHeight="1">
      <c r="A233" s="359"/>
      <c r="B233" s="79"/>
      <c r="C233" s="2"/>
      <c r="D233" s="52"/>
      <c r="E233" s="139"/>
      <c r="F233" s="146"/>
      <c r="G233" s="2"/>
      <c r="H233" s="2"/>
      <c r="I233" s="2"/>
      <c r="J233" s="2"/>
      <c r="K233" s="2"/>
      <c r="L233" s="2"/>
      <c r="M233" s="2"/>
      <c r="N233" s="2"/>
      <c r="O233" s="2"/>
      <c r="P233" s="2"/>
      <c r="Q233" s="2"/>
      <c r="R233" s="2"/>
      <c r="S233" s="2"/>
      <c r="T233" s="2"/>
      <c r="U233" s="2"/>
      <c r="V233" s="2"/>
      <c r="W233" s="2"/>
      <c r="X233" s="2"/>
      <c r="Y233" s="2"/>
      <c r="Z233" s="2"/>
    </row>
    <row r="234" spans="1:26" ht="12" customHeight="1">
      <c r="A234" s="359"/>
      <c r="B234" s="79"/>
      <c r="C234" s="2"/>
      <c r="D234" s="52"/>
      <c r="E234" s="139"/>
      <c r="F234" s="146"/>
      <c r="G234" s="2"/>
      <c r="H234" s="2"/>
      <c r="I234" s="2"/>
      <c r="J234" s="2"/>
      <c r="K234" s="2"/>
      <c r="L234" s="2"/>
      <c r="M234" s="2"/>
      <c r="N234" s="2"/>
      <c r="O234" s="2"/>
      <c r="P234" s="2"/>
      <c r="Q234" s="2"/>
      <c r="R234" s="2"/>
      <c r="S234" s="2"/>
      <c r="T234" s="2"/>
      <c r="U234" s="2"/>
      <c r="V234" s="2"/>
      <c r="W234" s="2"/>
      <c r="X234" s="2"/>
      <c r="Y234" s="2"/>
      <c r="Z234" s="2"/>
    </row>
    <row r="235" spans="1:26" ht="12" customHeight="1">
      <c r="A235" s="359"/>
      <c r="B235" s="79"/>
      <c r="C235" s="2"/>
      <c r="D235" s="52"/>
      <c r="E235" s="139"/>
      <c r="F235" s="146"/>
      <c r="G235" s="2"/>
      <c r="H235" s="2"/>
      <c r="I235" s="2"/>
      <c r="J235" s="2"/>
      <c r="K235" s="2"/>
      <c r="L235" s="2"/>
      <c r="M235" s="2"/>
      <c r="N235" s="2"/>
      <c r="O235" s="2"/>
      <c r="P235" s="2"/>
      <c r="Q235" s="2"/>
      <c r="R235" s="2"/>
      <c r="S235" s="2"/>
      <c r="T235" s="2"/>
      <c r="U235" s="2"/>
      <c r="V235" s="2"/>
      <c r="W235" s="2"/>
      <c r="X235" s="2"/>
      <c r="Y235" s="2"/>
      <c r="Z235" s="2"/>
    </row>
    <row r="236" spans="1:26" ht="12" customHeight="1">
      <c r="A236" s="359"/>
      <c r="B236" s="79"/>
      <c r="C236" s="2"/>
      <c r="D236" s="52"/>
      <c r="E236" s="139"/>
      <c r="F236" s="146"/>
      <c r="G236" s="2"/>
      <c r="H236" s="2"/>
      <c r="I236" s="2"/>
      <c r="J236" s="2"/>
      <c r="K236" s="2"/>
      <c r="L236" s="2"/>
      <c r="M236" s="2"/>
      <c r="N236" s="2"/>
      <c r="O236" s="2"/>
      <c r="P236" s="2"/>
      <c r="Q236" s="2"/>
      <c r="R236" s="2"/>
      <c r="S236" s="2"/>
      <c r="T236" s="2"/>
      <c r="U236" s="2"/>
      <c r="V236" s="2"/>
      <c r="W236" s="2"/>
      <c r="X236" s="2"/>
      <c r="Y236" s="2"/>
      <c r="Z236" s="2"/>
    </row>
    <row r="237" spans="1:26" ht="12" customHeight="1">
      <c r="A237" s="359"/>
      <c r="B237" s="79"/>
      <c r="C237" s="2"/>
      <c r="D237" s="52"/>
      <c r="E237" s="139"/>
      <c r="F237" s="146"/>
      <c r="G237" s="2"/>
      <c r="H237" s="2"/>
      <c r="I237" s="2"/>
      <c r="J237" s="2"/>
      <c r="K237" s="2"/>
      <c r="L237" s="2"/>
      <c r="M237" s="2"/>
      <c r="N237" s="2"/>
      <c r="O237" s="2"/>
      <c r="P237" s="2"/>
      <c r="Q237" s="2"/>
      <c r="R237" s="2"/>
      <c r="S237" s="2"/>
      <c r="T237" s="2"/>
      <c r="U237" s="2"/>
      <c r="V237" s="2"/>
      <c r="W237" s="2"/>
      <c r="X237" s="2"/>
      <c r="Y237" s="2"/>
      <c r="Z237" s="2"/>
    </row>
    <row r="238" spans="1:26" ht="12" customHeight="1">
      <c r="A238" s="359"/>
      <c r="B238" s="79"/>
      <c r="C238" s="2"/>
      <c r="D238" s="52"/>
      <c r="E238" s="139"/>
      <c r="F238" s="146"/>
      <c r="G238" s="2"/>
      <c r="H238" s="2"/>
      <c r="I238" s="2"/>
      <c r="J238" s="2"/>
      <c r="K238" s="2"/>
      <c r="L238" s="2"/>
      <c r="M238" s="2"/>
      <c r="N238" s="2"/>
      <c r="O238" s="2"/>
      <c r="P238" s="2"/>
      <c r="Q238" s="2"/>
      <c r="R238" s="2"/>
      <c r="S238" s="2"/>
      <c r="T238" s="2"/>
      <c r="U238" s="2"/>
      <c r="V238" s="2"/>
      <c r="W238" s="2"/>
      <c r="X238" s="2"/>
      <c r="Y238" s="2"/>
      <c r="Z238" s="2"/>
    </row>
    <row r="239" spans="1:26" ht="12" customHeight="1">
      <c r="A239" s="359"/>
      <c r="B239" s="79"/>
      <c r="C239" s="2"/>
      <c r="D239" s="52"/>
      <c r="E239" s="139"/>
      <c r="F239" s="146"/>
      <c r="G239" s="2"/>
      <c r="H239" s="2"/>
      <c r="I239" s="2"/>
      <c r="J239" s="2"/>
      <c r="K239" s="2"/>
      <c r="L239" s="2"/>
      <c r="M239" s="2"/>
      <c r="N239" s="2"/>
      <c r="O239" s="2"/>
      <c r="P239" s="2"/>
      <c r="Q239" s="2"/>
      <c r="R239" s="2"/>
      <c r="S239" s="2"/>
      <c r="T239" s="2"/>
      <c r="U239" s="2"/>
      <c r="V239" s="2"/>
      <c r="W239" s="2"/>
      <c r="X239" s="2"/>
      <c r="Y239" s="2"/>
      <c r="Z239" s="2"/>
    </row>
    <row r="240" spans="1:26" ht="12" customHeight="1">
      <c r="A240" s="359"/>
      <c r="B240" s="79"/>
      <c r="C240" s="2"/>
      <c r="D240" s="52"/>
      <c r="E240" s="139"/>
      <c r="F240" s="146"/>
      <c r="G240" s="2"/>
      <c r="H240" s="2"/>
      <c r="I240" s="2"/>
      <c r="J240" s="2"/>
      <c r="K240" s="2"/>
      <c r="L240" s="2"/>
      <c r="M240" s="2"/>
      <c r="N240" s="2"/>
      <c r="O240" s="2"/>
      <c r="P240" s="2"/>
      <c r="Q240" s="2"/>
      <c r="R240" s="2"/>
      <c r="S240" s="2"/>
      <c r="T240" s="2"/>
      <c r="U240" s="2"/>
      <c r="V240" s="2"/>
      <c r="W240" s="2"/>
      <c r="X240" s="2"/>
      <c r="Y240" s="2"/>
      <c r="Z240" s="2"/>
    </row>
    <row r="241" spans="1:26" ht="12" customHeight="1">
      <c r="A241" s="359"/>
      <c r="B241" s="79"/>
      <c r="C241" s="2"/>
      <c r="D241" s="52"/>
      <c r="E241" s="139"/>
      <c r="F241" s="146"/>
      <c r="G241" s="2"/>
      <c r="H241" s="2"/>
      <c r="I241" s="2"/>
      <c r="J241" s="2"/>
      <c r="K241" s="2"/>
      <c r="L241" s="2"/>
      <c r="M241" s="2"/>
      <c r="N241" s="2"/>
      <c r="O241" s="2"/>
      <c r="P241" s="2"/>
      <c r="Q241" s="2"/>
      <c r="R241" s="2"/>
      <c r="S241" s="2"/>
      <c r="T241" s="2"/>
      <c r="U241" s="2"/>
      <c r="V241" s="2"/>
      <c r="W241" s="2"/>
      <c r="X241" s="2"/>
      <c r="Y241" s="2"/>
      <c r="Z241" s="2"/>
    </row>
    <row r="242" spans="1:26" ht="12" customHeight="1">
      <c r="A242" s="359"/>
      <c r="B242" s="79"/>
      <c r="C242" s="2"/>
      <c r="D242" s="52"/>
      <c r="E242" s="139"/>
      <c r="F242" s="146"/>
      <c r="G242" s="2"/>
      <c r="H242" s="2"/>
      <c r="I242" s="2"/>
      <c r="J242" s="2"/>
      <c r="K242" s="2"/>
      <c r="L242" s="2"/>
      <c r="M242" s="2"/>
      <c r="N242" s="2"/>
      <c r="O242" s="2"/>
      <c r="P242" s="2"/>
      <c r="Q242" s="2"/>
      <c r="R242" s="2"/>
      <c r="S242" s="2"/>
      <c r="T242" s="2"/>
      <c r="U242" s="2"/>
      <c r="V242" s="2"/>
      <c r="W242" s="2"/>
      <c r="X242" s="2"/>
      <c r="Y242" s="2"/>
      <c r="Z242" s="2"/>
    </row>
    <row r="243" spans="1:26" ht="12" customHeight="1">
      <c r="A243" s="359"/>
      <c r="B243" s="79"/>
      <c r="C243" s="2"/>
      <c r="D243" s="52"/>
      <c r="E243" s="139"/>
      <c r="F243" s="146"/>
      <c r="G243" s="2"/>
      <c r="H243" s="2"/>
      <c r="I243" s="2"/>
      <c r="J243" s="2"/>
      <c r="K243" s="2"/>
      <c r="L243" s="2"/>
      <c r="M243" s="2"/>
      <c r="N243" s="2"/>
      <c r="O243" s="2"/>
      <c r="P243" s="2"/>
      <c r="Q243" s="2"/>
      <c r="R243" s="2"/>
      <c r="S243" s="2"/>
      <c r="T243" s="2"/>
      <c r="U243" s="2"/>
      <c r="V243" s="2"/>
      <c r="W243" s="2"/>
      <c r="X243" s="2"/>
      <c r="Y243" s="2"/>
      <c r="Z243" s="2"/>
    </row>
    <row r="244" spans="1:26" ht="12" customHeight="1">
      <c r="A244" s="359"/>
      <c r="B244" s="79"/>
      <c r="C244" s="2"/>
      <c r="D244" s="52"/>
      <c r="E244" s="139"/>
      <c r="F244" s="146"/>
      <c r="G244" s="2"/>
      <c r="H244" s="2"/>
      <c r="I244" s="2"/>
      <c r="J244" s="2"/>
      <c r="K244" s="2"/>
      <c r="L244" s="2"/>
      <c r="M244" s="2"/>
      <c r="N244" s="2"/>
      <c r="O244" s="2"/>
      <c r="P244" s="2"/>
      <c r="Q244" s="2"/>
      <c r="R244" s="2"/>
      <c r="S244" s="2"/>
      <c r="T244" s="2"/>
      <c r="U244" s="2"/>
      <c r="V244" s="2"/>
      <c r="W244" s="2"/>
      <c r="X244" s="2"/>
      <c r="Y244" s="2"/>
      <c r="Z244" s="2"/>
    </row>
    <row r="245" spans="1:26" ht="12" customHeight="1">
      <c r="A245" s="359"/>
      <c r="B245" s="79"/>
      <c r="C245" s="2"/>
      <c r="D245" s="52"/>
      <c r="E245" s="139"/>
      <c r="F245" s="146"/>
      <c r="G245" s="2"/>
      <c r="H245" s="2"/>
      <c r="I245" s="2"/>
      <c r="J245" s="2"/>
      <c r="K245" s="2"/>
      <c r="L245" s="2"/>
      <c r="M245" s="2"/>
      <c r="N245" s="2"/>
      <c r="O245" s="2"/>
      <c r="P245" s="2"/>
      <c r="Q245" s="2"/>
      <c r="R245" s="2"/>
      <c r="S245" s="2"/>
      <c r="T245" s="2"/>
      <c r="U245" s="2"/>
      <c r="V245" s="2"/>
      <c r="W245" s="2"/>
      <c r="X245" s="2"/>
      <c r="Y245" s="2"/>
      <c r="Z245" s="2"/>
    </row>
    <row r="246" spans="1:26" ht="12" customHeight="1">
      <c r="A246" s="359"/>
      <c r="B246" s="79"/>
      <c r="C246" s="2"/>
      <c r="D246" s="52"/>
      <c r="E246" s="139"/>
      <c r="F246" s="146"/>
      <c r="G246" s="2"/>
      <c r="H246" s="2"/>
      <c r="I246" s="2"/>
      <c r="J246" s="2"/>
      <c r="K246" s="2"/>
      <c r="L246" s="2"/>
      <c r="M246" s="2"/>
      <c r="N246" s="2"/>
      <c r="O246" s="2"/>
      <c r="P246" s="2"/>
      <c r="Q246" s="2"/>
      <c r="R246" s="2"/>
      <c r="S246" s="2"/>
      <c r="T246" s="2"/>
      <c r="U246" s="2"/>
      <c r="V246" s="2"/>
      <c r="W246" s="2"/>
      <c r="X246" s="2"/>
      <c r="Y246" s="2"/>
      <c r="Z246" s="2"/>
    </row>
    <row r="247" spans="1:26" ht="12" customHeight="1">
      <c r="A247" s="359"/>
      <c r="B247" s="79"/>
      <c r="C247" s="2"/>
      <c r="D247" s="52"/>
      <c r="E247" s="139"/>
      <c r="F247" s="146"/>
      <c r="G247" s="2"/>
      <c r="H247" s="2"/>
      <c r="I247" s="2"/>
      <c r="J247" s="2"/>
      <c r="K247" s="2"/>
      <c r="L247" s="2"/>
      <c r="M247" s="2"/>
      <c r="N247" s="2"/>
      <c r="O247" s="2"/>
      <c r="P247" s="2"/>
      <c r="Q247" s="2"/>
      <c r="R247" s="2"/>
      <c r="S247" s="2"/>
      <c r="T247" s="2"/>
      <c r="U247" s="2"/>
      <c r="V247" s="2"/>
      <c r="W247" s="2"/>
      <c r="X247" s="2"/>
      <c r="Y247" s="2"/>
      <c r="Z247" s="2"/>
    </row>
    <row r="248" spans="1:26" ht="12" customHeight="1">
      <c r="A248" s="359"/>
      <c r="B248" s="79"/>
      <c r="C248" s="2"/>
      <c r="D248" s="52"/>
      <c r="E248" s="139"/>
      <c r="F248" s="146"/>
      <c r="G248" s="2"/>
      <c r="H248" s="2"/>
      <c r="I248" s="2"/>
      <c r="J248" s="2"/>
      <c r="K248" s="2"/>
      <c r="L248" s="2"/>
      <c r="M248" s="2"/>
      <c r="N248" s="2"/>
      <c r="O248" s="2"/>
      <c r="P248" s="2"/>
      <c r="Q248" s="2"/>
      <c r="R248" s="2"/>
      <c r="S248" s="2"/>
      <c r="T248" s="2"/>
      <c r="U248" s="2"/>
      <c r="V248" s="2"/>
      <c r="W248" s="2"/>
      <c r="X248" s="2"/>
      <c r="Y248" s="2"/>
      <c r="Z248" s="2"/>
    </row>
    <row r="249" spans="1:26" ht="12" customHeight="1">
      <c r="A249" s="359"/>
      <c r="B249" s="79"/>
      <c r="C249" s="2"/>
      <c r="D249" s="52"/>
      <c r="E249" s="139"/>
      <c r="F249" s="146"/>
      <c r="G249" s="2"/>
      <c r="H249" s="2"/>
      <c r="I249" s="2"/>
      <c r="J249" s="2"/>
      <c r="K249" s="2"/>
      <c r="L249" s="2"/>
      <c r="M249" s="2"/>
      <c r="N249" s="2"/>
      <c r="O249" s="2"/>
      <c r="P249" s="2"/>
      <c r="Q249" s="2"/>
      <c r="R249" s="2"/>
      <c r="S249" s="2"/>
      <c r="T249" s="2"/>
      <c r="U249" s="2"/>
      <c r="V249" s="2"/>
      <c r="W249" s="2"/>
      <c r="X249" s="2"/>
      <c r="Y249" s="2"/>
      <c r="Z249" s="2"/>
    </row>
    <row r="250" spans="1:26" ht="12" customHeight="1">
      <c r="A250" s="359"/>
      <c r="B250" s="79"/>
      <c r="C250" s="2"/>
      <c r="D250" s="52"/>
      <c r="E250" s="139"/>
      <c r="F250" s="146"/>
      <c r="G250" s="2"/>
      <c r="H250" s="2"/>
      <c r="I250" s="2"/>
      <c r="J250" s="2"/>
      <c r="K250" s="2"/>
      <c r="L250" s="2"/>
      <c r="M250" s="2"/>
      <c r="N250" s="2"/>
      <c r="O250" s="2"/>
      <c r="P250" s="2"/>
      <c r="Q250" s="2"/>
      <c r="R250" s="2"/>
      <c r="S250" s="2"/>
      <c r="T250" s="2"/>
      <c r="U250" s="2"/>
      <c r="V250" s="2"/>
      <c r="W250" s="2"/>
      <c r="X250" s="2"/>
      <c r="Y250" s="2"/>
      <c r="Z250" s="2"/>
    </row>
    <row r="251" spans="1:26" ht="12" customHeight="1">
      <c r="A251" s="359"/>
      <c r="B251" s="79"/>
      <c r="C251" s="2"/>
      <c r="D251" s="52"/>
      <c r="E251" s="139"/>
      <c r="F251" s="146"/>
      <c r="G251" s="2"/>
      <c r="H251" s="2"/>
      <c r="I251" s="2"/>
      <c r="J251" s="2"/>
      <c r="K251" s="2"/>
      <c r="L251" s="2"/>
      <c r="M251" s="2"/>
      <c r="N251" s="2"/>
      <c r="O251" s="2"/>
      <c r="P251" s="2"/>
      <c r="Q251" s="2"/>
      <c r="R251" s="2"/>
      <c r="S251" s="2"/>
      <c r="T251" s="2"/>
      <c r="U251" s="2"/>
      <c r="V251" s="2"/>
      <c r="W251" s="2"/>
      <c r="X251" s="2"/>
      <c r="Y251" s="2"/>
      <c r="Z251" s="2"/>
    </row>
    <row r="252" spans="1:26" ht="12" customHeight="1">
      <c r="A252" s="359"/>
      <c r="B252" s="79"/>
      <c r="C252" s="2"/>
      <c r="D252" s="52"/>
      <c r="E252" s="139"/>
      <c r="F252" s="146"/>
      <c r="G252" s="2"/>
      <c r="H252" s="2"/>
      <c r="I252" s="2"/>
      <c r="J252" s="2"/>
      <c r="K252" s="2"/>
      <c r="L252" s="2"/>
      <c r="M252" s="2"/>
      <c r="N252" s="2"/>
      <c r="O252" s="2"/>
      <c r="P252" s="2"/>
      <c r="Q252" s="2"/>
      <c r="R252" s="2"/>
      <c r="S252" s="2"/>
      <c r="T252" s="2"/>
      <c r="U252" s="2"/>
      <c r="V252" s="2"/>
      <c r="W252" s="2"/>
      <c r="X252" s="2"/>
      <c r="Y252" s="2"/>
      <c r="Z252" s="2"/>
    </row>
    <row r="253" spans="1:26" ht="12" customHeight="1">
      <c r="A253" s="359"/>
      <c r="B253" s="79"/>
      <c r="C253" s="2"/>
      <c r="D253" s="52"/>
      <c r="E253" s="139"/>
      <c r="F253" s="146"/>
      <c r="G253" s="2"/>
      <c r="H253" s="2"/>
      <c r="I253" s="2"/>
      <c r="J253" s="2"/>
      <c r="K253" s="2"/>
      <c r="L253" s="2"/>
      <c r="M253" s="2"/>
      <c r="N253" s="2"/>
      <c r="O253" s="2"/>
      <c r="P253" s="2"/>
      <c r="Q253" s="2"/>
      <c r="R253" s="2"/>
      <c r="S253" s="2"/>
      <c r="T253" s="2"/>
      <c r="U253" s="2"/>
      <c r="V253" s="2"/>
      <c r="W253" s="2"/>
      <c r="X253" s="2"/>
      <c r="Y253" s="2"/>
      <c r="Z253" s="2"/>
    </row>
    <row r="254" spans="1:26" ht="12" customHeight="1">
      <c r="A254" s="359"/>
      <c r="B254" s="79"/>
      <c r="C254" s="2"/>
      <c r="D254" s="52"/>
      <c r="E254" s="139"/>
      <c r="F254" s="146"/>
      <c r="G254" s="2"/>
      <c r="H254" s="2"/>
      <c r="I254" s="2"/>
      <c r="J254" s="2"/>
      <c r="K254" s="2"/>
      <c r="L254" s="2"/>
      <c r="M254" s="2"/>
      <c r="N254" s="2"/>
      <c r="O254" s="2"/>
      <c r="P254" s="2"/>
      <c r="Q254" s="2"/>
      <c r="R254" s="2"/>
      <c r="S254" s="2"/>
      <c r="T254" s="2"/>
      <c r="U254" s="2"/>
      <c r="V254" s="2"/>
      <c r="W254" s="2"/>
      <c r="X254" s="2"/>
      <c r="Y254" s="2"/>
      <c r="Z254" s="2"/>
    </row>
    <row r="255" spans="1:26" ht="12" customHeight="1">
      <c r="A255" s="359"/>
      <c r="B255" s="79"/>
      <c r="C255" s="2"/>
      <c r="D255" s="52"/>
      <c r="E255" s="139"/>
      <c r="F255" s="146"/>
      <c r="G255" s="2"/>
      <c r="H255" s="2"/>
      <c r="I255" s="2"/>
      <c r="J255" s="2"/>
      <c r="K255" s="2"/>
      <c r="L255" s="2"/>
      <c r="M255" s="2"/>
      <c r="N255" s="2"/>
      <c r="O255" s="2"/>
      <c r="P255" s="2"/>
      <c r="Q255" s="2"/>
      <c r="R255" s="2"/>
      <c r="S255" s="2"/>
      <c r="T255" s="2"/>
      <c r="U255" s="2"/>
      <c r="V255" s="2"/>
      <c r="W255" s="2"/>
      <c r="X255" s="2"/>
      <c r="Y255" s="2"/>
      <c r="Z255" s="2"/>
    </row>
    <row r="256" spans="1:26" ht="12" customHeight="1">
      <c r="A256" s="359"/>
      <c r="B256" s="79"/>
      <c r="C256" s="2"/>
      <c r="D256" s="52"/>
      <c r="E256" s="139"/>
      <c r="F256" s="146"/>
      <c r="G256" s="2"/>
      <c r="H256" s="2"/>
      <c r="I256" s="2"/>
      <c r="J256" s="2"/>
      <c r="K256" s="2"/>
      <c r="L256" s="2"/>
      <c r="M256" s="2"/>
      <c r="N256" s="2"/>
      <c r="O256" s="2"/>
      <c r="P256" s="2"/>
      <c r="Q256" s="2"/>
      <c r="R256" s="2"/>
      <c r="S256" s="2"/>
      <c r="T256" s="2"/>
      <c r="U256" s="2"/>
      <c r="V256" s="2"/>
      <c r="W256" s="2"/>
      <c r="X256" s="2"/>
      <c r="Y256" s="2"/>
      <c r="Z256" s="2"/>
    </row>
    <row r="257" spans="1:26" ht="12" customHeight="1">
      <c r="A257" s="359"/>
      <c r="B257" s="79"/>
      <c r="C257" s="2"/>
      <c r="D257" s="52"/>
      <c r="E257" s="139"/>
      <c r="F257" s="146"/>
      <c r="G257" s="2"/>
      <c r="H257" s="2"/>
      <c r="I257" s="2"/>
      <c r="J257" s="2"/>
      <c r="K257" s="2"/>
      <c r="L257" s="2"/>
      <c r="M257" s="2"/>
      <c r="N257" s="2"/>
      <c r="O257" s="2"/>
      <c r="P257" s="2"/>
      <c r="Q257" s="2"/>
      <c r="R257" s="2"/>
      <c r="S257" s="2"/>
      <c r="T257" s="2"/>
      <c r="U257" s="2"/>
      <c r="V257" s="2"/>
      <c r="W257" s="2"/>
      <c r="X257" s="2"/>
      <c r="Y257" s="2"/>
      <c r="Z257" s="2"/>
    </row>
    <row r="258" spans="1:26" ht="12" customHeight="1">
      <c r="A258" s="359"/>
      <c r="B258" s="79"/>
      <c r="C258" s="2"/>
      <c r="D258" s="52"/>
      <c r="E258" s="139"/>
      <c r="F258" s="146"/>
      <c r="G258" s="2"/>
      <c r="H258" s="2"/>
      <c r="I258" s="2"/>
      <c r="J258" s="2"/>
      <c r="K258" s="2"/>
      <c r="L258" s="2"/>
      <c r="M258" s="2"/>
      <c r="N258" s="2"/>
      <c r="O258" s="2"/>
      <c r="P258" s="2"/>
      <c r="Q258" s="2"/>
      <c r="R258" s="2"/>
      <c r="S258" s="2"/>
      <c r="T258" s="2"/>
      <c r="U258" s="2"/>
      <c r="V258" s="2"/>
      <c r="W258" s="2"/>
      <c r="X258" s="2"/>
      <c r="Y258" s="2"/>
      <c r="Z258" s="2"/>
    </row>
    <row r="259" spans="1:26" ht="12" customHeight="1">
      <c r="A259" s="359"/>
      <c r="B259" s="79"/>
      <c r="C259" s="2"/>
      <c r="D259" s="52"/>
      <c r="E259" s="139"/>
      <c r="F259" s="146"/>
      <c r="G259" s="2"/>
      <c r="H259" s="2"/>
      <c r="I259" s="2"/>
      <c r="J259" s="2"/>
      <c r="K259" s="2"/>
      <c r="L259" s="2"/>
      <c r="M259" s="2"/>
      <c r="N259" s="2"/>
      <c r="O259" s="2"/>
      <c r="P259" s="2"/>
      <c r="Q259" s="2"/>
      <c r="R259" s="2"/>
      <c r="S259" s="2"/>
      <c r="T259" s="2"/>
      <c r="U259" s="2"/>
      <c r="V259" s="2"/>
      <c r="W259" s="2"/>
      <c r="X259" s="2"/>
      <c r="Y259" s="2"/>
      <c r="Z259" s="2"/>
    </row>
    <row r="260" spans="1:26" ht="12" customHeight="1">
      <c r="A260" s="359"/>
      <c r="B260" s="79"/>
      <c r="C260" s="2"/>
      <c r="D260" s="52"/>
      <c r="E260" s="139"/>
      <c r="F260" s="146"/>
      <c r="G260" s="2"/>
      <c r="H260" s="2"/>
      <c r="I260" s="2"/>
      <c r="J260" s="2"/>
      <c r="K260" s="2"/>
      <c r="L260" s="2"/>
      <c r="M260" s="2"/>
      <c r="N260" s="2"/>
      <c r="O260" s="2"/>
      <c r="P260" s="2"/>
      <c r="Q260" s="2"/>
      <c r="R260" s="2"/>
      <c r="S260" s="2"/>
      <c r="T260" s="2"/>
      <c r="U260" s="2"/>
      <c r="V260" s="2"/>
      <c r="W260" s="2"/>
      <c r="X260" s="2"/>
      <c r="Y260" s="2"/>
      <c r="Z260" s="2"/>
    </row>
    <row r="261" spans="1:26" ht="12" customHeight="1">
      <c r="A261" s="359"/>
      <c r="B261" s="79"/>
      <c r="C261" s="2"/>
      <c r="D261" s="52"/>
      <c r="E261" s="139"/>
      <c r="F261" s="146"/>
      <c r="G261" s="2"/>
      <c r="H261" s="2"/>
      <c r="I261" s="2"/>
      <c r="J261" s="2"/>
      <c r="K261" s="2"/>
      <c r="L261" s="2"/>
      <c r="M261" s="2"/>
      <c r="N261" s="2"/>
      <c r="O261" s="2"/>
      <c r="P261" s="2"/>
      <c r="Q261" s="2"/>
      <c r="R261" s="2"/>
      <c r="S261" s="2"/>
      <c r="T261" s="2"/>
      <c r="U261" s="2"/>
      <c r="V261" s="2"/>
      <c r="W261" s="2"/>
      <c r="X261" s="2"/>
      <c r="Y261" s="2"/>
      <c r="Z261" s="2"/>
    </row>
    <row r="262" spans="1:26" ht="12" customHeight="1">
      <c r="A262" s="359"/>
      <c r="B262" s="79"/>
      <c r="C262" s="2"/>
      <c r="D262" s="52"/>
      <c r="E262" s="139"/>
      <c r="F262" s="146"/>
      <c r="G262" s="2"/>
      <c r="H262" s="2"/>
      <c r="I262" s="2"/>
      <c r="J262" s="2"/>
      <c r="K262" s="2"/>
      <c r="L262" s="2"/>
      <c r="M262" s="2"/>
      <c r="N262" s="2"/>
      <c r="O262" s="2"/>
      <c r="P262" s="2"/>
      <c r="Q262" s="2"/>
      <c r="R262" s="2"/>
      <c r="S262" s="2"/>
      <c r="T262" s="2"/>
      <c r="U262" s="2"/>
      <c r="V262" s="2"/>
      <c r="W262" s="2"/>
      <c r="X262" s="2"/>
      <c r="Y262" s="2"/>
      <c r="Z262" s="2"/>
    </row>
    <row r="263" spans="1:26" ht="12" customHeight="1">
      <c r="A263" s="359"/>
      <c r="B263" s="79"/>
      <c r="C263" s="2"/>
      <c r="D263" s="52"/>
      <c r="E263" s="139"/>
      <c r="F263" s="146"/>
      <c r="G263" s="2"/>
      <c r="H263" s="2"/>
      <c r="I263" s="2"/>
      <c r="J263" s="2"/>
      <c r="K263" s="2"/>
      <c r="L263" s="2"/>
      <c r="M263" s="2"/>
      <c r="N263" s="2"/>
      <c r="O263" s="2"/>
      <c r="P263" s="2"/>
      <c r="Q263" s="2"/>
      <c r="R263" s="2"/>
      <c r="S263" s="2"/>
      <c r="T263" s="2"/>
      <c r="U263" s="2"/>
      <c r="V263" s="2"/>
      <c r="W263" s="2"/>
      <c r="X263" s="2"/>
      <c r="Y263" s="2"/>
      <c r="Z263" s="2"/>
    </row>
    <row r="264" spans="1:26" ht="12" customHeight="1">
      <c r="A264" s="359"/>
      <c r="B264" s="79"/>
      <c r="C264" s="2"/>
      <c r="D264" s="52"/>
      <c r="E264" s="139"/>
      <c r="F264" s="146"/>
      <c r="G264" s="2"/>
      <c r="H264" s="2"/>
      <c r="I264" s="2"/>
      <c r="J264" s="2"/>
      <c r="K264" s="2"/>
      <c r="L264" s="2"/>
      <c r="M264" s="2"/>
      <c r="N264" s="2"/>
      <c r="O264" s="2"/>
      <c r="P264" s="2"/>
      <c r="Q264" s="2"/>
      <c r="R264" s="2"/>
      <c r="S264" s="2"/>
      <c r="T264" s="2"/>
      <c r="U264" s="2"/>
      <c r="V264" s="2"/>
      <c r="W264" s="2"/>
      <c r="X264" s="2"/>
      <c r="Y264" s="2"/>
      <c r="Z264" s="2"/>
    </row>
    <row r="265" spans="1:26" ht="12" customHeight="1">
      <c r="A265" s="359"/>
      <c r="B265" s="79"/>
      <c r="C265" s="2"/>
      <c r="D265" s="52"/>
      <c r="E265" s="139"/>
      <c r="F265" s="146"/>
      <c r="G265" s="2"/>
      <c r="H265" s="2"/>
      <c r="I265" s="2"/>
      <c r="J265" s="2"/>
      <c r="K265" s="2"/>
      <c r="L265" s="2"/>
      <c r="M265" s="2"/>
      <c r="N265" s="2"/>
      <c r="O265" s="2"/>
      <c r="P265" s="2"/>
      <c r="Q265" s="2"/>
      <c r="R265" s="2"/>
      <c r="S265" s="2"/>
      <c r="T265" s="2"/>
      <c r="U265" s="2"/>
      <c r="V265" s="2"/>
      <c r="W265" s="2"/>
      <c r="X265" s="2"/>
      <c r="Y265" s="2"/>
      <c r="Z265" s="2"/>
    </row>
    <row r="266" spans="1:26" ht="12" customHeight="1">
      <c r="A266" s="359"/>
      <c r="B266" s="79"/>
      <c r="C266" s="2"/>
      <c r="D266" s="52"/>
      <c r="E266" s="139"/>
      <c r="F266" s="146"/>
      <c r="G266" s="2"/>
      <c r="H266" s="2"/>
      <c r="I266" s="2"/>
      <c r="J266" s="2"/>
      <c r="K266" s="2"/>
      <c r="L266" s="2"/>
      <c r="M266" s="2"/>
      <c r="N266" s="2"/>
      <c r="O266" s="2"/>
      <c r="P266" s="2"/>
      <c r="Q266" s="2"/>
      <c r="R266" s="2"/>
      <c r="S266" s="2"/>
      <c r="T266" s="2"/>
      <c r="U266" s="2"/>
      <c r="V266" s="2"/>
      <c r="W266" s="2"/>
      <c r="X266" s="2"/>
      <c r="Y266" s="2"/>
      <c r="Z266" s="2"/>
    </row>
    <row r="267" spans="1:26" ht="12" customHeight="1">
      <c r="A267" s="359"/>
      <c r="B267" s="79"/>
      <c r="C267" s="2"/>
      <c r="D267" s="52"/>
      <c r="E267" s="139"/>
      <c r="F267" s="146"/>
      <c r="G267" s="2"/>
      <c r="H267" s="2"/>
      <c r="I267" s="2"/>
      <c r="J267" s="2"/>
      <c r="K267" s="2"/>
      <c r="L267" s="2"/>
      <c r="M267" s="2"/>
      <c r="N267" s="2"/>
      <c r="O267" s="2"/>
      <c r="P267" s="2"/>
      <c r="Q267" s="2"/>
      <c r="R267" s="2"/>
      <c r="S267" s="2"/>
      <c r="T267" s="2"/>
      <c r="U267" s="2"/>
      <c r="V267" s="2"/>
      <c r="W267" s="2"/>
      <c r="X267" s="2"/>
      <c r="Y267" s="2"/>
      <c r="Z267" s="2"/>
    </row>
    <row r="268" spans="1:26" ht="12" customHeight="1">
      <c r="A268" s="359"/>
      <c r="B268" s="79"/>
      <c r="C268" s="2"/>
      <c r="D268" s="52"/>
      <c r="E268" s="139"/>
      <c r="F268" s="146"/>
      <c r="G268" s="2"/>
      <c r="H268" s="2"/>
      <c r="I268" s="2"/>
      <c r="J268" s="2"/>
      <c r="K268" s="2"/>
      <c r="L268" s="2"/>
      <c r="M268" s="2"/>
      <c r="N268" s="2"/>
      <c r="O268" s="2"/>
      <c r="P268" s="2"/>
      <c r="Q268" s="2"/>
      <c r="R268" s="2"/>
      <c r="S268" s="2"/>
      <c r="T268" s="2"/>
      <c r="U268" s="2"/>
      <c r="V268" s="2"/>
      <c r="W268" s="2"/>
      <c r="X268" s="2"/>
      <c r="Y268" s="2"/>
      <c r="Z268" s="2"/>
    </row>
    <row r="269" spans="1:26" ht="12" customHeight="1">
      <c r="A269" s="359"/>
      <c r="B269" s="79"/>
      <c r="C269" s="2"/>
      <c r="D269" s="52"/>
      <c r="E269" s="139"/>
      <c r="F269" s="146"/>
      <c r="G269" s="2"/>
      <c r="H269" s="2"/>
      <c r="I269" s="2"/>
      <c r="J269" s="2"/>
      <c r="K269" s="2"/>
      <c r="L269" s="2"/>
      <c r="M269" s="2"/>
      <c r="N269" s="2"/>
      <c r="O269" s="2"/>
      <c r="P269" s="2"/>
      <c r="Q269" s="2"/>
      <c r="R269" s="2"/>
      <c r="S269" s="2"/>
      <c r="T269" s="2"/>
      <c r="U269" s="2"/>
      <c r="V269" s="2"/>
      <c r="W269" s="2"/>
      <c r="X269" s="2"/>
      <c r="Y269" s="2"/>
      <c r="Z269" s="2"/>
    </row>
    <row r="270" spans="1:26" ht="12" customHeight="1">
      <c r="A270" s="359"/>
      <c r="B270" s="79"/>
      <c r="C270" s="2"/>
      <c r="D270" s="52"/>
      <c r="E270" s="139"/>
      <c r="F270" s="146"/>
      <c r="G270" s="2"/>
      <c r="H270" s="2"/>
      <c r="I270" s="2"/>
      <c r="J270" s="2"/>
      <c r="K270" s="2"/>
      <c r="L270" s="2"/>
      <c r="M270" s="2"/>
      <c r="N270" s="2"/>
      <c r="O270" s="2"/>
      <c r="P270" s="2"/>
      <c r="Q270" s="2"/>
      <c r="R270" s="2"/>
      <c r="S270" s="2"/>
      <c r="T270" s="2"/>
      <c r="U270" s="2"/>
      <c r="V270" s="2"/>
      <c r="W270" s="2"/>
      <c r="X270" s="2"/>
      <c r="Y270" s="2"/>
      <c r="Z270" s="2"/>
    </row>
    <row r="271" spans="1:26" ht="12" customHeight="1">
      <c r="A271" s="359"/>
      <c r="B271" s="79"/>
      <c r="C271" s="2"/>
      <c r="D271" s="52"/>
      <c r="E271" s="139"/>
      <c r="F271" s="146"/>
      <c r="G271" s="2"/>
      <c r="H271" s="2"/>
      <c r="I271" s="2"/>
      <c r="J271" s="2"/>
      <c r="K271" s="2"/>
      <c r="L271" s="2"/>
      <c r="M271" s="2"/>
      <c r="N271" s="2"/>
      <c r="O271" s="2"/>
      <c r="P271" s="2"/>
      <c r="Q271" s="2"/>
      <c r="R271" s="2"/>
      <c r="S271" s="2"/>
      <c r="T271" s="2"/>
      <c r="U271" s="2"/>
      <c r="V271" s="2"/>
      <c r="W271" s="2"/>
      <c r="X271" s="2"/>
      <c r="Y271" s="2"/>
      <c r="Z271" s="2"/>
    </row>
    <row r="272" spans="1:26" ht="12" customHeight="1">
      <c r="A272" s="359"/>
      <c r="B272" s="79"/>
      <c r="C272" s="2"/>
      <c r="D272" s="52"/>
      <c r="E272" s="139"/>
      <c r="F272" s="146"/>
      <c r="G272" s="2"/>
      <c r="H272" s="2"/>
      <c r="I272" s="2"/>
      <c r="J272" s="2"/>
      <c r="K272" s="2"/>
      <c r="L272" s="2"/>
      <c r="M272" s="2"/>
      <c r="N272" s="2"/>
      <c r="O272" s="2"/>
      <c r="P272" s="2"/>
      <c r="Q272" s="2"/>
      <c r="R272" s="2"/>
      <c r="S272" s="2"/>
      <c r="T272" s="2"/>
      <c r="U272" s="2"/>
      <c r="V272" s="2"/>
      <c r="W272" s="2"/>
      <c r="X272" s="2"/>
      <c r="Y272" s="2"/>
      <c r="Z272" s="2"/>
    </row>
    <row r="273" spans="1:26" ht="12" customHeight="1">
      <c r="A273" s="359"/>
      <c r="B273" s="79"/>
      <c r="C273" s="2"/>
      <c r="D273" s="52"/>
      <c r="E273" s="139"/>
      <c r="F273" s="146"/>
      <c r="G273" s="2"/>
      <c r="H273" s="2"/>
      <c r="I273" s="2"/>
      <c r="J273" s="2"/>
      <c r="K273" s="2"/>
      <c r="L273" s="2"/>
      <c r="M273" s="2"/>
      <c r="N273" s="2"/>
      <c r="O273" s="2"/>
      <c r="P273" s="2"/>
      <c r="Q273" s="2"/>
      <c r="R273" s="2"/>
      <c r="S273" s="2"/>
      <c r="T273" s="2"/>
      <c r="U273" s="2"/>
      <c r="V273" s="2"/>
      <c r="W273" s="2"/>
      <c r="X273" s="2"/>
      <c r="Y273" s="2"/>
      <c r="Z273" s="2"/>
    </row>
    <row r="274" spans="1:26" ht="12" customHeight="1">
      <c r="A274" s="359"/>
      <c r="B274" s="79"/>
      <c r="C274" s="2"/>
      <c r="D274" s="52"/>
      <c r="E274" s="139"/>
      <c r="F274" s="146"/>
      <c r="G274" s="2"/>
      <c r="H274" s="2"/>
      <c r="I274" s="2"/>
      <c r="J274" s="2"/>
      <c r="K274" s="2"/>
      <c r="L274" s="2"/>
      <c r="M274" s="2"/>
      <c r="N274" s="2"/>
      <c r="O274" s="2"/>
      <c r="P274" s="2"/>
      <c r="Q274" s="2"/>
      <c r="R274" s="2"/>
      <c r="S274" s="2"/>
      <c r="T274" s="2"/>
      <c r="U274" s="2"/>
      <c r="V274" s="2"/>
      <c r="W274" s="2"/>
      <c r="X274" s="2"/>
      <c r="Y274" s="2"/>
      <c r="Z274" s="2"/>
    </row>
    <row r="275" spans="1:26" ht="12" customHeight="1">
      <c r="A275" s="359"/>
      <c r="B275" s="79"/>
      <c r="C275" s="2"/>
      <c r="D275" s="52"/>
      <c r="E275" s="139"/>
      <c r="F275" s="146"/>
      <c r="G275" s="2"/>
      <c r="H275" s="2"/>
      <c r="I275" s="2"/>
      <c r="J275" s="2"/>
      <c r="K275" s="2"/>
      <c r="L275" s="2"/>
      <c r="M275" s="2"/>
      <c r="N275" s="2"/>
      <c r="O275" s="2"/>
      <c r="P275" s="2"/>
      <c r="Q275" s="2"/>
      <c r="R275" s="2"/>
      <c r="S275" s="2"/>
      <c r="T275" s="2"/>
      <c r="U275" s="2"/>
      <c r="V275" s="2"/>
      <c r="W275" s="2"/>
      <c r="X275" s="2"/>
      <c r="Y275" s="2"/>
      <c r="Z275" s="2"/>
    </row>
    <row r="276" spans="1:26" ht="12" customHeight="1">
      <c r="A276" s="359"/>
      <c r="B276" s="79"/>
      <c r="C276" s="2"/>
      <c r="D276" s="52"/>
      <c r="E276" s="139"/>
      <c r="F276" s="146"/>
      <c r="G276" s="2"/>
      <c r="H276" s="2"/>
      <c r="I276" s="2"/>
      <c r="J276" s="2"/>
      <c r="K276" s="2"/>
      <c r="L276" s="2"/>
      <c r="M276" s="2"/>
      <c r="N276" s="2"/>
      <c r="O276" s="2"/>
      <c r="P276" s="2"/>
      <c r="Q276" s="2"/>
      <c r="R276" s="2"/>
      <c r="S276" s="2"/>
      <c r="T276" s="2"/>
      <c r="U276" s="2"/>
      <c r="V276" s="2"/>
      <c r="W276" s="2"/>
      <c r="X276" s="2"/>
      <c r="Y276" s="2"/>
      <c r="Z276" s="2"/>
    </row>
    <row r="277" spans="1:26" ht="12" customHeight="1">
      <c r="A277" s="359"/>
      <c r="B277" s="79"/>
      <c r="C277" s="2"/>
      <c r="D277" s="52"/>
      <c r="E277" s="139"/>
      <c r="F277" s="146"/>
      <c r="G277" s="2"/>
      <c r="H277" s="2"/>
      <c r="I277" s="2"/>
      <c r="J277" s="2"/>
      <c r="K277" s="2"/>
      <c r="L277" s="2"/>
      <c r="M277" s="2"/>
      <c r="N277" s="2"/>
      <c r="O277" s="2"/>
      <c r="P277" s="2"/>
      <c r="Q277" s="2"/>
      <c r="R277" s="2"/>
      <c r="S277" s="2"/>
      <c r="T277" s="2"/>
      <c r="U277" s="2"/>
      <c r="V277" s="2"/>
      <c r="W277" s="2"/>
      <c r="X277" s="2"/>
      <c r="Y277" s="2"/>
      <c r="Z277" s="2"/>
    </row>
    <row r="278" spans="1:26" ht="12" customHeight="1">
      <c r="A278" s="359"/>
      <c r="B278" s="79"/>
      <c r="C278" s="2"/>
      <c r="D278" s="52"/>
      <c r="E278" s="139"/>
      <c r="F278" s="146"/>
      <c r="G278" s="2"/>
      <c r="H278" s="2"/>
      <c r="I278" s="2"/>
      <c r="J278" s="2"/>
      <c r="K278" s="2"/>
      <c r="L278" s="2"/>
      <c r="M278" s="2"/>
      <c r="N278" s="2"/>
      <c r="O278" s="2"/>
      <c r="P278" s="2"/>
      <c r="Q278" s="2"/>
      <c r="R278" s="2"/>
      <c r="S278" s="2"/>
      <c r="T278" s="2"/>
      <c r="U278" s="2"/>
      <c r="V278" s="2"/>
      <c r="W278" s="2"/>
      <c r="X278" s="2"/>
      <c r="Y278" s="2"/>
      <c r="Z278" s="2"/>
    </row>
    <row r="279" spans="1:26" ht="12" customHeight="1">
      <c r="A279" s="359"/>
      <c r="B279" s="79"/>
      <c r="C279" s="2"/>
      <c r="D279" s="52"/>
      <c r="E279" s="139"/>
      <c r="F279" s="146"/>
      <c r="G279" s="2"/>
      <c r="H279" s="2"/>
      <c r="I279" s="2"/>
      <c r="J279" s="2"/>
      <c r="K279" s="2"/>
      <c r="L279" s="2"/>
      <c r="M279" s="2"/>
      <c r="N279" s="2"/>
      <c r="O279" s="2"/>
      <c r="P279" s="2"/>
      <c r="Q279" s="2"/>
      <c r="R279" s="2"/>
      <c r="S279" s="2"/>
      <c r="T279" s="2"/>
      <c r="U279" s="2"/>
      <c r="V279" s="2"/>
      <c r="W279" s="2"/>
      <c r="X279" s="2"/>
      <c r="Y279" s="2"/>
      <c r="Z279" s="2"/>
    </row>
    <row r="280" spans="1:26" ht="12" customHeight="1">
      <c r="A280" s="359"/>
      <c r="B280" s="79"/>
      <c r="C280" s="2"/>
      <c r="D280" s="52"/>
      <c r="E280" s="139"/>
      <c r="F280" s="146"/>
      <c r="G280" s="2"/>
      <c r="H280" s="2"/>
      <c r="I280" s="2"/>
      <c r="J280" s="2"/>
      <c r="K280" s="2"/>
      <c r="L280" s="2"/>
      <c r="M280" s="2"/>
      <c r="N280" s="2"/>
      <c r="O280" s="2"/>
      <c r="P280" s="2"/>
      <c r="Q280" s="2"/>
      <c r="R280" s="2"/>
      <c r="S280" s="2"/>
      <c r="T280" s="2"/>
      <c r="U280" s="2"/>
      <c r="V280" s="2"/>
      <c r="W280" s="2"/>
      <c r="X280" s="2"/>
      <c r="Y280" s="2"/>
      <c r="Z280" s="2"/>
    </row>
    <row r="281" spans="1:26" ht="12" customHeight="1">
      <c r="A281" s="359"/>
      <c r="B281" s="79"/>
      <c r="C281" s="2"/>
      <c r="D281" s="52"/>
      <c r="E281" s="139"/>
      <c r="F281" s="146"/>
      <c r="G281" s="2"/>
      <c r="H281" s="2"/>
      <c r="I281" s="2"/>
      <c r="J281" s="2"/>
      <c r="K281" s="2"/>
      <c r="L281" s="2"/>
      <c r="M281" s="2"/>
      <c r="N281" s="2"/>
      <c r="O281" s="2"/>
      <c r="P281" s="2"/>
      <c r="Q281" s="2"/>
      <c r="R281" s="2"/>
      <c r="S281" s="2"/>
      <c r="T281" s="2"/>
      <c r="U281" s="2"/>
      <c r="V281" s="2"/>
      <c r="W281" s="2"/>
      <c r="X281" s="2"/>
      <c r="Y281" s="2"/>
      <c r="Z281" s="2"/>
    </row>
    <row r="282" spans="1:26" ht="12" customHeight="1">
      <c r="A282" s="359"/>
      <c r="B282" s="79"/>
      <c r="C282" s="2"/>
      <c r="D282" s="52"/>
      <c r="E282" s="139"/>
      <c r="F282" s="146"/>
      <c r="G282" s="2"/>
      <c r="H282" s="2"/>
      <c r="I282" s="2"/>
      <c r="J282" s="2"/>
      <c r="K282" s="2"/>
      <c r="L282" s="2"/>
      <c r="M282" s="2"/>
      <c r="N282" s="2"/>
      <c r="O282" s="2"/>
      <c r="P282" s="2"/>
      <c r="Q282" s="2"/>
      <c r="R282" s="2"/>
      <c r="S282" s="2"/>
      <c r="T282" s="2"/>
      <c r="U282" s="2"/>
      <c r="V282" s="2"/>
      <c r="W282" s="2"/>
      <c r="X282" s="2"/>
      <c r="Y282" s="2"/>
      <c r="Z282" s="2"/>
    </row>
    <row r="283" spans="1:26" ht="12" customHeight="1">
      <c r="A283" s="359"/>
      <c r="B283" s="79"/>
      <c r="C283" s="2"/>
      <c r="D283" s="52"/>
      <c r="E283" s="139"/>
      <c r="F283" s="146"/>
      <c r="G283" s="2"/>
      <c r="H283" s="2"/>
      <c r="I283" s="2"/>
      <c r="J283" s="2"/>
      <c r="K283" s="2"/>
      <c r="L283" s="2"/>
      <c r="M283" s="2"/>
      <c r="N283" s="2"/>
      <c r="O283" s="2"/>
      <c r="P283" s="2"/>
      <c r="Q283" s="2"/>
      <c r="R283" s="2"/>
      <c r="S283" s="2"/>
      <c r="T283" s="2"/>
      <c r="U283" s="2"/>
      <c r="V283" s="2"/>
      <c r="W283" s="2"/>
      <c r="X283" s="2"/>
      <c r="Y283" s="2"/>
      <c r="Z283" s="2"/>
    </row>
    <row r="284" spans="1:26" ht="12" customHeight="1">
      <c r="A284" s="359"/>
      <c r="B284" s="79"/>
      <c r="C284" s="2"/>
      <c r="D284" s="52"/>
      <c r="E284" s="139"/>
      <c r="F284" s="146"/>
      <c r="G284" s="2"/>
      <c r="H284" s="2"/>
      <c r="I284" s="2"/>
      <c r="J284" s="2"/>
      <c r="K284" s="2"/>
      <c r="L284" s="2"/>
      <c r="M284" s="2"/>
      <c r="N284" s="2"/>
      <c r="O284" s="2"/>
      <c r="P284" s="2"/>
      <c r="Q284" s="2"/>
      <c r="R284" s="2"/>
      <c r="S284" s="2"/>
      <c r="T284" s="2"/>
      <c r="U284" s="2"/>
      <c r="V284" s="2"/>
      <c r="W284" s="2"/>
      <c r="X284" s="2"/>
      <c r="Y284" s="2"/>
      <c r="Z284" s="2"/>
    </row>
    <row r="285" spans="1:26" ht="12" customHeight="1">
      <c r="A285" s="359"/>
      <c r="B285" s="79"/>
      <c r="C285" s="2"/>
      <c r="D285" s="52"/>
      <c r="E285" s="139"/>
      <c r="F285" s="146"/>
      <c r="G285" s="2"/>
      <c r="H285" s="2"/>
      <c r="I285" s="2"/>
      <c r="J285" s="2"/>
      <c r="K285" s="2"/>
      <c r="L285" s="2"/>
      <c r="M285" s="2"/>
      <c r="N285" s="2"/>
      <c r="O285" s="2"/>
      <c r="P285" s="2"/>
      <c r="Q285" s="2"/>
      <c r="R285" s="2"/>
      <c r="S285" s="2"/>
      <c r="T285" s="2"/>
      <c r="U285" s="2"/>
      <c r="V285" s="2"/>
      <c r="W285" s="2"/>
      <c r="X285" s="2"/>
      <c r="Y285" s="2"/>
      <c r="Z285" s="2"/>
    </row>
    <row r="286" spans="1:26" ht="12" customHeight="1">
      <c r="A286" s="359"/>
      <c r="B286" s="79"/>
      <c r="C286" s="2"/>
      <c r="D286" s="52"/>
      <c r="E286" s="139"/>
      <c r="F286" s="146"/>
      <c r="G286" s="2"/>
      <c r="H286" s="2"/>
      <c r="I286" s="2"/>
      <c r="J286" s="2"/>
      <c r="K286" s="2"/>
      <c r="L286" s="2"/>
      <c r="M286" s="2"/>
      <c r="N286" s="2"/>
      <c r="O286" s="2"/>
      <c r="P286" s="2"/>
      <c r="Q286" s="2"/>
      <c r="R286" s="2"/>
      <c r="S286" s="2"/>
      <c r="T286" s="2"/>
      <c r="U286" s="2"/>
      <c r="V286" s="2"/>
      <c r="W286" s="2"/>
      <c r="X286" s="2"/>
      <c r="Y286" s="2"/>
      <c r="Z286" s="2"/>
    </row>
    <row r="287" spans="1:26" ht="12" customHeight="1">
      <c r="A287" s="359"/>
      <c r="B287" s="79"/>
      <c r="C287" s="2"/>
      <c r="D287" s="52"/>
      <c r="E287" s="139"/>
      <c r="F287" s="146"/>
      <c r="G287" s="2"/>
      <c r="H287" s="2"/>
      <c r="I287" s="2"/>
      <c r="J287" s="2"/>
      <c r="K287" s="2"/>
      <c r="L287" s="2"/>
      <c r="M287" s="2"/>
      <c r="N287" s="2"/>
      <c r="O287" s="2"/>
      <c r="P287" s="2"/>
      <c r="Q287" s="2"/>
      <c r="R287" s="2"/>
      <c r="S287" s="2"/>
      <c r="T287" s="2"/>
      <c r="U287" s="2"/>
      <c r="V287" s="2"/>
      <c r="W287" s="2"/>
      <c r="X287" s="2"/>
      <c r="Y287" s="2"/>
      <c r="Z287" s="2"/>
    </row>
    <row r="288" spans="1:26" ht="12" customHeight="1">
      <c r="A288" s="359"/>
      <c r="B288" s="79"/>
      <c r="C288" s="2"/>
      <c r="D288" s="52"/>
      <c r="E288" s="139"/>
      <c r="F288" s="146"/>
      <c r="G288" s="2"/>
      <c r="H288" s="2"/>
      <c r="I288" s="2"/>
      <c r="J288" s="2"/>
      <c r="K288" s="2"/>
      <c r="L288" s="2"/>
      <c r="M288" s="2"/>
      <c r="N288" s="2"/>
      <c r="O288" s="2"/>
      <c r="P288" s="2"/>
      <c r="Q288" s="2"/>
      <c r="R288" s="2"/>
      <c r="S288" s="2"/>
      <c r="T288" s="2"/>
      <c r="U288" s="2"/>
      <c r="V288" s="2"/>
      <c r="W288" s="2"/>
      <c r="X288" s="2"/>
      <c r="Y288" s="2"/>
      <c r="Z288" s="2"/>
    </row>
    <row r="289" spans="1:26" ht="12" customHeight="1">
      <c r="A289" s="359"/>
      <c r="B289" s="79"/>
      <c r="C289" s="2"/>
      <c r="D289" s="52"/>
      <c r="E289" s="139"/>
      <c r="F289" s="146"/>
      <c r="G289" s="2"/>
      <c r="H289" s="2"/>
      <c r="I289" s="2"/>
      <c r="J289" s="2"/>
      <c r="K289" s="2"/>
      <c r="L289" s="2"/>
      <c r="M289" s="2"/>
      <c r="N289" s="2"/>
      <c r="O289" s="2"/>
      <c r="P289" s="2"/>
      <c r="Q289" s="2"/>
      <c r="R289" s="2"/>
      <c r="S289" s="2"/>
      <c r="T289" s="2"/>
      <c r="U289" s="2"/>
      <c r="V289" s="2"/>
      <c r="W289" s="2"/>
      <c r="X289" s="2"/>
      <c r="Y289" s="2"/>
      <c r="Z289" s="2"/>
    </row>
    <row r="290" spans="1:26" ht="12" customHeight="1">
      <c r="A290" s="359"/>
      <c r="B290" s="79"/>
      <c r="C290" s="2"/>
      <c r="D290" s="52"/>
      <c r="E290" s="139"/>
      <c r="F290" s="146"/>
      <c r="G290" s="2"/>
      <c r="H290" s="2"/>
      <c r="I290" s="2"/>
      <c r="J290" s="2"/>
      <c r="K290" s="2"/>
      <c r="L290" s="2"/>
      <c r="M290" s="2"/>
      <c r="N290" s="2"/>
      <c r="O290" s="2"/>
      <c r="P290" s="2"/>
      <c r="Q290" s="2"/>
      <c r="R290" s="2"/>
      <c r="S290" s="2"/>
      <c r="T290" s="2"/>
      <c r="U290" s="2"/>
      <c r="V290" s="2"/>
      <c r="W290" s="2"/>
      <c r="X290" s="2"/>
      <c r="Y290" s="2"/>
      <c r="Z290" s="2"/>
    </row>
    <row r="291" spans="1:26" ht="12" customHeight="1">
      <c r="A291" s="359"/>
      <c r="B291" s="79"/>
      <c r="C291" s="2"/>
      <c r="D291" s="52"/>
      <c r="E291" s="139"/>
      <c r="F291" s="146"/>
      <c r="G291" s="2"/>
      <c r="H291" s="2"/>
      <c r="I291" s="2"/>
      <c r="J291" s="2"/>
      <c r="K291" s="2"/>
      <c r="L291" s="2"/>
      <c r="M291" s="2"/>
      <c r="N291" s="2"/>
      <c r="O291" s="2"/>
      <c r="P291" s="2"/>
      <c r="Q291" s="2"/>
      <c r="R291" s="2"/>
      <c r="S291" s="2"/>
      <c r="T291" s="2"/>
      <c r="U291" s="2"/>
      <c r="V291" s="2"/>
      <c r="W291" s="2"/>
      <c r="X291" s="2"/>
      <c r="Y291" s="2"/>
      <c r="Z291" s="2"/>
    </row>
    <row r="292" spans="1:26" ht="12" customHeight="1">
      <c r="A292" s="359"/>
      <c r="B292" s="79"/>
      <c r="C292" s="2"/>
      <c r="D292" s="52"/>
      <c r="E292" s="139"/>
      <c r="F292" s="146"/>
      <c r="G292" s="2"/>
      <c r="H292" s="2"/>
      <c r="I292" s="2"/>
      <c r="J292" s="2"/>
      <c r="K292" s="2"/>
      <c r="L292" s="2"/>
      <c r="M292" s="2"/>
      <c r="N292" s="2"/>
      <c r="O292" s="2"/>
      <c r="P292" s="2"/>
      <c r="Q292" s="2"/>
      <c r="R292" s="2"/>
      <c r="S292" s="2"/>
      <c r="T292" s="2"/>
      <c r="U292" s="2"/>
      <c r="V292" s="2"/>
      <c r="W292" s="2"/>
      <c r="X292" s="2"/>
      <c r="Y292" s="2"/>
      <c r="Z292" s="2"/>
    </row>
    <row r="293" spans="1:26" ht="12" customHeight="1">
      <c r="A293" s="359"/>
      <c r="B293" s="79"/>
      <c r="C293" s="2"/>
      <c r="D293" s="52"/>
      <c r="E293" s="139"/>
      <c r="F293" s="146"/>
      <c r="G293" s="2"/>
      <c r="H293" s="2"/>
      <c r="I293" s="2"/>
      <c r="J293" s="2"/>
      <c r="K293" s="2"/>
      <c r="L293" s="2"/>
      <c r="M293" s="2"/>
      <c r="N293" s="2"/>
      <c r="O293" s="2"/>
      <c r="P293" s="2"/>
      <c r="Q293" s="2"/>
      <c r="R293" s="2"/>
      <c r="S293" s="2"/>
      <c r="T293" s="2"/>
      <c r="U293" s="2"/>
      <c r="V293" s="2"/>
      <c r="W293" s="2"/>
      <c r="X293" s="2"/>
      <c r="Y293" s="2"/>
      <c r="Z293" s="2"/>
    </row>
    <row r="294" spans="1:26" ht="12" customHeight="1">
      <c r="A294" s="359"/>
      <c r="B294" s="79"/>
      <c r="C294" s="2"/>
      <c r="D294" s="52"/>
      <c r="E294" s="139"/>
      <c r="F294" s="146"/>
      <c r="G294" s="2"/>
      <c r="H294" s="2"/>
      <c r="I294" s="2"/>
      <c r="J294" s="2"/>
      <c r="K294" s="2"/>
      <c r="L294" s="2"/>
      <c r="M294" s="2"/>
      <c r="N294" s="2"/>
      <c r="O294" s="2"/>
      <c r="P294" s="2"/>
      <c r="Q294" s="2"/>
      <c r="R294" s="2"/>
      <c r="S294" s="2"/>
      <c r="T294" s="2"/>
      <c r="U294" s="2"/>
      <c r="V294" s="2"/>
      <c r="W294" s="2"/>
      <c r="X294" s="2"/>
      <c r="Y294" s="2"/>
      <c r="Z294" s="2"/>
    </row>
    <row r="295" spans="1:26" ht="12" customHeight="1">
      <c r="A295" s="359"/>
      <c r="B295" s="79"/>
      <c r="C295" s="2"/>
      <c r="D295" s="52"/>
      <c r="E295" s="139"/>
      <c r="F295" s="146"/>
      <c r="G295" s="2"/>
      <c r="H295" s="2"/>
      <c r="I295" s="2"/>
      <c r="J295" s="2"/>
      <c r="K295" s="2"/>
      <c r="L295" s="2"/>
      <c r="M295" s="2"/>
      <c r="N295" s="2"/>
      <c r="O295" s="2"/>
      <c r="P295" s="2"/>
      <c r="Q295" s="2"/>
      <c r="R295" s="2"/>
      <c r="S295" s="2"/>
      <c r="T295" s="2"/>
      <c r="U295" s="2"/>
      <c r="V295" s="2"/>
      <c r="W295" s="2"/>
      <c r="X295" s="2"/>
      <c r="Y295" s="2"/>
      <c r="Z295" s="2"/>
    </row>
    <row r="296" spans="1:26" ht="12" customHeight="1">
      <c r="A296" s="359"/>
      <c r="B296" s="79"/>
      <c r="C296" s="2"/>
      <c r="D296" s="52"/>
      <c r="E296" s="139"/>
      <c r="F296" s="146"/>
      <c r="G296" s="2"/>
      <c r="H296" s="2"/>
      <c r="I296" s="2"/>
      <c r="J296" s="2"/>
      <c r="K296" s="2"/>
      <c r="L296" s="2"/>
      <c r="M296" s="2"/>
      <c r="N296" s="2"/>
      <c r="O296" s="2"/>
      <c r="P296" s="2"/>
      <c r="Q296" s="2"/>
      <c r="R296" s="2"/>
      <c r="S296" s="2"/>
      <c r="T296" s="2"/>
      <c r="U296" s="2"/>
      <c r="V296" s="2"/>
      <c r="W296" s="2"/>
      <c r="X296" s="2"/>
      <c r="Y296" s="2"/>
      <c r="Z296" s="2"/>
    </row>
    <row r="297" spans="1:26" ht="12" customHeight="1">
      <c r="A297" s="359"/>
      <c r="B297" s="79"/>
      <c r="C297" s="2"/>
      <c r="D297" s="52"/>
      <c r="E297" s="139"/>
      <c r="F297" s="146"/>
      <c r="G297" s="2"/>
      <c r="H297" s="2"/>
      <c r="I297" s="2"/>
      <c r="J297" s="2"/>
      <c r="K297" s="2"/>
      <c r="L297" s="2"/>
      <c r="M297" s="2"/>
      <c r="N297" s="2"/>
      <c r="O297" s="2"/>
      <c r="P297" s="2"/>
      <c r="Q297" s="2"/>
      <c r="R297" s="2"/>
      <c r="S297" s="2"/>
      <c r="T297" s="2"/>
      <c r="U297" s="2"/>
      <c r="V297" s="2"/>
      <c r="W297" s="2"/>
      <c r="X297" s="2"/>
      <c r="Y297" s="2"/>
      <c r="Z297" s="2"/>
    </row>
    <row r="298" spans="1:26" ht="12" customHeight="1">
      <c r="A298" s="359"/>
      <c r="B298" s="79"/>
      <c r="C298" s="2"/>
      <c r="D298" s="52"/>
      <c r="E298" s="139"/>
      <c r="F298" s="146"/>
      <c r="G298" s="2"/>
      <c r="H298" s="2"/>
      <c r="I298" s="2"/>
      <c r="J298" s="2"/>
      <c r="K298" s="2"/>
      <c r="L298" s="2"/>
      <c r="M298" s="2"/>
      <c r="N298" s="2"/>
      <c r="O298" s="2"/>
      <c r="P298" s="2"/>
      <c r="Q298" s="2"/>
      <c r="R298" s="2"/>
      <c r="S298" s="2"/>
      <c r="T298" s="2"/>
      <c r="U298" s="2"/>
      <c r="V298" s="2"/>
      <c r="W298" s="2"/>
      <c r="X298" s="2"/>
      <c r="Y298" s="2"/>
      <c r="Z298" s="2"/>
    </row>
    <row r="299" spans="1:26" ht="12" customHeight="1">
      <c r="A299" s="359"/>
      <c r="B299" s="79"/>
      <c r="C299" s="2"/>
      <c r="D299" s="52"/>
      <c r="E299" s="139"/>
      <c r="F299" s="146"/>
      <c r="G299" s="2"/>
      <c r="H299" s="2"/>
      <c r="I299" s="2"/>
      <c r="J299" s="2"/>
      <c r="K299" s="2"/>
      <c r="L299" s="2"/>
      <c r="M299" s="2"/>
      <c r="N299" s="2"/>
      <c r="O299" s="2"/>
      <c r="P299" s="2"/>
      <c r="Q299" s="2"/>
      <c r="R299" s="2"/>
      <c r="S299" s="2"/>
      <c r="T299" s="2"/>
      <c r="U299" s="2"/>
      <c r="V299" s="2"/>
      <c r="W299" s="2"/>
      <c r="X299" s="2"/>
      <c r="Y299" s="2"/>
      <c r="Z299" s="2"/>
    </row>
    <row r="300" spans="1:26" ht="12" customHeight="1">
      <c r="A300" s="359"/>
      <c r="B300" s="79"/>
      <c r="C300" s="2"/>
      <c r="D300" s="52"/>
      <c r="E300" s="139"/>
      <c r="F300" s="146"/>
      <c r="G300" s="2"/>
      <c r="H300" s="2"/>
      <c r="I300" s="2"/>
      <c r="J300" s="2"/>
      <c r="K300" s="2"/>
      <c r="L300" s="2"/>
      <c r="M300" s="2"/>
      <c r="N300" s="2"/>
      <c r="O300" s="2"/>
      <c r="P300" s="2"/>
      <c r="Q300" s="2"/>
      <c r="R300" s="2"/>
      <c r="S300" s="2"/>
      <c r="T300" s="2"/>
      <c r="U300" s="2"/>
      <c r="V300" s="2"/>
      <c r="W300" s="2"/>
      <c r="X300" s="2"/>
      <c r="Y300" s="2"/>
      <c r="Z300" s="2"/>
    </row>
    <row r="301" spans="1:26" ht="12" customHeight="1">
      <c r="A301" s="359"/>
      <c r="B301" s="79"/>
      <c r="C301" s="2"/>
      <c r="D301" s="52"/>
      <c r="E301" s="139"/>
      <c r="F301" s="146"/>
      <c r="G301" s="2"/>
      <c r="H301" s="2"/>
      <c r="I301" s="2"/>
      <c r="J301" s="2"/>
      <c r="K301" s="2"/>
      <c r="L301" s="2"/>
      <c r="M301" s="2"/>
      <c r="N301" s="2"/>
      <c r="O301" s="2"/>
      <c r="P301" s="2"/>
      <c r="Q301" s="2"/>
      <c r="R301" s="2"/>
      <c r="S301" s="2"/>
      <c r="T301" s="2"/>
      <c r="U301" s="2"/>
      <c r="V301" s="2"/>
      <c r="W301" s="2"/>
      <c r="X301" s="2"/>
      <c r="Y301" s="2"/>
      <c r="Z301" s="2"/>
    </row>
    <row r="302" spans="1:26" ht="12" customHeight="1">
      <c r="A302" s="359"/>
      <c r="B302" s="79"/>
      <c r="C302" s="2"/>
      <c r="D302" s="52"/>
      <c r="E302" s="139"/>
      <c r="F302" s="146"/>
      <c r="G302" s="2"/>
      <c r="H302" s="2"/>
      <c r="I302" s="2"/>
      <c r="J302" s="2"/>
      <c r="K302" s="2"/>
      <c r="L302" s="2"/>
      <c r="M302" s="2"/>
      <c r="N302" s="2"/>
      <c r="O302" s="2"/>
      <c r="P302" s="2"/>
      <c r="Q302" s="2"/>
      <c r="R302" s="2"/>
      <c r="S302" s="2"/>
      <c r="T302" s="2"/>
      <c r="U302" s="2"/>
      <c r="V302" s="2"/>
      <c r="W302" s="2"/>
      <c r="X302" s="2"/>
      <c r="Y302" s="2"/>
      <c r="Z302" s="2"/>
    </row>
    <row r="303" spans="1:26" ht="12" customHeight="1">
      <c r="A303" s="359"/>
      <c r="B303" s="79"/>
      <c r="C303" s="2"/>
      <c r="D303" s="52"/>
      <c r="E303" s="139"/>
      <c r="F303" s="146"/>
      <c r="G303" s="2"/>
      <c r="H303" s="2"/>
      <c r="I303" s="2"/>
      <c r="J303" s="2"/>
      <c r="K303" s="2"/>
      <c r="L303" s="2"/>
      <c r="M303" s="2"/>
      <c r="N303" s="2"/>
      <c r="O303" s="2"/>
      <c r="P303" s="2"/>
      <c r="Q303" s="2"/>
      <c r="R303" s="2"/>
      <c r="S303" s="2"/>
      <c r="T303" s="2"/>
      <c r="U303" s="2"/>
      <c r="V303" s="2"/>
      <c r="W303" s="2"/>
      <c r="X303" s="2"/>
      <c r="Y303" s="2"/>
      <c r="Z303" s="2"/>
    </row>
    <row r="304" spans="1:26" ht="12" customHeight="1">
      <c r="A304" s="359"/>
      <c r="B304" s="79"/>
      <c r="C304" s="2"/>
      <c r="D304" s="52"/>
      <c r="E304" s="139"/>
      <c r="F304" s="146"/>
      <c r="G304" s="2"/>
      <c r="H304" s="2"/>
      <c r="I304" s="2"/>
      <c r="J304" s="2"/>
      <c r="K304" s="2"/>
      <c r="L304" s="2"/>
      <c r="M304" s="2"/>
      <c r="N304" s="2"/>
      <c r="O304" s="2"/>
      <c r="P304" s="2"/>
      <c r="Q304" s="2"/>
      <c r="R304" s="2"/>
      <c r="S304" s="2"/>
      <c r="T304" s="2"/>
      <c r="U304" s="2"/>
      <c r="V304" s="2"/>
      <c r="W304" s="2"/>
      <c r="X304" s="2"/>
      <c r="Y304" s="2"/>
      <c r="Z304" s="2"/>
    </row>
    <row r="305" spans="1:26" ht="12" customHeight="1">
      <c r="A305" s="359"/>
      <c r="B305" s="79"/>
      <c r="C305" s="2"/>
      <c r="D305" s="52"/>
      <c r="E305" s="139"/>
      <c r="F305" s="146"/>
      <c r="G305" s="2"/>
      <c r="H305" s="2"/>
      <c r="I305" s="2"/>
      <c r="J305" s="2"/>
      <c r="K305" s="2"/>
      <c r="L305" s="2"/>
      <c r="M305" s="2"/>
      <c r="N305" s="2"/>
      <c r="O305" s="2"/>
      <c r="P305" s="2"/>
      <c r="Q305" s="2"/>
      <c r="R305" s="2"/>
      <c r="S305" s="2"/>
      <c r="T305" s="2"/>
      <c r="U305" s="2"/>
      <c r="V305" s="2"/>
      <c r="W305" s="2"/>
      <c r="X305" s="2"/>
      <c r="Y305" s="2"/>
      <c r="Z305" s="2"/>
    </row>
    <row r="306" spans="1:26" ht="12" customHeight="1">
      <c r="A306" s="359"/>
      <c r="B306" s="79"/>
      <c r="C306" s="2"/>
      <c r="D306" s="52"/>
      <c r="E306" s="139"/>
      <c r="F306" s="146"/>
      <c r="G306" s="2"/>
      <c r="H306" s="2"/>
      <c r="I306" s="2"/>
      <c r="J306" s="2"/>
      <c r="K306" s="2"/>
      <c r="L306" s="2"/>
      <c r="M306" s="2"/>
      <c r="N306" s="2"/>
      <c r="O306" s="2"/>
      <c r="P306" s="2"/>
      <c r="Q306" s="2"/>
      <c r="R306" s="2"/>
      <c r="S306" s="2"/>
      <c r="T306" s="2"/>
      <c r="U306" s="2"/>
      <c r="V306" s="2"/>
      <c r="W306" s="2"/>
      <c r="X306" s="2"/>
      <c r="Y306" s="2"/>
      <c r="Z306" s="2"/>
    </row>
    <row r="307" spans="1:26" ht="12" customHeight="1">
      <c r="A307" s="359"/>
      <c r="B307" s="79"/>
      <c r="C307" s="2"/>
      <c r="D307" s="52"/>
      <c r="E307" s="139"/>
      <c r="F307" s="146"/>
      <c r="G307" s="2"/>
      <c r="H307" s="2"/>
      <c r="I307" s="2"/>
      <c r="J307" s="2"/>
      <c r="K307" s="2"/>
      <c r="L307" s="2"/>
      <c r="M307" s="2"/>
      <c r="N307" s="2"/>
      <c r="O307" s="2"/>
      <c r="P307" s="2"/>
      <c r="Q307" s="2"/>
      <c r="R307" s="2"/>
      <c r="S307" s="2"/>
      <c r="T307" s="2"/>
      <c r="U307" s="2"/>
      <c r="V307" s="2"/>
      <c r="W307" s="2"/>
      <c r="X307" s="2"/>
      <c r="Y307" s="2"/>
      <c r="Z307" s="2"/>
    </row>
    <row r="308" spans="1:26" ht="12" customHeight="1">
      <c r="A308" s="359"/>
      <c r="B308" s="79"/>
      <c r="C308" s="2"/>
      <c r="D308" s="52"/>
      <c r="E308" s="139"/>
      <c r="F308" s="146"/>
      <c r="G308" s="2"/>
      <c r="H308" s="2"/>
      <c r="I308" s="2"/>
      <c r="J308" s="2"/>
      <c r="K308" s="2"/>
      <c r="L308" s="2"/>
      <c r="M308" s="2"/>
      <c r="N308" s="2"/>
      <c r="O308" s="2"/>
      <c r="P308" s="2"/>
      <c r="Q308" s="2"/>
      <c r="R308" s="2"/>
      <c r="S308" s="2"/>
      <c r="T308" s="2"/>
      <c r="U308" s="2"/>
      <c r="V308" s="2"/>
      <c r="W308" s="2"/>
      <c r="X308" s="2"/>
      <c r="Y308" s="2"/>
      <c r="Z308" s="2"/>
    </row>
    <row r="309" spans="1:26" ht="12" customHeight="1">
      <c r="A309" s="359"/>
      <c r="B309" s="79"/>
      <c r="C309" s="2"/>
      <c r="D309" s="52"/>
      <c r="E309" s="139"/>
      <c r="F309" s="146"/>
      <c r="G309" s="2"/>
      <c r="H309" s="2"/>
      <c r="I309" s="2"/>
      <c r="J309" s="2"/>
      <c r="K309" s="2"/>
      <c r="L309" s="2"/>
      <c r="M309" s="2"/>
      <c r="N309" s="2"/>
      <c r="O309" s="2"/>
      <c r="P309" s="2"/>
      <c r="Q309" s="2"/>
      <c r="R309" s="2"/>
      <c r="S309" s="2"/>
      <c r="T309" s="2"/>
      <c r="U309" s="2"/>
      <c r="V309" s="2"/>
      <c r="W309" s="2"/>
      <c r="X309" s="2"/>
      <c r="Y309" s="2"/>
      <c r="Z309" s="2"/>
    </row>
    <row r="310" spans="1:26" ht="12" customHeight="1">
      <c r="A310" s="359"/>
      <c r="B310" s="79"/>
      <c r="C310" s="2"/>
      <c r="D310" s="52"/>
      <c r="E310" s="139"/>
      <c r="F310" s="146"/>
      <c r="G310" s="2"/>
      <c r="H310" s="2"/>
      <c r="I310" s="2"/>
      <c r="J310" s="2"/>
      <c r="K310" s="2"/>
      <c r="L310" s="2"/>
      <c r="M310" s="2"/>
      <c r="N310" s="2"/>
      <c r="O310" s="2"/>
      <c r="P310" s="2"/>
      <c r="Q310" s="2"/>
      <c r="R310" s="2"/>
      <c r="S310" s="2"/>
      <c r="T310" s="2"/>
      <c r="U310" s="2"/>
      <c r="V310" s="2"/>
      <c r="W310" s="2"/>
      <c r="X310" s="2"/>
      <c r="Y310" s="2"/>
      <c r="Z310" s="2"/>
    </row>
    <row r="311" spans="1:26" ht="12" customHeight="1">
      <c r="A311" s="359"/>
      <c r="B311" s="79"/>
      <c r="C311" s="2"/>
      <c r="D311" s="52"/>
      <c r="E311" s="139"/>
      <c r="F311" s="146"/>
      <c r="G311" s="2"/>
      <c r="H311" s="2"/>
      <c r="I311" s="2"/>
      <c r="J311" s="2"/>
      <c r="K311" s="2"/>
      <c r="L311" s="2"/>
      <c r="M311" s="2"/>
      <c r="N311" s="2"/>
      <c r="O311" s="2"/>
      <c r="P311" s="2"/>
      <c r="Q311" s="2"/>
      <c r="R311" s="2"/>
      <c r="S311" s="2"/>
      <c r="T311" s="2"/>
      <c r="U311" s="2"/>
      <c r="V311" s="2"/>
      <c r="W311" s="2"/>
      <c r="X311" s="2"/>
      <c r="Y311" s="2"/>
      <c r="Z311" s="2"/>
    </row>
    <row r="312" spans="1:26" ht="12" customHeight="1">
      <c r="A312" s="359"/>
      <c r="B312" s="79"/>
      <c r="C312" s="2"/>
      <c r="D312" s="52"/>
      <c r="E312" s="139"/>
      <c r="F312" s="146"/>
      <c r="G312" s="2"/>
      <c r="H312" s="2"/>
      <c r="I312" s="2"/>
      <c r="J312" s="2"/>
      <c r="K312" s="2"/>
      <c r="L312" s="2"/>
      <c r="M312" s="2"/>
      <c r="N312" s="2"/>
      <c r="O312" s="2"/>
      <c r="P312" s="2"/>
      <c r="Q312" s="2"/>
      <c r="R312" s="2"/>
      <c r="S312" s="2"/>
      <c r="T312" s="2"/>
      <c r="U312" s="2"/>
      <c r="V312" s="2"/>
      <c r="W312" s="2"/>
      <c r="X312" s="2"/>
      <c r="Y312" s="2"/>
      <c r="Z312" s="2"/>
    </row>
    <row r="313" spans="1:26" ht="12" customHeight="1">
      <c r="A313" s="359"/>
      <c r="B313" s="79"/>
      <c r="C313" s="2"/>
      <c r="D313" s="52"/>
      <c r="E313" s="139"/>
      <c r="F313" s="146"/>
      <c r="G313" s="2"/>
      <c r="H313" s="2"/>
      <c r="I313" s="2"/>
      <c r="J313" s="2"/>
      <c r="K313" s="2"/>
      <c r="L313" s="2"/>
      <c r="M313" s="2"/>
      <c r="N313" s="2"/>
      <c r="O313" s="2"/>
      <c r="P313" s="2"/>
      <c r="Q313" s="2"/>
      <c r="R313" s="2"/>
      <c r="S313" s="2"/>
      <c r="T313" s="2"/>
      <c r="U313" s="2"/>
      <c r="V313" s="2"/>
      <c r="W313" s="2"/>
      <c r="X313" s="2"/>
      <c r="Y313" s="2"/>
      <c r="Z313" s="2"/>
    </row>
    <row r="314" spans="1:26" ht="12" customHeight="1">
      <c r="A314" s="359"/>
      <c r="B314" s="79"/>
      <c r="C314" s="2"/>
      <c r="D314" s="52"/>
      <c r="E314" s="139"/>
      <c r="F314" s="146"/>
      <c r="G314" s="2"/>
      <c r="H314" s="2"/>
      <c r="I314" s="2"/>
      <c r="J314" s="2"/>
      <c r="K314" s="2"/>
      <c r="L314" s="2"/>
      <c r="M314" s="2"/>
      <c r="N314" s="2"/>
      <c r="O314" s="2"/>
      <c r="P314" s="2"/>
      <c r="Q314" s="2"/>
      <c r="R314" s="2"/>
      <c r="S314" s="2"/>
      <c r="T314" s="2"/>
      <c r="U314" s="2"/>
      <c r="V314" s="2"/>
      <c r="W314" s="2"/>
      <c r="X314" s="2"/>
      <c r="Y314" s="2"/>
      <c r="Z314" s="2"/>
    </row>
    <row r="315" spans="1:26" ht="12" customHeight="1">
      <c r="A315" s="359"/>
      <c r="B315" s="79"/>
      <c r="C315" s="2"/>
      <c r="D315" s="52"/>
      <c r="E315" s="139"/>
      <c r="F315" s="146"/>
      <c r="G315" s="2"/>
      <c r="H315" s="2"/>
      <c r="I315" s="2"/>
      <c r="J315" s="2"/>
      <c r="K315" s="2"/>
      <c r="L315" s="2"/>
      <c r="M315" s="2"/>
      <c r="N315" s="2"/>
      <c r="O315" s="2"/>
      <c r="P315" s="2"/>
      <c r="Q315" s="2"/>
      <c r="R315" s="2"/>
      <c r="S315" s="2"/>
      <c r="T315" s="2"/>
      <c r="U315" s="2"/>
      <c r="V315" s="2"/>
      <c r="W315" s="2"/>
      <c r="X315" s="2"/>
      <c r="Y315" s="2"/>
      <c r="Z315" s="2"/>
    </row>
    <row r="316" spans="1:26" ht="12" customHeight="1">
      <c r="A316" s="359"/>
      <c r="B316" s="79"/>
      <c r="C316" s="2"/>
      <c r="D316" s="52"/>
      <c r="E316" s="139"/>
      <c r="F316" s="146"/>
      <c r="G316" s="2"/>
      <c r="H316" s="2"/>
      <c r="I316" s="2"/>
      <c r="J316" s="2"/>
      <c r="K316" s="2"/>
      <c r="L316" s="2"/>
      <c r="M316" s="2"/>
      <c r="N316" s="2"/>
      <c r="O316" s="2"/>
      <c r="P316" s="2"/>
      <c r="Q316" s="2"/>
      <c r="R316" s="2"/>
      <c r="S316" s="2"/>
      <c r="T316" s="2"/>
      <c r="U316" s="2"/>
      <c r="V316" s="2"/>
      <c r="W316" s="2"/>
      <c r="X316" s="2"/>
      <c r="Y316" s="2"/>
      <c r="Z316" s="2"/>
    </row>
    <row r="317" spans="1:26" ht="12" customHeight="1">
      <c r="A317" s="359"/>
      <c r="B317" s="79"/>
      <c r="C317" s="2"/>
      <c r="D317" s="52"/>
      <c r="E317" s="139"/>
      <c r="F317" s="146"/>
      <c r="G317" s="2"/>
      <c r="H317" s="2"/>
      <c r="I317" s="2"/>
      <c r="J317" s="2"/>
      <c r="K317" s="2"/>
      <c r="L317" s="2"/>
      <c r="M317" s="2"/>
      <c r="N317" s="2"/>
      <c r="O317" s="2"/>
      <c r="P317" s="2"/>
      <c r="Q317" s="2"/>
      <c r="R317" s="2"/>
      <c r="S317" s="2"/>
      <c r="T317" s="2"/>
      <c r="U317" s="2"/>
      <c r="V317" s="2"/>
      <c r="W317" s="2"/>
      <c r="X317" s="2"/>
      <c r="Y317" s="2"/>
      <c r="Z317" s="2"/>
    </row>
    <row r="318" spans="1:26" ht="12" customHeight="1">
      <c r="A318" s="359"/>
      <c r="B318" s="79"/>
      <c r="C318" s="2"/>
      <c r="D318" s="52"/>
      <c r="E318" s="139"/>
      <c r="F318" s="146"/>
      <c r="G318" s="2"/>
      <c r="H318" s="2"/>
      <c r="I318" s="2"/>
      <c r="J318" s="2"/>
      <c r="K318" s="2"/>
      <c r="L318" s="2"/>
      <c r="M318" s="2"/>
      <c r="N318" s="2"/>
      <c r="O318" s="2"/>
      <c r="P318" s="2"/>
      <c r="Q318" s="2"/>
      <c r="R318" s="2"/>
      <c r="S318" s="2"/>
      <c r="T318" s="2"/>
      <c r="U318" s="2"/>
      <c r="V318" s="2"/>
      <c r="W318" s="2"/>
      <c r="X318" s="2"/>
      <c r="Y318" s="2"/>
      <c r="Z318" s="2"/>
    </row>
    <row r="319" spans="1:26" ht="12" customHeight="1">
      <c r="A319" s="359"/>
      <c r="B319" s="79"/>
      <c r="C319" s="2"/>
      <c r="D319" s="52"/>
      <c r="E319" s="139"/>
      <c r="F319" s="146"/>
      <c r="G319" s="2"/>
      <c r="H319" s="2"/>
      <c r="I319" s="2"/>
      <c r="J319" s="2"/>
      <c r="K319" s="2"/>
      <c r="L319" s="2"/>
      <c r="M319" s="2"/>
      <c r="N319" s="2"/>
      <c r="O319" s="2"/>
      <c r="P319" s="2"/>
      <c r="Q319" s="2"/>
      <c r="R319" s="2"/>
      <c r="S319" s="2"/>
      <c r="T319" s="2"/>
      <c r="U319" s="2"/>
      <c r="V319" s="2"/>
      <c r="W319" s="2"/>
      <c r="X319" s="2"/>
      <c r="Y319" s="2"/>
      <c r="Z319" s="2"/>
    </row>
    <row r="320" spans="1:26" ht="12" customHeight="1">
      <c r="A320" s="359"/>
      <c r="B320" s="79"/>
      <c r="C320" s="2"/>
      <c r="D320" s="52"/>
      <c r="E320" s="139"/>
      <c r="F320" s="146"/>
      <c r="G320" s="2"/>
      <c r="H320" s="2"/>
      <c r="I320" s="2"/>
      <c r="J320" s="2"/>
      <c r="K320" s="2"/>
      <c r="L320" s="2"/>
      <c r="M320" s="2"/>
      <c r="N320" s="2"/>
      <c r="O320" s="2"/>
      <c r="P320" s="2"/>
      <c r="Q320" s="2"/>
      <c r="R320" s="2"/>
      <c r="S320" s="2"/>
      <c r="T320" s="2"/>
      <c r="U320" s="2"/>
      <c r="V320" s="2"/>
      <c r="W320" s="2"/>
      <c r="X320" s="2"/>
      <c r="Y320" s="2"/>
      <c r="Z320" s="2"/>
    </row>
    <row r="321" spans="1:26" ht="12" customHeight="1">
      <c r="A321" s="359"/>
      <c r="B321" s="79"/>
      <c r="C321" s="2"/>
      <c r="D321" s="52"/>
      <c r="E321" s="139"/>
      <c r="F321" s="146"/>
      <c r="G321" s="2"/>
      <c r="H321" s="2"/>
      <c r="I321" s="2"/>
      <c r="J321" s="2"/>
      <c r="K321" s="2"/>
      <c r="L321" s="2"/>
      <c r="M321" s="2"/>
      <c r="N321" s="2"/>
      <c r="O321" s="2"/>
      <c r="P321" s="2"/>
      <c r="Q321" s="2"/>
      <c r="R321" s="2"/>
      <c r="S321" s="2"/>
      <c r="T321" s="2"/>
      <c r="U321" s="2"/>
      <c r="V321" s="2"/>
      <c r="W321" s="2"/>
      <c r="X321" s="2"/>
      <c r="Y321" s="2"/>
      <c r="Z321" s="2"/>
    </row>
    <row r="322" spans="1:26" ht="12" customHeight="1">
      <c r="A322" s="359"/>
      <c r="B322" s="79"/>
      <c r="C322" s="2"/>
      <c r="D322" s="52"/>
      <c r="E322" s="139"/>
      <c r="F322" s="146"/>
      <c r="G322" s="2"/>
      <c r="H322" s="2"/>
      <c r="I322" s="2"/>
      <c r="J322" s="2"/>
      <c r="K322" s="2"/>
      <c r="L322" s="2"/>
      <c r="M322" s="2"/>
      <c r="N322" s="2"/>
      <c r="O322" s="2"/>
      <c r="P322" s="2"/>
      <c r="Q322" s="2"/>
      <c r="R322" s="2"/>
      <c r="S322" s="2"/>
      <c r="T322" s="2"/>
      <c r="U322" s="2"/>
      <c r="V322" s="2"/>
      <c r="W322" s="2"/>
      <c r="X322" s="2"/>
      <c r="Y322" s="2"/>
      <c r="Z322" s="2"/>
    </row>
    <row r="323" spans="1:26" ht="12" customHeight="1">
      <c r="A323" s="359"/>
      <c r="B323" s="79"/>
      <c r="C323" s="2"/>
      <c r="D323" s="52"/>
      <c r="E323" s="139"/>
      <c r="F323" s="146"/>
      <c r="G323" s="2"/>
      <c r="H323" s="2"/>
      <c r="I323" s="2"/>
      <c r="J323" s="2"/>
      <c r="K323" s="2"/>
      <c r="L323" s="2"/>
      <c r="M323" s="2"/>
      <c r="N323" s="2"/>
      <c r="O323" s="2"/>
      <c r="P323" s="2"/>
      <c r="Q323" s="2"/>
      <c r="R323" s="2"/>
      <c r="S323" s="2"/>
      <c r="T323" s="2"/>
      <c r="U323" s="2"/>
      <c r="V323" s="2"/>
      <c r="W323" s="2"/>
      <c r="X323" s="2"/>
      <c r="Y323" s="2"/>
      <c r="Z323" s="2"/>
    </row>
    <row r="324" spans="1:26" ht="12" customHeight="1">
      <c r="A324" s="359"/>
      <c r="B324" s="79"/>
      <c r="C324" s="2"/>
      <c r="D324" s="52"/>
      <c r="E324" s="139"/>
      <c r="F324" s="146"/>
      <c r="G324" s="2"/>
      <c r="H324" s="2"/>
      <c r="I324" s="2"/>
      <c r="J324" s="2"/>
      <c r="K324" s="2"/>
      <c r="L324" s="2"/>
      <c r="M324" s="2"/>
      <c r="N324" s="2"/>
      <c r="O324" s="2"/>
      <c r="P324" s="2"/>
      <c r="Q324" s="2"/>
      <c r="R324" s="2"/>
      <c r="S324" s="2"/>
      <c r="T324" s="2"/>
      <c r="U324" s="2"/>
      <c r="V324" s="2"/>
      <c r="W324" s="2"/>
      <c r="X324" s="2"/>
      <c r="Y324" s="2"/>
      <c r="Z324" s="2"/>
    </row>
    <row r="325" spans="1:26" ht="12" customHeight="1">
      <c r="A325" s="359"/>
      <c r="B325" s="79"/>
      <c r="C325" s="2"/>
      <c r="D325" s="52"/>
      <c r="E325" s="139"/>
      <c r="F325" s="146"/>
      <c r="G325" s="2"/>
      <c r="H325" s="2"/>
      <c r="I325" s="2"/>
      <c r="J325" s="2"/>
      <c r="K325" s="2"/>
      <c r="L325" s="2"/>
      <c r="M325" s="2"/>
      <c r="N325" s="2"/>
      <c r="O325" s="2"/>
      <c r="P325" s="2"/>
      <c r="Q325" s="2"/>
      <c r="R325" s="2"/>
      <c r="S325" s="2"/>
      <c r="T325" s="2"/>
      <c r="U325" s="2"/>
      <c r="V325" s="2"/>
      <c r="W325" s="2"/>
      <c r="X325" s="2"/>
      <c r="Y325" s="2"/>
      <c r="Z325" s="2"/>
    </row>
    <row r="326" spans="1:26" ht="12" customHeight="1">
      <c r="A326" s="359"/>
      <c r="B326" s="79"/>
      <c r="C326" s="2"/>
      <c r="D326" s="52"/>
      <c r="E326" s="139"/>
      <c r="F326" s="146"/>
      <c r="G326" s="2"/>
      <c r="H326" s="2"/>
      <c r="I326" s="2"/>
      <c r="J326" s="2"/>
      <c r="K326" s="2"/>
      <c r="L326" s="2"/>
      <c r="M326" s="2"/>
      <c r="N326" s="2"/>
      <c r="O326" s="2"/>
      <c r="P326" s="2"/>
      <c r="Q326" s="2"/>
      <c r="R326" s="2"/>
      <c r="S326" s="2"/>
      <c r="T326" s="2"/>
      <c r="U326" s="2"/>
      <c r="V326" s="2"/>
      <c r="W326" s="2"/>
      <c r="X326" s="2"/>
      <c r="Y326" s="2"/>
      <c r="Z326" s="2"/>
    </row>
    <row r="327" spans="1:26" ht="12" customHeight="1">
      <c r="A327" s="359"/>
      <c r="B327" s="79"/>
      <c r="C327" s="2"/>
      <c r="D327" s="52"/>
      <c r="E327" s="139"/>
      <c r="F327" s="146"/>
      <c r="G327" s="2"/>
      <c r="H327" s="2"/>
      <c r="I327" s="2"/>
      <c r="J327" s="2"/>
      <c r="K327" s="2"/>
      <c r="L327" s="2"/>
      <c r="M327" s="2"/>
      <c r="N327" s="2"/>
      <c r="O327" s="2"/>
      <c r="P327" s="2"/>
      <c r="Q327" s="2"/>
      <c r="R327" s="2"/>
      <c r="S327" s="2"/>
      <c r="T327" s="2"/>
      <c r="U327" s="2"/>
      <c r="V327" s="2"/>
      <c r="W327" s="2"/>
      <c r="X327" s="2"/>
      <c r="Y327" s="2"/>
      <c r="Z327" s="2"/>
    </row>
    <row r="328" spans="1:26" ht="12" customHeight="1">
      <c r="A328" s="359"/>
      <c r="B328" s="79"/>
      <c r="C328" s="2"/>
      <c r="D328" s="52"/>
      <c r="E328" s="139"/>
      <c r="F328" s="146"/>
      <c r="G328" s="2"/>
      <c r="H328" s="2"/>
      <c r="I328" s="2"/>
      <c r="J328" s="2"/>
      <c r="K328" s="2"/>
      <c r="L328" s="2"/>
      <c r="M328" s="2"/>
      <c r="N328" s="2"/>
      <c r="O328" s="2"/>
      <c r="P328" s="2"/>
      <c r="Q328" s="2"/>
      <c r="R328" s="2"/>
      <c r="S328" s="2"/>
      <c r="T328" s="2"/>
      <c r="U328" s="2"/>
      <c r="V328" s="2"/>
      <c r="W328" s="2"/>
      <c r="X328" s="2"/>
      <c r="Y328" s="2"/>
      <c r="Z328" s="2"/>
    </row>
    <row r="329" spans="1:26" ht="12" customHeight="1">
      <c r="A329" s="359"/>
      <c r="B329" s="79"/>
      <c r="C329" s="2"/>
      <c r="D329" s="52"/>
      <c r="E329" s="139"/>
      <c r="F329" s="146"/>
      <c r="G329" s="2"/>
      <c r="H329" s="2"/>
      <c r="I329" s="2"/>
      <c r="J329" s="2"/>
      <c r="K329" s="2"/>
      <c r="L329" s="2"/>
      <c r="M329" s="2"/>
      <c r="N329" s="2"/>
      <c r="O329" s="2"/>
      <c r="P329" s="2"/>
      <c r="Q329" s="2"/>
      <c r="R329" s="2"/>
      <c r="S329" s="2"/>
      <c r="T329" s="2"/>
      <c r="U329" s="2"/>
      <c r="V329" s="2"/>
      <c r="W329" s="2"/>
      <c r="X329" s="2"/>
      <c r="Y329" s="2"/>
      <c r="Z329" s="2"/>
    </row>
    <row r="330" spans="1:26" ht="12" customHeight="1">
      <c r="A330" s="359"/>
      <c r="B330" s="79"/>
      <c r="C330" s="2"/>
      <c r="D330" s="52"/>
      <c r="E330" s="139"/>
      <c r="F330" s="146"/>
      <c r="G330" s="2"/>
      <c r="H330" s="2"/>
      <c r="I330" s="2"/>
      <c r="J330" s="2"/>
      <c r="K330" s="2"/>
      <c r="L330" s="2"/>
      <c r="M330" s="2"/>
      <c r="N330" s="2"/>
      <c r="O330" s="2"/>
      <c r="P330" s="2"/>
      <c r="Q330" s="2"/>
      <c r="R330" s="2"/>
      <c r="S330" s="2"/>
      <c r="T330" s="2"/>
      <c r="U330" s="2"/>
      <c r="V330" s="2"/>
      <c r="W330" s="2"/>
      <c r="X330" s="2"/>
      <c r="Y330" s="2"/>
      <c r="Z330" s="2"/>
    </row>
    <row r="331" spans="1:26" ht="12" customHeight="1">
      <c r="A331" s="359"/>
      <c r="B331" s="79"/>
      <c r="C331" s="2"/>
      <c r="D331" s="52"/>
      <c r="E331" s="139"/>
      <c r="F331" s="146"/>
      <c r="G331" s="2"/>
      <c r="H331" s="2"/>
      <c r="I331" s="2"/>
      <c r="J331" s="2"/>
      <c r="K331" s="2"/>
      <c r="L331" s="2"/>
      <c r="M331" s="2"/>
      <c r="N331" s="2"/>
      <c r="O331" s="2"/>
      <c r="P331" s="2"/>
      <c r="Q331" s="2"/>
      <c r="R331" s="2"/>
      <c r="S331" s="2"/>
      <c r="T331" s="2"/>
      <c r="U331" s="2"/>
      <c r="V331" s="2"/>
      <c r="W331" s="2"/>
      <c r="X331" s="2"/>
      <c r="Y331" s="2"/>
      <c r="Z331" s="2"/>
    </row>
    <row r="332" spans="1:26" ht="12" customHeight="1">
      <c r="A332" s="359"/>
      <c r="B332" s="79"/>
      <c r="C332" s="2"/>
      <c r="D332" s="52"/>
      <c r="E332" s="139"/>
      <c r="F332" s="146"/>
      <c r="G332" s="2"/>
      <c r="H332" s="2"/>
      <c r="I332" s="2"/>
      <c r="J332" s="2"/>
      <c r="K332" s="2"/>
      <c r="L332" s="2"/>
      <c r="M332" s="2"/>
      <c r="N332" s="2"/>
      <c r="O332" s="2"/>
      <c r="P332" s="2"/>
      <c r="Q332" s="2"/>
      <c r="R332" s="2"/>
      <c r="S332" s="2"/>
      <c r="T332" s="2"/>
      <c r="U332" s="2"/>
      <c r="V332" s="2"/>
      <c r="W332" s="2"/>
      <c r="X332" s="2"/>
      <c r="Y332" s="2"/>
      <c r="Z332" s="2"/>
    </row>
    <row r="333" spans="1:26" ht="12" customHeight="1">
      <c r="A333" s="359"/>
      <c r="B333" s="79"/>
      <c r="C333" s="2"/>
      <c r="D333" s="52"/>
      <c r="E333" s="139"/>
      <c r="F333" s="146"/>
      <c r="G333" s="2"/>
      <c r="H333" s="2"/>
      <c r="I333" s="2"/>
      <c r="J333" s="2"/>
      <c r="K333" s="2"/>
      <c r="L333" s="2"/>
      <c r="M333" s="2"/>
      <c r="N333" s="2"/>
      <c r="O333" s="2"/>
      <c r="P333" s="2"/>
      <c r="Q333" s="2"/>
      <c r="R333" s="2"/>
      <c r="S333" s="2"/>
      <c r="T333" s="2"/>
      <c r="U333" s="2"/>
      <c r="V333" s="2"/>
      <c r="W333" s="2"/>
      <c r="X333" s="2"/>
      <c r="Y333" s="2"/>
      <c r="Z333" s="2"/>
    </row>
    <row r="334" spans="1:26" ht="12" customHeight="1">
      <c r="A334" s="359"/>
      <c r="B334" s="79"/>
      <c r="C334" s="2"/>
      <c r="D334" s="52"/>
      <c r="E334" s="139"/>
      <c r="F334" s="146"/>
      <c r="G334" s="2"/>
      <c r="H334" s="2"/>
      <c r="I334" s="2"/>
      <c r="J334" s="2"/>
      <c r="K334" s="2"/>
      <c r="L334" s="2"/>
      <c r="M334" s="2"/>
      <c r="N334" s="2"/>
      <c r="O334" s="2"/>
      <c r="P334" s="2"/>
      <c r="Q334" s="2"/>
      <c r="R334" s="2"/>
      <c r="S334" s="2"/>
      <c r="T334" s="2"/>
      <c r="U334" s="2"/>
      <c r="V334" s="2"/>
      <c r="W334" s="2"/>
      <c r="X334" s="2"/>
      <c r="Y334" s="2"/>
      <c r="Z334" s="2"/>
    </row>
    <row r="335" spans="1:26" ht="12" customHeight="1">
      <c r="A335" s="359"/>
      <c r="B335" s="79"/>
      <c r="C335" s="2"/>
      <c r="D335" s="52"/>
      <c r="E335" s="139"/>
      <c r="F335" s="146"/>
      <c r="G335" s="2"/>
      <c r="H335" s="2"/>
      <c r="I335" s="2"/>
      <c r="J335" s="2"/>
      <c r="K335" s="2"/>
      <c r="L335" s="2"/>
      <c r="M335" s="2"/>
      <c r="N335" s="2"/>
      <c r="O335" s="2"/>
      <c r="P335" s="2"/>
      <c r="Q335" s="2"/>
      <c r="R335" s="2"/>
      <c r="S335" s="2"/>
      <c r="T335" s="2"/>
      <c r="U335" s="2"/>
      <c r="V335" s="2"/>
      <c r="W335" s="2"/>
      <c r="X335" s="2"/>
      <c r="Y335" s="2"/>
      <c r="Z335" s="2"/>
    </row>
    <row r="336" spans="1:26" ht="12" customHeight="1">
      <c r="A336" s="359"/>
      <c r="B336" s="79"/>
      <c r="C336" s="2"/>
      <c r="D336" s="52"/>
      <c r="E336" s="139"/>
      <c r="F336" s="146"/>
      <c r="G336" s="2"/>
      <c r="H336" s="2"/>
      <c r="I336" s="2"/>
      <c r="J336" s="2"/>
      <c r="K336" s="2"/>
      <c r="L336" s="2"/>
      <c r="M336" s="2"/>
      <c r="N336" s="2"/>
      <c r="O336" s="2"/>
      <c r="P336" s="2"/>
      <c r="Q336" s="2"/>
      <c r="R336" s="2"/>
      <c r="S336" s="2"/>
      <c r="T336" s="2"/>
      <c r="U336" s="2"/>
      <c r="V336" s="2"/>
      <c r="W336" s="2"/>
      <c r="X336" s="2"/>
      <c r="Y336" s="2"/>
      <c r="Z336" s="2"/>
    </row>
    <row r="337" spans="1:26" ht="12" customHeight="1">
      <c r="A337" s="359"/>
      <c r="B337" s="79"/>
      <c r="C337" s="2"/>
      <c r="D337" s="52"/>
      <c r="E337" s="139"/>
      <c r="F337" s="146"/>
      <c r="G337" s="2"/>
      <c r="H337" s="2"/>
      <c r="I337" s="2"/>
      <c r="J337" s="2"/>
      <c r="K337" s="2"/>
      <c r="L337" s="2"/>
      <c r="M337" s="2"/>
      <c r="N337" s="2"/>
      <c r="O337" s="2"/>
      <c r="P337" s="2"/>
      <c r="Q337" s="2"/>
      <c r="R337" s="2"/>
      <c r="S337" s="2"/>
      <c r="T337" s="2"/>
      <c r="U337" s="2"/>
      <c r="V337" s="2"/>
      <c r="W337" s="2"/>
      <c r="X337" s="2"/>
      <c r="Y337" s="2"/>
      <c r="Z337" s="2"/>
    </row>
    <row r="338" spans="1:26" ht="12" customHeight="1">
      <c r="A338" s="359"/>
      <c r="B338" s="79"/>
      <c r="C338" s="2"/>
      <c r="D338" s="52"/>
      <c r="E338" s="139"/>
      <c r="F338" s="146"/>
      <c r="G338" s="2"/>
      <c r="H338" s="2"/>
      <c r="I338" s="2"/>
      <c r="J338" s="2"/>
      <c r="K338" s="2"/>
      <c r="L338" s="2"/>
      <c r="M338" s="2"/>
      <c r="N338" s="2"/>
      <c r="O338" s="2"/>
      <c r="P338" s="2"/>
      <c r="Q338" s="2"/>
      <c r="R338" s="2"/>
      <c r="S338" s="2"/>
      <c r="T338" s="2"/>
      <c r="U338" s="2"/>
      <c r="V338" s="2"/>
      <c r="W338" s="2"/>
      <c r="X338" s="2"/>
      <c r="Y338" s="2"/>
      <c r="Z338" s="2"/>
    </row>
    <row r="339" spans="1:26" ht="15.75" customHeight="1"/>
    <row r="340" spans="1:26" ht="15.75" customHeight="1"/>
    <row r="341" spans="1:26" ht="15.75" customHeight="1"/>
    <row r="342" spans="1:26" ht="15.75" customHeight="1"/>
    <row r="343" spans="1:26" ht="15.75" customHeight="1"/>
    <row r="344" spans="1:26" ht="15.75" customHeight="1"/>
    <row r="345" spans="1:26" ht="15.75" customHeight="1"/>
    <row r="346" spans="1:26" ht="15.75" customHeight="1"/>
    <row r="347" spans="1:26" ht="15.75" customHeight="1"/>
    <row r="348" spans="1:26" ht="15.75" customHeight="1"/>
    <row r="349" spans="1:26" ht="15.75" customHeight="1"/>
    <row r="350" spans="1:26" ht="15.75" customHeight="1"/>
    <row r="351" spans="1:26" ht="15.75" customHeight="1"/>
    <row r="352" spans="1:26"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sheetData>
  <mergeCells count="2">
    <mergeCell ref="A1:B1"/>
    <mergeCell ref="C1:D1"/>
  </mergeCells>
  <pageMargins left="0.70866141732283472" right="0.70866141732283472" top="0.74803149606299213" bottom="0.74803149606299213" header="0" footer="0"/>
  <pageSetup scale="90" orientation="portrait" r:id="rId1"/>
  <rowBreaks count="14" manualBreakCount="14">
    <brk id="7" max="16383" man="1"/>
    <brk id="12" max="16383" man="1"/>
    <brk id="26" max="16383" man="1"/>
    <brk id="30" max="16383" man="1"/>
    <brk id="33" max="5" man="1"/>
    <brk id="39" max="16383" man="1"/>
    <brk id="42" max="5" man="1"/>
    <brk id="56" max="5" man="1"/>
    <brk id="72" max="5" man="1"/>
    <brk id="88" max="5" man="1"/>
    <brk id="106" max="16383" man="1"/>
    <brk id="119" max="16383" man="1"/>
    <brk id="124" max="16383" man="1"/>
    <brk id="12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31"/>
  <sheetViews>
    <sheetView view="pageBreakPreview" zoomScale="175" zoomScaleNormal="130" zoomScaleSheetLayoutView="175" workbookViewId="0">
      <pane ySplit="2" topLeftCell="A25" activePane="bottomLeft" state="frozen"/>
      <selection activeCell="B159" sqref="B159"/>
      <selection pane="bottomLeft" activeCell="E30" sqref="E30"/>
    </sheetView>
  </sheetViews>
  <sheetFormatPr defaultColWidth="14.33203125" defaultRowHeight="15" customHeight="1"/>
  <cols>
    <col min="1" max="1" width="7.6640625" style="360" customWidth="1"/>
    <col min="2" max="2" width="48.1640625" customWidth="1"/>
    <col min="3" max="3" width="4.33203125" customWidth="1"/>
    <col min="4" max="4" width="10.83203125" customWidth="1"/>
    <col min="5" max="5" width="12.83203125" customWidth="1"/>
    <col min="6" max="6" width="20.83203125" customWidth="1"/>
    <col min="7" max="26" width="8" customWidth="1"/>
  </cols>
  <sheetData>
    <row r="1" spans="1:26" ht="67.7"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2" customHeight="1">
      <c r="A2" s="372" t="s">
        <v>30</v>
      </c>
      <c r="B2" s="44" t="s">
        <v>31</v>
      </c>
      <c r="C2" s="44" t="s">
        <v>32</v>
      </c>
      <c r="D2" s="46" t="s">
        <v>33</v>
      </c>
      <c r="E2" s="138" t="s">
        <v>34</v>
      </c>
      <c r="F2" s="138" t="s">
        <v>35</v>
      </c>
      <c r="G2" s="108"/>
      <c r="H2" s="108"/>
      <c r="I2" s="108"/>
      <c r="J2" s="108"/>
      <c r="K2" s="108"/>
      <c r="L2" s="108"/>
      <c r="M2" s="108"/>
      <c r="N2" s="108"/>
      <c r="O2" s="108"/>
      <c r="P2" s="108"/>
      <c r="Q2" s="108"/>
      <c r="R2" s="108"/>
      <c r="S2" s="108"/>
      <c r="T2" s="108"/>
      <c r="U2" s="108"/>
      <c r="V2" s="108"/>
      <c r="W2" s="108"/>
      <c r="X2" s="108"/>
      <c r="Y2" s="108"/>
      <c r="Z2" s="108"/>
    </row>
    <row r="3" spans="1:26" ht="12" customHeight="1">
      <c r="A3" s="359"/>
      <c r="B3" s="2"/>
      <c r="C3" s="2"/>
      <c r="D3" s="63"/>
      <c r="E3" s="139"/>
      <c r="F3" s="154"/>
      <c r="G3" s="82"/>
      <c r="H3" s="82"/>
      <c r="I3" s="82"/>
      <c r="J3" s="82"/>
      <c r="K3" s="82"/>
      <c r="L3" s="82"/>
      <c r="M3" s="82"/>
      <c r="N3" s="82"/>
      <c r="O3" s="82"/>
      <c r="P3" s="82"/>
      <c r="Q3" s="82"/>
      <c r="R3" s="82"/>
      <c r="S3" s="82"/>
      <c r="T3" s="82"/>
      <c r="U3" s="82"/>
      <c r="V3" s="82"/>
      <c r="W3" s="82"/>
      <c r="X3" s="82"/>
      <c r="Y3" s="82"/>
      <c r="Z3" s="82"/>
    </row>
    <row r="4" spans="1:26" ht="12" customHeight="1">
      <c r="A4" s="350">
        <v>1100</v>
      </c>
      <c r="B4" s="56" t="s">
        <v>432</v>
      </c>
      <c r="C4" s="155"/>
      <c r="D4" s="200"/>
      <c r="E4" s="201"/>
      <c r="F4" s="157"/>
      <c r="G4" s="153"/>
      <c r="H4" s="153"/>
      <c r="I4" s="153"/>
      <c r="J4" s="153"/>
      <c r="K4" s="153"/>
      <c r="L4" s="153"/>
      <c r="M4" s="153"/>
      <c r="N4" s="153"/>
      <c r="O4" s="153"/>
      <c r="P4" s="153"/>
      <c r="Q4" s="153"/>
      <c r="R4" s="153"/>
      <c r="S4" s="153"/>
      <c r="T4" s="153"/>
      <c r="U4" s="153"/>
      <c r="V4" s="153"/>
      <c r="W4" s="153"/>
      <c r="X4" s="153"/>
      <c r="Y4" s="153"/>
      <c r="Z4" s="153"/>
    </row>
    <row r="5" spans="1:26" ht="54" customHeight="1">
      <c r="A5" s="374"/>
      <c r="B5" s="203" t="s">
        <v>369</v>
      </c>
      <c r="C5" s="144"/>
      <c r="D5" s="204"/>
      <c r="E5" s="145"/>
      <c r="F5" s="191"/>
      <c r="G5" s="82"/>
      <c r="H5" s="82"/>
      <c r="I5" s="82"/>
      <c r="J5" s="82"/>
      <c r="K5" s="82"/>
      <c r="L5" s="82"/>
      <c r="M5" s="82"/>
      <c r="N5" s="82"/>
      <c r="O5" s="82"/>
      <c r="P5" s="82"/>
      <c r="Q5" s="82"/>
      <c r="R5" s="82"/>
      <c r="S5" s="82"/>
      <c r="T5" s="82"/>
      <c r="U5" s="82"/>
      <c r="V5" s="82"/>
      <c r="W5" s="82"/>
      <c r="X5" s="82"/>
      <c r="Y5" s="82"/>
      <c r="Z5" s="82"/>
    </row>
    <row r="6" spans="1:26" ht="37.5" customHeight="1">
      <c r="A6" s="349"/>
      <c r="B6" s="10" t="s">
        <v>433</v>
      </c>
      <c r="C6" s="51"/>
      <c r="D6" s="205"/>
      <c r="E6" s="192"/>
      <c r="F6" s="154"/>
      <c r="G6" s="153"/>
      <c r="H6" s="153"/>
      <c r="I6" s="153"/>
      <c r="J6" s="153"/>
      <c r="K6" s="153"/>
      <c r="L6" s="153"/>
      <c r="M6" s="153"/>
      <c r="N6" s="153"/>
      <c r="O6" s="153"/>
      <c r="P6" s="153"/>
      <c r="Q6" s="153"/>
      <c r="R6" s="153"/>
      <c r="S6" s="153"/>
      <c r="T6" s="153"/>
      <c r="U6" s="153"/>
      <c r="V6" s="153"/>
      <c r="W6" s="153"/>
      <c r="X6" s="153"/>
      <c r="Y6" s="153"/>
      <c r="Z6" s="153"/>
    </row>
    <row r="7" spans="1:26" ht="12.75" customHeight="1">
      <c r="A7" s="349"/>
      <c r="B7" s="10"/>
      <c r="C7" s="51"/>
      <c r="D7" s="205"/>
      <c r="E7" s="192"/>
      <c r="F7" s="154"/>
      <c r="G7" s="153"/>
      <c r="H7" s="153"/>
      <c r="I7" s="153"/>
      <c r="J7" s="153"/>
      <c r="K7" s="153"/>
      <c r="L7" s="153"/>
      <c r="M7" s="153"/>
      <c r="N7" s="153"/>
      <c r="O7" s="153"/>
      <c r="P7" s="153"/>
      <c r="Q7" s="153"/>
      <c r="R7" s="153"/>
      <c r="S7" s="153"/>
      <c r="T7" s="153"/>
      <c r="U7" s="153"/>
      <c r="V7" s="153"/>
      <c r="W7" s="153"/>
      <c r="X7" s="153"/>
      <c r="Y7" s="153"/>
      <c r="Z7" s="153"/>
    </row>
    <row r="8" spans="1:26" ht="12" customHeight="1">
      <c r="A8" s="348">
        <f>A4+1</f>
        <v>1101</v>
      </c>
      <c r="B8" s="62" t="s">
        <v>434</v>
      </c>
      <c r="C8" s="51"/>
      <c r="D8" s="206"/>
      <c r="E8" s="192"/>
      <c r="F8" s="136"/>
      <c r="G8" s="153"/>
      <c r="H8" s="153"/>
      <c r="I8" s="153"/>
      <c r="J8" s="153"/>
      <c r="K8" s="153"/>
      <c r="L8" s="153"/>
      <c r="M8" s="153"/>
      <c r="N8" s="153"/>
      <c r="O8" s="153"/>
      <c r="P8" s="153"/>
      <c r="Q8" s="153"/>
      <c r="R8" s="153"/>
      <c r="S8" s="153"/>
      <c r="T8" s="153"/>
      <c r="U8" s="153"/>
      <c r="V8" s="153"/>
      <c r="W8" s="153"/>
      <c r="X8" s="153"/>
      <c r="Y8" s="153"/>
      <c r="Z8" s="153"/>
    </row>
    <row r="9" spans="1:26" ht="240.95" customHeight="1">
      <c r="A9" s="348"/>
      <c r="B9" s="10" t="s">
        <v>435</v>
      </c>
      <c r="C9" s="2"/>
      <c r="D9" s="207"/>
      <c r="E9" s="139"/>
      <c r="F9" s="75"/>
      <c r="G9" s="153"/>
      <c r="H9" s="153"/>
      <c r="I9" s="153"/>
      <c r="J9" s="153"/>
      <c r="K9" s="153"/>
      <c r="L9" s="153"/>
      <c r="M9" s="153"/>
      <c r="N9" s="153"/>
      <c r="O9" s="153"/>
      <c r="P9" s="153"/>
      <c r="Q9" s="153"/>
      <c r="R9" s="153"/>
      <c r="S9" s="153"/>
      <c r="T9" s="153"/>
      <c r="U9" s="153"/>
      <c r="V9" s="153"/>
      <c r="W9" s="153"/>
      <c r="X9" s="153"/>
      <c r="Y9" s="153"/>
      <c r="Z9" s="153"/>
    </row>
    <row r="10" spans="1:26" ht="12" customHeight="1">
      <c r="A10" s="348"/>
      <c r="B10" s="10" t="s">
        <v>436</v>
      </c>
      <c r="C10" s="67" t="s">
        <v>61</v>
      </c>
      <c r="D10" s="207">
        <f>8.6*2+9.2*2</f>
        <v>35.599999999999994</v>
      </c>
      <c r="E10" s="63">
        <v>0</v>
      </c>
      <c r="F10" s="75">
        <f>E10*D10</f>
        <v>0</v>
      </c>
      <c r="G10" s="153"/>
      <c r="H10" s="153"/>
      <c r="I10" s="153"/>
      <c r="J10" s="153"/>
      <c r="K10" s="153"/>
      <c r="L10" s="153"/>
      <c r="M10" s="153"/>
      <c r="N10" s="153"/>
      <c r="O10" s="153"/>
      <c r="P10" s="153"/>
      <c r="Q10" s="153"/>
      <c r="R10" s="153"/>
      <c r="S10" s="153"/>
      <c r="T10" s="153"/>
      <c r="U10" s="153"/>
      <c r="V10" s="153"/>
      <c r="W10" s="153"/>
      <c r="X10" s="153"/>
      <c r="Y10" s="153"/>
      <c r="Z10" s="153"/>
    </row>
    <row r="11" spans="1:26" ht="12.75" customHeight="1">
      <c r="A11" s="349"/>
      <c r="B11" s="10"/>
      <c r="C11" s="51"/>
      <c r="D11" s="205"/>
      <c r="E11" s="192"/>
      <c r="F11" s="154"/>
      <c r="G11" s="153"/>
      <c r="H11" s="153"/>
      <c r="I11" s="153"/>
      <c r="J11" s="153"/>
      <c r="K11" s="153"/>
      <c r="L11" s="153"/>
      <c r="M11" s="153"/>
      <c r="N11" s="153"/>
      <c r="O11" s="153"/>
      <c r="P11" s="153"/>
      <c r="Q11" s="153"/>
      <c r="R11" s="153"/>
      <c r="S11" s="153"/>
      <c r="T11" s="153"/>
      <c r="U11" s="153"/>
      <c r="V11" s="153"/>
      <c r="W11" s="153"/>
      <c r="X11" s="153"/>
      <c r="Y11" s="153"/>
      <c r="Z11" s="153"/>
    </row>
    <row r="12" spans="1:26" ht="25.5">
      <c r="A12" s="348">
        <f>A8+1</f>
        <v>1102</v>
      </c>
      <c r="B12" s="65" t="s">
        <v>437</v>
      </c>
      <c r="C12" s="51"/>
      <c r="D12" s="206"/>
      <c r="E12" s="192"/>
      <c r="F12" s="136"/>
      <c r="G12" s="153"/>
      <c r="H12" s="153"/>
      <c r="I12" s="153"/>
      <c r="J12" s="153"/>
      <c r="K12" s="153"/>
      <c r="L12" s="153"/>
      <c r="M12" s="153"/>
      <c r="N12" s="153"/>
      <c r="O12" s="153"/>
      <c r="P12" s="153"/>
      <c r="Q12" s="153"/>
      <c r="R12" s="153"/>
      <c r="S12" s="153"/>
      <c r="T12" s="153"/>
      <c r="U12" s="153"/>
      <c r="V12" s="153"/>
      <c r="W12" s="153"/>
      <c r="X12" s="153"/>
      <c r="Y12" s="153"/>
      <c r="Z12" s="153"/>
    </row>
    <row r="13" spans="1:26" ht="97.5" customHeight="1">
      <c r="A13" s="348"/>
      <c r="B13" s="10" t="s">
        <v>438</v>
      </c>
      <c r="C13" s="2"/>
      <c r="D13" s="208"/>
      <c r="E13" s="63"/>
      <c r="F13" s="75"/>
      <c r="G13" s="153"/>
      <c r="H13" s="153"/>
      <c r="I13" s="153"/>
      <c r="J13" s="153"/>
      <c r="K13" s="153"/>
      <c r="L13" s="153"/>
      <c r="M13" s="153"/>
      <c r="N13" s="153"/>
      <c r="O13" s="153"/>
      <c r="P13" s="153"/>
      <c r="Q13" s="153"/>
      <c r="R13" s="153"/>
      <c r="S13" s="153"/>
      <c r="T13" s="153"/>
      <c r="U13" s="153"/>
      <c r="V13" s="153"/>
      <c r="W13" s="153"/>
      <c r="X13" s="153"/>
      <c r="Y13" s="153"/>
      <c r="Z13" s="153"/>
    </row>
    <row r="14" spans="1:26" ht="12.75">
      <c r="A14" s="348"/>
      <c r="B14" s="10"/>
      <c r="C14" s="2" t="s">
        <v>69</v>
      </c>
      <c r="D14" s="209">
        <f>(9.9+9.9)*1.2</f>
        <v>23.76</v>
      </c>
      <c r="E14" s="63">
        <v>0</v>
      </c>
      <c r="F14" s="75">
        <f>D14*E14</f>
        <v>0</v>
      </c>
      <c r="G14" s="153"/>
      <c r="H14" s="153"/>
      <c r="I14" s="153"/>
      <c r="J14" s="153"/>
      <c r="K14" s="153"/>
      <c r="L14" s="153"/>
      <c r="M14" s="153"/>
      <c r="N14" s="153"/>
      <c r="O14" s="153"/>
      <c r="P14" s="153"/>
      <c r="Q14" s="153"/>
      <c r="R14" s="153"/>
      <c r="S14" s="153"/>
      <c r="T14" s="153"/>
      <c r="U14" s="153"/>
      <c r="V14" s="153"/>
      <c r="W14" s="153"/>
      <c r="X14" s="153"/>
      <c r="Y14" s="153"/>
      <c r="Z14" s="153"/>
    </row>
    <row r="15" spans="1:26" ht="12" customHeight="1">
      <c r="A15" s="348"/>
      <c r="B15" s="162"/>
      <c r="C15" s="2"/>
      <c r="D15" s="208"/>
      <c r="E15" s="63"/>
      <c r="F15" s="75"/>
      <c r="G15" s="153"/>
      <c r="H15" s="153"/>
      <c r="I15" s="153"/>
      <c r="J15" s="153"/>
      <c r="K15" s="153"/>
      <c r="L15" s="153"/>
      <c r="M15" s="153"/>
      <c r="N15" s="153"/>
      <c r="O15" s="153"/>
      <c r="P15" s="153"/>
      <c r="Q15" s="153"/>
      <c r="R15" s="153"/>
      <c r="S15" s="153"/>
      <c r="T15" s="153"/>
      <c r="U15" s="153"/>
      <c r="V15" s="153"/>
      <c r="W15" s="153"/>
      <c r="X15" s="153"/>
      <c r="Y15" s="153"/>
      <c r="Z15" s="153"/>
    </row>
    <row r="16" spans="1:26" ht="25.5">
      <c r="A16" s="348">
        <f>A12+1</f>
        <v>1103</v>
      </c>
      <c r="B16" s="65" t="s">
        <v>439</v>
      </c>
      <c r="C16" s="51"/>
      <c r="D16" s="206"/>
      <c r="E16" s="192"/>
      <c r="F16" s="136"/>
      <c r="G16" s="153"/>
      <c r="H16" s="153"/>
      <c r="I16" s="153"/>
      <c r="J16" s="153"/>
      <c r="K16" s="153"/>
      <c r="L16" s="153"/>
      <c r="M16" s="153"/>
      <c r="N16" s="153"/>
      <c r="O16" s="153"/>
      <c r="P16" s="153"/>
      <c r="Q16" s="153"/>
      <c r="R16" s="153"/>
      <c r="S16" s="153"/>
      <c r="T16" s="153"/>
      <c r="U16" s="153"/>
      <c r="V16" s="153"/>
      <c r="W16" s="153"/>
      <c r="X16" s="153"/>
      <c r="Y16" s="153"/>
      <c r="Z16" s="153"/>
    </row>
    <row r="17" spans="1:26" ht="150" customHeight="1">
      <c r="A17" s="348"/>
      <c r="B17" s="10" t="s">
        <v>440</v>
      </c>
      <c r="C17" s="2"/>
      <c r="D17" s="207"/>
      <c r="E17" s="63"/>
      <c r="F17" s="75"/>
      <c r="G17" s="82"/>
      <c r="H17" s="82"/>
      <c r="I17" s="82"/>
      <c r="J17" s="82"/>
      <c r="K17" s="82"/>
      <c r="L17" s="82"/>
      <c r="M17" s="82"/>
      <c r="N17" s="82"/>
      <c r="O17" s="82"/>
      <c r="P17" s="82"/>
      <c r="Q17" s="82"/>
      <c r="R17" s="82"/>
      <c r="S17" s="82"/>
      <c r="T17" s="82"/>
      <c r="U17" s="82"/>
      <c r="V17" s="82"/>
      <c r="W17" s="82"/>
      <c r="X17" s="82"/>
      <c r="Y17" s="82"/>
      <c r="Z17" s="82"/>
    </row>
    <row r="18" spans="1:26" ht="12" customHeight="1">
      <c r="A18" s="348"/>
      <c r="B18" s="65" t="s">
        <v>441</v>
      </c>
      <c r="C18" s="2"/>
      <c r="D18" s="207"/>
      <c r="E18" s="63"/>
      <c r="F18" s="75"/>
      <c r="G18" s="82"/>
      <c r="H18" s="82"/>
      <c r="I18" s="82"/>
      <c r="J18" s="82"/>
      <c r="K18" s="82"/>
      <c r="L18" s="82"/>
      <c r="M18" s="82"/>
      <c r="N18" s="82"/>
      <c r="O18" s="82"/>
      <c r="P18" s="82"/>
      <c r="Q18" s="82"/>
      <c r="R18" s="82"/>
      <c r="S18" s="82"/>
      <c r="T18" s="82"/>
      <c r="U18" s="82"/>
      <c r="V18" s="82"/>
      <c r="W18" s="82"/>
      <c r="X18" s="82"/>
      <c r="Y18" s="82"/>
      <c r="Z18" s="82"/>
    </row>
    <row r="19" spans="1:26" ht="12" customHeight="1">
      <c r="A19" s="348"/>
      <c r="B19" s="2" t="s">
        <v>442</v>
      </c>
      <c r="C19" s="67" t="s">
        <v>61</v>
      </c>
      <c r="D19" s="75">
        <f>4.83+2.45+31.11+19.33+8.55+6.26+16.55+1.43+12.3+10</f>
        <v>112.81</v>
      </c>
      <c r="E19" s="63"/>
      <c r="F19" s="75"/>
      <c r="G19" s="82"/>
      <c r="H19" s="82"/>
      <c r="I19" s="82"/>
      <c r="J19" s="82"/>
      <c r="K19" s="82"/>
      <c r="L19" s="82"/>
      <c r="M19" s="82"/>
      <c r="N19" s="82"/>
      <c r="O19" s="82"/>
      <c r="P19" s="82"/>
      <c r="Q19" s="82"/>
      <c r="R19" s="82"/>
      <c r="S19" s="82"/>
      <c r="T19" s="82"/>
      <c r="U19" s="82"/>
      <c r="V19" s="82"/>
      <c r="W19" s="82"/>
      <c r="X19" s="82"/>
      <c r="Y19" s="82"/>
      <c r="Z19" s="82"/>
    </row>
    <row r="20" spans="1:26" ht="12" customHeight="1">
      <c r="A20" s="348"/>
      <c r="B20" s="65" t="s">
        <v>443</v>
      </c>
      <c r="C20" s="67"/>
      <c r="D20" s="75"/>
      <c r="E20" s="63"/>
      <c r="F20" s="75"/>
      <c r="G20" s="82"/>
      <c r="H20" s="82"/>
      <c r="I20" s="82"/>
      <c r="J20" s="82"/>
      <c r="K20" s="82"/>
      <c r="L20" s="82"/>
      <c r="M20" s="82"/>
      <c r="N20" s="82"/>
      <c r="O20" s="82"/>
      <c r="P20" s="82"/>
      <c r="Q20" s="82"/>
      <c r="R20" s="82"/>
      <c r="S20" s="82"/>
      <c r="T20" s="82"/>
      <c r="U20" s="82"/>
      <c r="V20" s="82"/>
      <c r="W20" s="82"/>
      <c r="X20" s="82"/>
      <c r="Y20" s="82"/>
      <c r="Z20" s="82"/>
    </row>
    <row r="21" spans="1:26" ht="12" customHeight="1">
      <c r="A21" s="348"/>
      <c r="B21" s="2" t="s">
        <v>444</v>
      </c>
      <c r="C21" s="67" t="s">
        <v>61</v>
      </c>
      <c r="D21" s="75">
        <f>3.74*2*11.58+6.45+2.4</f>
        <v>95.468400000000017</v>
      </c>
      <c r="E21" s="63"/>
      <c r="F21" s="75"/>
      <c r="G21" s="82"/>
      <c r="H21" s="82"/>
      <c r="I21" s="82"/>
      <c r="J21" s="82"/>
      <c r="K21" s="82"/>
      <c r="L21" s="82"/>
      <c r="M21" s="82"/>
      <c r="N21" s="82"/>
      <c r="O21" s="82"/>
      <c r="P21" s="82"/>
      <c r="Q21" s="82"/>
      <c r="R21" s="82"/>
      <c r="S21" s="82"/>
      <c r="T21" s="82"/>
      <c r="U21" s="82"/>
      <c r="V21" s="82"/>
      <c r="W21" s="82"/>
      <c r="X21" s="82"/>
      <c r="Y21" s="82"/>
      <c r="Z21" s="82"/>
    </row>
    <row r="22" spans="1:26" ht="12" customHeight="1">
      <c r="A22" s="348"/>
      <c r="B22" s="210" t="s">
        <v>108</v>
      </c>
      <c r="C22" s="71" t="s">
        <v>61</v>
      </c>
      <c r="D22" s="211">
        <f>SUM(D19:D21)</f>
        <v>208.27840000000003</v>
      </c>
      <c r="E22" s="101">
        <v>0</v>
      </c>
      <c r="F22" s="77">
        <f>E22*D22</f>
        <v>0</v>
      </c>
      <c r="G22" s="82"/>
      <c r="H22" s="82"/>
      <c r="I22" s="82"/>
      <c r="J22" s="82"/>
      <c r="K22" s="82"/>
      <c r="L22" s="82"/>
      <c r="M22" s="82"/>
      <c r="N22" s="82"/>
      <c r="O22" s="82"/>
      <c r="P22" s="82"/>
      <c r="Q22" s="82"/>
      <c r="R22" s="82"/>
      <c r="S22" s="82"/>
      <c r="T22" s="82"/>
      <c r="U22" s="82"/>
      <c r="V22" s="82"/>
      <c r="W22" s="82"/>
      <c r="X22" s="82"/>
      <c r="Y22" s="82"/>
      <c r="Z22" s="82"/>
    </row>
    <row r="23" spans="1:26" ht="38.25">
      <c r="A23" s="348">
        <f>A16+1</f>
        <v>1104</v>
      </c>
      <c r="B23" s="65" t="s">
        <v>445</v>
      </c>
      <c r="C23" s="51"/>
      <c r="D23" s="206"/>
      <c r="E23" s="192"/>
      <c r="F23" s="136"/>
      <c r="G23" s="153"/>
      <c r="H23" s="153"/>
      <c r="I23" s="153"/>
      <c r="J23" s="153"/>
      <c r="K23" s="153"/>
      <c r="L23" s="153"/>
      <c r="M23" s="153"/>
      <c r="N23" s="153"/>
      <c r="O23" s="153"/>
      <c r="P23" s="153"/>
      <c r="Q23" s="153"/>
      <c r="R23" s="153"/>
      <c r="S23" s="153"/>
      <c r="T23" s="153"/>
      <c r="U23" s="153"/>
      <c r="V23" s="153"/>
      <c r="W23" s="153"/>
      <c r="X23" s="153"/>
      <c r="Y23" s="153"/>
      <c r="Z23" s="153"/>
    </row>
    <row r="24" spans="1:26" ht="216.75">
      <c r="A24" s="348"/>
      <c r="B24" s="10" t="s">
        <v>446</v>
      </c>
      <c r="C24" s="2"/>
      <c r="D24" s="207"/>
      <c r="E24" s="63"/>
      <c r="F24" s="75"/>
      <c r="G24" s="82"/>
      <c r="H24" s="82"/>
      <c r="I24" s="82"/>
      <c r="J24" s="82"/>
      <c r="K24" s="82"/>
      <c r="L24" s="82"/>
      <c r="M24" s="82"/>
      <c r="N24" s="82"/>
      <c r="O24" s="82"/>
      <c r="P24" s="82"/>
      <c r="Q24" s="82"/>
      <c r="R24" s="82"/>
      <c r="S24" s="82"/>
      <c r="T24" s="82"/>
      <c r="U24" s="82"/>
      <c r="V24" s="82"/>
      <c r="W24" s="82"/>
      <c r="X24" s="82"/>
      <c r="Y24" s="82"/>
      <c r="Z24" s="82"/>
    </row>
    <row r="25" spans="1:26" ht="12" customHeight="1">
      <c r="A25" s="348"/>
      <c r="B25" s="10" t="s">
        <v>447</v>
      </c>
      <c r="C25" s="2"/>
      <c r="D25" s="207"/>
      <c r="E25" s="63"/>
      <c r="F25" s="75"/>
      <c r="G25" s="82"/>
      <c r="H25" s="82"/>
      <c r="I25" s="82"/>
      <c r="J25" s="82"/>
      <c r="K25" s="82"/>
      <c r="L25" s="82"/>
      <c r="M25" s="82"/>
      <c r="N25" s="82"/>
      <c r="O25" s="82"/>
      <c r="P25" s="82"/>
      <c r="Q25" s="82"/>
      <c r="R25" s="82"/>
      <c r="S25" s="82"/>
      <c r="T25" s="82"/>
      <c r="U25" s="82"/>
      <c r="V25" s="82"/>
      <c r="W25" s="82"/>
      <c r="X25" s="82"/>
      <c r="Y25" s="82"/>
      <c r="Z25" s="82"/>
    </row>
    <row r="26" spans="1:26" ht="12" customHeight="1">
      <c r="A26" s="348"/>
      <c r="B26" s="10">
        <v>11.62</v>
      </c>
      <c r="C26" s="67" t="s">
        <v>61</v>
      </c>
      <c r="D26" s="207">
        <v>11.62</v>
      </c>
      <c r="E26" s="63"/>
      <c r="F26" s="75"/>
      <c r="G26" s="82"/>
      <c r="H26" s="82"/>
      <c r="I26" s="82"/>
      <c r="J26" s="82"/>
      <c r="K26" s="82"/>
      <c r="L26" s="82"/>
      <c r="M26" s="82"/>
      <c r="N26" s="82"/>
      <c r="O26" s="82"/>
      <c r="P26" s="82"/>
      <c r="Q26" s="82"/>
      <c r="R26" s="82"/>
      <c r="S26" s="82"/>
      <c r="T26" s="82"/>
      <c r="U26" s="82"/>
      <c r="V26" s="82"/>
      <c r="W26" s="82"/>
      <c r="X26" s="82"/>
      <c r="Y26" s="82"/>
      <c r="Z26" s="82"/>
    </row>
    <row r="27" spans="1:26" ht="12" customHeight="1">
      <c r="A27" s="348"/>
      <c r="B27" s="10" t="s">
        <v>448</v>
      </c>
      <c r="C27" s="2"/>
      <c r="D27" s="207"/>
      <c r="E27" s="63"/>
      <c r="F27" s="75"/>
      <c r="G27" s="82"/>
      <c r="H27" s="82"/>
      <c r="I27" s="82"/>
      <c r="J27" s="82"/>
      <c r="K27" s="82"/>
      <c r="L27" s="82"/>
      <c r="M27" s="82"/>
      <c r="N27" s="82"/>
      <c r="O27" s="82"/>
      <c r="P27" s="82"/>
      <c r="Q27" s="82"/>
      <c r="R27" s="82"/>
      <c r="S27" s="82"/>
      <c r="T27" s="82"/>
      <c r="U27" s="82"/>
      <c r="V27" s="82"/>
      <c r="W27" s="82"/>
      <c r="X27" s="82"/>
      <c r="Y27" s="82"/>
      <c r="Z27" s="82"/>
    </row>
    <row r="28" spans="1:26" ht="12" customHeight="1">
      <c r="A28" s="348"/>
      <c r="B28" s="10">
        <v>4.3</v>
      </c>
      <c r="C28" s="67" t="s">
        <v>61</v>
      </c>
      <c r="D28" s="207">
        <v>4.3</v>
      </c>
      <c r="E28" s="63"/>
      <c r="F28" s="75"/>
      <c r="G28" s="82"/>
      <c r="H28" s="82"/>
      <c r="I28" s="82"/>
      <c r="J28" s="82"/>
      <c r="K28" s="82"/>
      <c r="L28" s="82"/>
      <c r="M28" s="82"/>
      <c r="N28" s="82"/>
      <c r="O28" s="82"/>
      <c r="P28" s="82"/>
      <c r="Q28" s="82"/>
      <c r="R28" s="82"/>
      <c r="S28" s="82"/>
      <c r="T28" s="82"/>
      <c r="U28" s="82"/>
      <c r="V28" s="82"/>
      <c r="W28" s="82"/>
      <c r="X28" s="82"/>
      <c r="Y28" s="82"/>
      <c r="Z28" s="82"/>
    </row>
    <row r="29" spans="1:26" ht="12" customHeight="1">
      <c r="A29" s="348"/>
      <c r="B29" s="210" t="s">
        <v>108</v>
      </c>
      <c r="C29" s="71" t="s">
        <v>61</v>
      </c>
      <c r="D29" s="211">
        <f>SUM(D26:D28)</f>
        <v>15.919999999999998</v>
      </c>
      <c r="E29" s="101">
        <v>0</v>
      </c>
      <c r="F29" s="77">
        <f>E29*D29</f>
        <v>0</v>
      </c>
      <c r="G29" s="82"/>
      <c r="H29" s="82"/>
      <c r="I29" s="82"/>
      <c r="J29" s="82"/>
      <c r="K29" s="82"/>
      <c r="L29" s="82"/>
      <c r="M29" s="82"/>
      <c r="N29" s="82"/>
      <c r="O29" s="82"/>
      <c r="P29" s="82"/>
      <c r="Q29" s="82"/>
      <c r="R29" s="82"/>
      <c r="S29" s="82"/>
      <c r="T29" s="82"/>
      <c r="U29" s="82"/>
      <c r="V29" s="82"/>
      <c r="W29" s="82"/>
      <c r="X29" s="82"/>
      <c r="Y29" s="82"/>
      <c r="Z29" s="82"/>
    </row>
    <row r="30" spans="1:26" ht="12" customHeight="1">
      <c r="A30" s="348"/>
      <c r="B30" s="210"/>
      <c r="C30" s="67"/>
      <c r="D30" s="207"/>
      <c r="E30" s="63"/>
      <c r="F30" s="75"/>
      <c r="G30" s="82"/>
      <c r="H30" s="82"/>
      <c r="I30" s="82"/>
      <c r="J30" s="82"/>
      <c r="K30" s="82"/>
      <c r="L30" s="82"/>
      <c r="M30" s="82"/>
      <c r="N30" s="82"/>
      <c r="O30" s="82"/>
      <c r="P30" s="82"/>
      <c r="Q30" s="82"/>
      <c r="R30" s="82"/>
      <c r="S30" s="82"/>
      <c r="T30" s="82"/>
      <c r="U30" s="82"/>
      <c r="V30" s="82"/>
      <c r="W30" s="82"/>
      <c r="X30" s="82"/>
      <c r="Y30" s="82"/>
      <c r="Z30" s="82"/>
    </row>
    <row r="31" spans="1:26" ht="12.75" customHeight="1">
      <c r="A31" s="361">
        <f>A4</f>
        <v>1100</v>
      </c>
      <c r="B31" s="184" t="str">
        <f>B4</f>
        <v>ЛИМАРСКИ РАДОВИ</v>
      </c>
      <c r="C31" s="86" t="s">
        <v>449</v>
      </c>
      <c r="D31" s="106"/>
      <c r="E31" s="151"/>
      <c r="F31" s="152">
        <f>SUM(F7:F30)</f>
        <v>0</v>
      </c>
      <c r="G31" s="153"/>
      <c r="H31" s="153"/>
      <c r="I31" s="153"/>
      <c r="J31" s="153"/>
      <c r="K31" s="153"/>
      <c r="L31" s="153"/>
      <c r="M31" s="153"/>
      <c r="N31" s="153"/>
      <c r="O31" s="153"/>
      <c r="P31" s="153"/>
      <c r="Q31" s="153"/>
      <c r="R31" s="153"/>
      <c r="S31" s="153"/>
      <c r="T31" s="153"/>
      <c r="U31" s="153"/>
      <c r="V31" s="153"/>
      <c r="W31" s="153"/>
      <c r="X31" s="153"/>
      <c r="Y31" s="153"/>
      <c r="Z31" s="153"/>
    </row>
    <row r="32" spans="1:26" ht="12.75" customHeight="1">
      <c r="A32" s="359"/>
      <c r="B32" s="62"/>
      <c r="C32" s="2"/>
      <c r="D32" s="97"/>
      <c r="E32" s="139"/>
      <c r="F32" s="146"/>
      <c r="G32" s="2"/>
      <c r="H32" s="2"/>
      <c r="I32" s="2"/>
      <c r="J32" s="2"/>
      <c r="K32" s="2"/>
      <c r="L32" s="2"/>
      <c r="M32" s="2"/>
      <c r="N32" s="2"/>
      <c r="O32" s="2"/>
      <c r="P32" s="2"/>
      <c r="Q32" s="2"/>
      <c r="R32" s="2"/>
      <c r="S32" s="2"/>
      <c r="T32" s="2"/>
      <c r="U32" s="2"/>
      <c r="V32" s="2"/>
      <c r="W32" s="2"/>
      <c r="X32" s="2"/>
      <c r="Y32" s="2"/>
      <c r="Z32" s="2"/>
    </row>
    <row r="33" spans="1:26" ht="12" customHeight="1">
      <c r="A33" s="359"/>
      <c r="B33" s="79"/>
      <c r="C33" s="2"/>
      <c r="D33" s="135"/>
      <c r="E33" s="139"/>
      <c r="F33" s="154"/>
      <c r="G33" s="2"/>
      <c r="H33" s="2"/>
      <c r="I33" s="2"/>
      <c r="J33" s="2"/>
      <c r="K33" s="2"/>
      <c r="L33" s="2"/>
      <c r="M33" s="2"/>
      <c r="N33" s="2"/>
      <c r="O33" s="2"/>
      <c r="P33" s="2"/>
      <c r="Q33" s="2"/>
      <c r="R33" s="2"/>
      <c r="S33" s="2"/>
      <c r="T33" s="2"/>
      <c r="U33" s="2"/>
      <c r="V33" s="2"/>
      <c r="W33" s="2"/>
      <c r="X33" s="2"/>
      <c r="Y33" s="2"/>
      <c r="Z33" s="2"/>
    </row>
    <row r="34" spans="1:26" ht="12" customHeight="1">
      <c r="A34" s="359"/>
      <c r="B34" s="79"/>
      <c r="C34" s="2"/>
      <c r="D34" s="135"/>
      <c r="E34" s="139"/>
      <c r="F34" s="154"/>
      <c r="G34" s="2"/>
      <c r="H34" s="2"/>
      <c r="I34" s="2"/>
      <c r="J34" s="2"/>
      <c r="K34" s="2"/>
      <c r="L34" s="2"/>
      <c r="M34" s="2"/>
      <c r="N34" s="2"/>
      <c r="O34" s="2"/>
      <c r="P34" s="2"/>
      <c r="Q34" s="2"/>
      <c r="R34" s="2"/>
      <c r="S34" s="2"/>
      <c r="T34" s="2"/>
      <c r="U34" s="2"/>
      <c r="V34" s="2"/>
      <c r="W34" s="2"/>
      <c r="X34" s="2"/>
      <c r="Y34" s="2"/>
      <c r="Z34" s="2"/>
    </row>
    <row r="35" spans="1:26" ht="12" customHeight="1">
      <c r="A35" s="359"/>
      <c r="B35" s="79"/>
      <c r="C35" s="2"/>
      <c r="D35" s="135"/>
      <c r="E35" s="139"/>
      <c r="F35" s="154"/>
      <c r="G35" s="2"/>
      <c r="H35" s="2"/>
      <c r="I35" s="2"/>
      <c r="J35" s="2"/>
      <c r="K35" s="2"/>
      <c r="L35" s="2"/>
      <c r="M35" s="2"/>
      <c r="N35" s="2"/>
      <c r="O35" s="2"/>
      <c r="P35" s="2"/>
      <c r="Q35" s="2"/>
      <c r="R35" s="2"/>
      <c r="S35" s="2"/>
      <c r="T35" s="2"/>
      <c r="U35" s="2"/>
      <c r="V35" s="2"/>
      <c r="W35" s="2"/>
      <c r="X35" s="2"/>
      <c r="Y35" s="2"/>
      <c r="Z35" s="2"/>
    </row>
    <row r="36" spans="1:26" ht="12" customHeight="1">
      <c r="A36" s="359"/>
      <c r="B36" s="79"/>
      <c r="C36" s="2"/>
      <c r="D36" s="135"/>
      <c r="E36" s="139"/>
      <c r="F36" s="154"/>
      <c r="G36" s="2"/>
      <c r="H36" s="2"/>
      <c r="I36" s="2"/>
      <c r="J36" s="2"/>
      <c r="K36" s="2"/>
      <c r="L36" s="2"/>
      <c r="M36" s="2"/>
      <c r="N36" s="2"/>
      <c r="O36" s="2"/>
      <c r="P36" s="2"/>
      <c r="Q36" s="2"/>
      <c r="R36" s="2"/>
      <c r="S36" s="2"/>
      <c r="T36" s="2"/>
      <c r="U36" s="2"/>
      <c r="V36" s="2"/>
      <c r="W36" s="2"/>
      <c r="X36" s="2"/>
      <c r="Y36" s="2"/>
      <c r="Z36" s="2"/>
    </row>
    <row r="37" spans="1:26" ht="12" customHeight="1">
      <c r="A37" s="359"/>
      <c r="B37" s="79"/>
      <c r="C37" s="2"/>
      <c r="D37" s="63"/>
      <c r="E37" s="139"/>
      <c r="F37" s="146"/>
      <c r="G37" s="2"/>
      <c r="H37" s="2"/>
      <c r="I37" s="2"/>
      <c r="J37" s="2"/>
      <c r="K37" s="2"/>
      <c r="L37" s="2"/>
      <c r="M37" s="2"/>
      <c r="N37" s="2"/>
      <c r="O37" s="2"/>
      <c r="P37" s="2"/>
      <c r="Q37" s="2"/>
      <c r="R37" s="2"/>
      <c r="S37" s="2"/>
      <c r="T37" s="2"/>
      <c r="U37" s="2"/>
      <c r="V37" s="2"/>
      <c r="W37" s="2"/>
      <c r="X37" s="2"/>
      <c r="Y37" s="2"/>
      <c r="Z37" s="2"/>
    </row>
    <row r="38" spans="1:26" ht="12" customHeight="1">
      <c r="A38" s="359"/>
      <c r="B38" s="79"/>
      <c r="C38" s="2"/>
      <c r="D38" s="63"/>
      <c r="E38" s="139"/>
      <c r="F38" s="146"/>
      <c r="G38" s="2"/>
      <c r="H38" s="2"/>
      <c r="I38" s="2"/>
      <c r="J38" s="2"/>
      <c r="K38" s="2"/>
      <c r="L38" s="2"/>
      <c r="M38" s="2"/>
      <c r="N38" s="2"/>
      <c r="O38" s="2"/>
      <c r="P38" s="2"/>
      <c r="Q38" s="2"/>
      <c r="R38" s="2"/>
      <c r="S38" s="2"/>
      <c r="T38" s="2"/>
      <c r="U38" s="2"/>
      <c r="V38" s="2"/>
      <c r="W38" s="2"/>
      <c r="X38" s="2"/>
      <c r="Y38" s="2"/>
      <c r="Z38" s="2"/>
    </row>
    <row r="39" spans="1:26" ht="12" customHeight="1">
      <c r="A39" s="359"/>
      <c r="B39" s="79"/>
      <c r="C39" s="2"/>
      <c r="D39" s="63"/>
      <c r="E39" s="139"/>
      <c r="F39" s="146"/>
      <c r="G39" s="2"/>
      <c r="H39" s="2"/>
      <c r="I39" s="2"/>
      <c r="J39" s="2"/>
      <c r="K39" s="2"/>
      <c r="L39" s="2"/>
      <c r="M39" s="2"/>
      <c r="N39" s="2"/>
      <c r="O39" s="2"/>
      <c r="P39" s="2"/>
      <c r="Q39" s="2"/>
      <c r="R39" s="2"/>
      <c r="S39" s="2"/>
      <c r="T39" s="2"/>
      <c r="U39" s="2"/>
      <c r="V39" s="2"/>
      <c r="W39" s="2"/>
      <c r="X39" s="2"/>
      <c r="Y39" s="2"/>
      <c r="Z39" s="2"/>
    </row>
    <row r="40" spans="1:26" ht="12" customHeight="1">
      <c r="A40" s="359"/>
      <c r="B40" s="79"/>
      <c r="C40" s="2"/>
      <c r="D40" s="63"/>
      <c r="E40" s="139"/>
      <c r="F40" s="146"/>
      <c r="G40" s="2"/>
      <c r="H40" s="2"/>
      <c r="I40" s="2"/>
      <c r="J40" s="2"/>
      <c r="K40" s="2"/>
      <c r="L40" s="2"/>
      <c r="M40" s="2"/>
      <c r="N40" s="2"/>
      <c r="O40" s="2"/>
      <c r="P40" s="2"/>
      <c r="Q40" s="2"/>
      <c r="R40" s="2"/>
      <c r="S40" s="2"/>
      <c r="T40" s="2"/>
      <c r="U40" s="2"/>
      <c r="V40" s="2"/>
      <c r="W40" s="2"/>
      <c r="X40" s="2"/>
      <c r="Y40" s="2"/>
      <c r="Z40" s="2"/>
    </row>
    <row r="41" spans="1:26" ht="12" customHeight="1">
      <c r="A41" s="359"/>
      <c r="B41" s="79"/>
      <c r="C41" s="2"/>
      <c r="D41" s="63"/>
      <c r="E41" s="139"/>
      <c r="F41" s="146"/>
      <c r="G41" s="2"/>
      <c r="H41" s="2"/>
      <c r="I41" s="2"/>
      <c r="J41" s="2"/>
      <c r="K41" s="2"/>
      <c r="L41" s="2"/>
      <c r="M41" s="2"/>
      <c r="N41" s="2"/>
      <c r="O41" s="2"/>
      <c r="P41" s="2"/>
      <c r="Q41" s="2"/>
      <c r="R41" s="2"/>
      <c r="S41" s="2"/>
      <c r="T41" s="2"/>
      <c r="U41" s="2"/>
      <c r="V41" s="2"/>
      <c r="W41" s="2"/>
      <c r="X41" s="2"/>
      <c r="Y41" s="2"/>
      <c r="Z41" s="2"/>
    </row>
    <row r="42" spans="1:26" ht="12" customHeight="1">
      <c r="A42" s="359"/>
      <c r="B42" s="79"/>
      <c r="C42" s="2"/>
      <c r="D42" s="63"/>
      <c r="E42" s="139"/>
      <c r="F42" s="146"/>
      <c r="G42" s="2"/>
      <c r="H42" s="2"/>
      <c r="I42" s="2"/>
      <c r="J42" s="2"/>
      <c r="K42" s="2"/>
      <c r="L42" s="2"/>
      <c r="M42" s="2"/>
      <c r="N42" s="2"/>
      <c r="O42" s="2"/>
      <c r="P42" s="2"/>
      <c r="Q42" s="2"/>
      <c r="R42" s="2"/>
      <c r="S42" s="2"/>
      <c r="T42" s="2"/>
      <c r="U42" s="2"/>
      <c r="V42" s="2"/>
      <c r="W42" s="2"/>
      <c r="X42" s="2"/>
      <c r="Y42" s="2"/>
      <c r="Z42" s="2"/>
    </row>
    <row r="43" spans="1:26" ht="12" customHeight="1">
      <c r="A43" s="359"/>
      <c r="B43" s="79"/>
      <c r="C43" s="2"/>
      <c r="D43" s="63"/>
      <c r="E43" s="139"/>
      <c r="F43" s="146"/>
      <c r="G43" s="2"/>
      <c r="H43" s="2"/>
      <c r="I43" s="2"/>
      <c r="J43" s="2"/>
      <c r="K43" s="2"/>
      <c r="L43" s="2"/>
      <c r="M43" s="2"/>
      <c r="N43" s="2"/>
      <c r="O43" s="2"/>
      <c r="P43" s="2"/>
      <c r="Q43" s="2"/>
      <c r="R43" s="2"/>
      <c r="S43" s="2"/>
      <c r="T43" s="2"/>
      <c r="U43" s="2"/>
      <c r="V43" s="2"/>
      <c r="W43" s="2"/>
      <c r="X43" s="2"/>
      <c r="Y43" s="2"/>
      <c r="Z43" s="2"/>
    </row>
    <row r="44" spans="1:26" ht="12" customHeight="1">
      <c r="A44" s="359"/>
      <c r="B44" s="79"/>
      <c r="C44" s="2"/>
      <c r="D44" s="63"/>
      <c r="E44" s="139"/>
      <c r="F44" s="146"/>
      <c r="G44" s="2"/>
      <c r="H44" s="2"/>
      <c r="I44" s="2"/>
      <c r="J44" s="2"/>
      <c r="K44" s="2"/>
      <c r="L44" s="2"/>
      <c r="M44" s="2"/>
      <c r="N44" s="2"/>
      <c r="O44" s="2"/>
      <c r="P44" s="2"/>
      <c r="Q44" s="2"/>
      <c r="R44" s="2"/>
      <c r="S44" s="2"/>
      <c r="T44" s="2"/>
      <c r="U44" s="2"/>
      <c r="V44" s="2"/>
      <c r="W44" s="2"/>
      <c r="X44" s="2"/>
      <c r="Y44" s="2"/>
      <c r="Z44" s="2"/>
    </row>
    <row r="45" spans="1:26" ht="12" customHeight="1">
      <c r="A45" s="359"/>
      <c r="B45" s="79"/>
      <c r="C45" s="2"/>
      <c r="D45" s="63"/>
      <c r="E45" s="139"/>
      <c r="F45" s="146"/>
      <c r="G45" s="2"/>
      <c r="H45" s="2"/>
      <c r="I45" s="2"/>
      <c r="J45" s="2"/>
      <c r="K45" s="2"/>
      <c r="L45" s="2"/>
      <c r="M45" s="2"/>
      <c r="N45" s="2"/>
      <c r="O45" s="2"/>
      <c r="P45" s="2"/>
      <c r="Q45" s="2"/>
      <c r="R45" s="2"/>
      <c r="S45" s="2"/>
      <c r="T45" s="2"/>
      <c r="U45" s="2"/>
      <c r="V45" s="2"/>
      <c r="W45" s="2"/>
      <c r="X45" s="2"/>
      <c r="Y45" s="2"/>
      <c r="Z45" s="2"/>
    </row>
    <row r="46" spans="1:26" ht="12" customHeight="1">
      <c r="A46" s="359"/>
      <c r="B46" s="79"/>
      <c r="C46" s="2"/>
      <c r="D46" s="63"/>
      <c r="E46" s="139"/>
      <c r="F46" s="146"/>
      <c r="G46" s="2"/>
      <c r="H46" s="2"/>
      <c r="I46" s="2"/>
      <c r="J46" s="2"/>
      <c r="K46" s="2"/>
      <c r="L46" s="2"/>
      <c r="M46" s="2"/>
      <c r="N46" s="2"/>
      <c r="O46" s="2"/>
      <c r="P46" s="2"/>
      <c r="Q46" s="2"/>
      <c r="R46" s="2"/>
      <c r="S46" s="2"/>
      <c r="T46" s="2"/>
      <c r="U46" s="2"/>
      <c r="V46" s="2"/>
      <c r="W46" s="2"/>
      <c r="X46" s="2"/>
      <c r="Y46" s="2"/>
      <c r="Z46" s="2"/>
    </row>
    <row r="47" spans="1:26" ht="12" customHeight="1">
      <c r="A47" s="359"/>
      <c r="B47" s="79"/>
      <c r="C47" s="2"/>
      <c r="D47" s="63"/>
      <c r="E47" s="139"/>
      <c r="F47" s="146"/>
      <c r="G47" s="2"/>
      <c r="H47" s="2"/>
      <c r="I47" s="2"/>
      <c r="J47" s="2"/>
      <c r="K47" s="2"/>
      <c r="L47" s="2"/>
      <c r="M47" s="2"/>
      <c r="N47" s="2"/>
      <c r="O47" s="2"/>
      <c r="P47" s="2"/>
      <c r="Q47" s="2"/>
      <c r="R47" s="2"/>
      <c r="S47" s="2"/>
      <c r="T47" s="2"/>
      <c r="U47" s="2"/>
      <c r="V47" s="2"/>
      <c r="W47" s="2"/>
      <c r="X47" s="2"/>
      <c r="Y47" s="2"/>
      <c r="Z47" s="2"/>
    </row>
    <row r="48" spans="1:26" ht="12" customHeight="1">
      <c r="A48" s="359"/>
      <c r="B48" s="79"/>
      <c r="C48" s="2"/>
      <c r="D48" s="63"/>
      <c r="E48" s="139"/>
      <c r="F48" s="146"/>
      <c r="G48" s="2"/>
      <c r="H48" s="2"/>
      <c r="I48" s="2"/>
      <c r="J48" s="2"/>
      <c r="K48" s="2"/>
      <c r="L48" s="2"/>
      <c r="M48" s="2"/>
      <c r="N48" s="2"/>
      <c r="O48" s="2"/>
      <c r="P48" s="2"/>
      <c r="Q48" s="2"/>
      <c r="R48" s="2"/>
      <c r="S48" s="2"/>
      <c r="T48" s="2"/>
      <c r="U48" s="2"/>
      <c r="V48" s="2"/>
      <c r="W48" s="2"/>
      <c r="X48" s="2"/>
      <c r="Y48" s="2"/>
      <c r="Z48" s="2"/>
    </row>
    <row r="49" spans="1:26" ht="12" customHeight="1">
      <c r="A49" s="359"/>
      <c r="B49" s="79"/>
      <c r="C49" s="2"/>
      <c r="D49" s="63"/>
      <c r="E49" s="139"/>
      <c r="F49" s="146"/>
      <c r="G49" s="2"/>
      <c r="H49" s="2"/>
      <c r="I49" s="2"/>
      <c r="J49" s="2"/>
      <c r="K49" s="2"/>
      <c r="L49" s="2"/>
      <c r="M49" s="2"/>
      <c r="N49" s="2"/>
      <c r="O49" s="2"/>
      <c r="P49" s="2"/>
      <c r="Q49" s="2"/>
      <c r="R49" s="2"/>
      <c r="S49" s="2"/>
      <c r="T49" s="2"/>
      <c r="U49" s="2"/>
      <c r="V49" s="2"/>
      <c r="W49" s="2"/>
      <c r="X49" s="2"/>
      <c r="Y49" s="2"/>
      <c r="Z49" s="2"/>
    </row>
    <row r="50" spans="1:26" ht="12" customHeight="1">
      <c r="A50" s="359"/>
      <c r="B50" s="79"/>
      <c r="C50" s="2"/>
      <c r="D50" s="63"/>
      <c r="E50" s="139"/>
      <c r="F50" s="146"/>
      <c r="G50" s="2"/>
      <c r="H50" s="2"/>
      <c r="I50" s="2"/>
      <c r="J50" s="2"/>
      <c r="K50" s="2"/>
      <c r="L50" s="2"/>
      <c r="M50" s="2"/>
      <c r="N50" s="2"/>
      <c r="O50" s="2"/>
      <c r="P50" s="2"/>
      <c r="Q50" s="2"/>
      <c r="R50" s="2"/>
      <c r="S50" s="2"/>
      <c r="T50" s="2"/>
      <c r="U50" s="2"/>
      <c r="V50" s="2"/>
      <c r="W50" s="2"/>
      <c r="X50" s="2"/>
      <c r="Y50" s="2"/>
      <c r="Z50" s="2"/>
    </row>
    <row r="51" spans="1:26" ht="12" customHeight="1">
      <c r="A51" s="359"/>
      <c r="B51" s="79"/>
      <c r="C51" s="2"/>
      <c r="D51" s="63"/>
      <c r="E51" s="139"/>
      <c r="F51" s="146"/>
      <c r="G51" s="2"/>
      <c r="H51" s="2"/>
      <c r="I51" s="2"/>
      <c r="J51" s="2"/>
      <c r="K51" s="2"/>
      <c r="L51" s="2"/>
      <c r="M51" s="2"/>
      <c r="N51" s="2"/>
      <c r="O51" s="2"/>
      <c r="P51" s="2"/>
      <c r="Q51" s="2"/>
      <c r="R51" s="2"/>
      <c r="S51" s="2"/>
      <c r="T51" s="2"/>
      <c r="U51" s="2"/>
      <c r="V51" s="2"/>
      <c r="W51" s="2"/>
      <c r="X51" s="2"/>
      <c r="Y51" s="2"/>
      <c r="Z51" s="2"/>
    </row>
    <row r="52" spans="1:26" ht="12" customHeight="1">
      <c r="A52" s="359"/>
      <c r="B52" s="79"/>
      <c r="C52" s="2"/>
      <c r="D52" s="63"/>
      <c r="E52" s="139"/>
      <c r="F52" s="146"/>
      <c r="G52" s="2"/>
      <c r="H52" s="2"/>
      <c r="I52" s="2"/>
      <c r="J52" s="2"/>
      <c r="K52" s="2"/>
      <c r="L52" s="2"/>
      <c r="M52" s="2"/>
      <c r="N52" s="2"/>
      <c r="O52" s="2"/>
      <c r="P52" s="2"/>
      <c r="Q52" s="2"/>
      <c r="R52" s="2"/>
      <c r="S52" s="2"/>
      <c r="T52" s="2"/>
      <c r="U52" s="2"/>
      <c r="V52" s="2"/>
      <c r="W52" s="2"/>
      <c r="X52" s="2"/>
      <c r="Y52" s="2"/>
      <c r="Z52" s="2"/>
    </row>
    <row r="53" spans="1:26" ht="12" customHeight="1">
      <c r="A53" s="359"/>
      <c r="B53" s="79"/>
      <c r="C53" s="2"/>
      <c r="D53" s="63"/>
      <c r="E53" s="139"/>
      <c r="F53" s="146"/>
      <c r="G53" s="2"/>
      <c r="H53" s="2"/>
      <c r="I53" s="2"/>
      <c r="J53" s="2"/>
      <c r="K53" s="2"/>
      <c r="L53" s="2"/>
      <c r="M53" s="2"/>
      <c r="N53" s="2"/>
      <c r="O53" s="2"/>
      <c r="P53" s="2"/>
      <c r="Q53" s="2"/>
      <c r="R53" s="2"/>
      <c r="S53" s="2"/>
      <c r="T53" s="2"/>
      <c r="U53" s="2"/>
      <c r="V53" s="2"/>
      <c r="W53" s="2"/>
      <c r="X53" s="2"/>
      <c r="Y53" s="2"/>
      <c r="Z53" s="2"/>
    </row>
    <row r="54" spans="1:26" ht="12" customHeight="1">
      <c r="A54" s="359"/>
      <c r="B54" s="79"/>
      <c r="C54" s="2"/>
      <c r="D54" s="63"/>
      <c r="E54" s="139"/>
      <c r="F54" s="146"/>
      <c r="G54" s="2"/>
      <c r="H54" s="2"/>
      <c r="I54" s="2"/>
      <c r="J54" s="2"/>
      <c r="K54" s="2"/>
      <c r="L54" s="2"/>
      <c r="M54" s="2"/>
      <c r="N54" s="2"/>
      <c r="O54" s="2"/>
      <c r="P54" s="2"/>
      <c r="Q54" s="2"/>
      <c r="R54" s="2"/>
      <c r="S54" s="2"/>
      <c r="T54" s="2"/>
      <c r="U54" s="2"/>
      <c r="V54" s="2"/>
      <c r="W54" s="2"/>
      <c r="X54" s="2"/>
      <c r="Y54" s="2"/>
      <c r="Z54" s="2"/>
    </row>
    <row r="55" spans="1:26" ht="12" customHeight="1">
      <c r="A55" s="359"/>
      <c r="B55" s="79"/>
      <c r="C55" s="2"/>
      <c r="D55" s="63"/>
      <c r="E55" s="139"/>
      <c r="F55" s="146"/>
      <c r="G55" s="2"/>
      <c r="H55" s="2"/>
      <c r="I55" s="2"/>
      <c r="J55" s="2"/>
      <c r="K55" s="2"/>
      <c r="L55" s="2"/>
      <c r="M55" s="2"/>
      <c r="N55" s="2"/>
      <c r="O55" s="2"/>
      <c r="P55" s="2"/>
      <c r="Q55" s="2"/>
      <c r="R55" s="2"/>
      <c r="S55" s="2"/>
      <c r="T55" s="2"/>
      <c r="U55" s="2"/>
      <c r="V55" s="2"/>
      <c r="W55" s="2"/>
      <c r="X55" s="2"/>
      <c r="Y55" s="2"/>
      <c r="Z55" s="2"/>
    </row>
    <row r="56" spans="1:26" ht="12" customHeight="1">
      <c r="A56" s="359"/>
      <c r="B56" s="79"/>
      <c r="C56" s="2"/>
      <c r="D56" s="63"/>
      <c r="E56" s="139"/>
      <c r="F56" s="146"/>
      <c r="G56" s="2"/>
      <c r="H56" s="2"/>
      <c r="I56" s="2"/>
      <c r="J56" s="2"/>
      <c r="K56" s="2"/>
      <c r="L56" s="2"/>
      <c r="M56" s="2"/>
      <c r="N56" s="2"/>
      <c r="O56" s="2"/>
      <c r="P56" s="2"/>
      <c r="Q56" s="2"/>
      <c r="R56" s="2"/>
      <c r="S56" s="2"/>
      <c r="T56" s="2"/>
      <c r="U56" s="2"/>
      <c r="V56" s="2"/>
      <c r="W56" s="2"/>
      <c r="X56" s="2"/>
      <c r="Y56" s="2"/>
      <c r="Z56" s="2"/>
    </row>
    <row r="57" spans="1:26" ht="12" customHeight="1">
      <c r="A57" s="359"/>
      <c r="B57" s="79"/>
      <c r="C57" s="2"/>
      <c r="D57" s="63"/>
      <c r="E57" s="139"/>
      <c r="F57" s="146"/>
      <c r="G57" s="2"/>
      <c r="H57" s="2"/>
      <c r="I57" s="2"/>
      <c r="J57" s="2"/>
      <c r="K57" s="2"/>
      <c r="L57" s="2"/>
      <c r="M57" s="2"/>
      <c r="N57" s="2"/>
      <c r="O57" s="2"/>
      <c r="P57" s="2"/>
      <c r="Q57" s="2"/>
      <c r="R57" s="2"/>
      <c r="S57" s="2"/>
      <c r="T57" s="2"/>
      <c r="U57" s="2"/>
      <c r="V57" s="2"/>
      <c r="W57" s="2"/>
      <c r="X57" s="2"/>
      <c r="Y57" s="2"/>
      <c r="Z57" s="2"/>
    </row>
    <row r="58" spans="1:26" ht="12" customHeight="1">
      <c r="A58" s="359"/>
      <c r="B58" s="79"/>
      <c r="C58" s="2"/>
      <c r="D58" s="63"/>
      <c r="E58" s="139"/>
      <c r="F58" s="146"/>
      <c r="G58" s="2"/>
      <c r="H58" s="2"/>
      <c r="I58" s="2"/>
      <c r="J58" s="2"/>
      <c r="K58" s="2"/>
      <c r="L58" s="2"/>
      <c r="M58" s="2"/>
      <c r="N58" s="2"/>
      <c r="O58" s="2"/>
      <c r="P58" s="2"/>
      <c r="Q58" s="2"/>
      <c r="R58" s="2"/>
      <c r="S58" s="2"/>
      <c r="T58" s="2"/>
      <c r="U58" s="2"/>
      <c r="V58" s="2"/>
      <c r="W58" s="2"/>
      <c r="X58" s="2"/>
      <c r="Y58" s="2"/>
      <c r="Z58" s="2"/>
    </row>
    <row r="59" spans="1:26" ht="12" customHeight="1">
      <c r="A59" s="359"/>
      <c r="B59" s="79"/>
      <c r="C59" s="2"/>
      <c r="D59" s="63"/>
      <c r="E59" s="139"/>
      <c r="F59" s="146"/>
      <c r="G59" s="2"/>
      <c r="H59" s="2"/>
      <c r="I59" s="2"/>
      <c r="J59" s="2"/>
      <c r="K59" s="2"/>
      <c r="L59" s="2"/>
      <c r="M59" s="2"/>
      <c r="N59" s="2"/>
      <c r="O59" s="2"/>
      <c r="P59" s="2"/>
      <c r="Q59" s="2"/>
      <c r="R59" s="2"/>
      <c r="S59" s="2"/>
      <c r="T59" s="2"/>
      <c r="U59" s="2"/>
      <c r="V59" s="2"/>
      <c r="W59" s="2"/>
      <c r="X59" s="2"/>
      <c r="Y59" s="2"/>
      <c r="Z59" s="2"/>
    </row>
    <row r="60" spans="1:26" ht="12" customHeight="1">
      <c r="A60" s="359"/>
      <c r="B60" s="79"/>
      <c r="C60" s="2"/>
      <c r="D60" s="63"/>
      <c r="E60" s="139"/>
      <c r="F60" s="146"/>
      <c r="G60" s="2"/>
      <c r="H60" s="2"/>
      <c r="I60" s="2"/>
      <c r="J60" s="2"/>
      <c r="K60" s="2"/>
      <c r="L60" s="2"/>
      <c r="M60" s="2"/>
      <c r="N60" s="2"/>
      <c r="O60" s="2"/>
      <c r="P60" s="2"/>
      <c r="Q60" s="2"/>
      <c r="R60" s="2"/>
      <c r="S60" s="2"/>
      <c r="T60" s="2"/>
      <c r="U60" s="2"/>
      <c r="V60" s="2"/>
      <c r="W60" s="2"/>
      <c r="X60" s="2"/>
      <c r="Y60" s="2"/>
      <c r="Z60" s="2"/>
    </row>
    <row r="61" spans="1:26" ht="12" customHeight="1">
      <c r="A61" s="359"/>
      <c r="B61" s="79"/>
      <c r="C61" s="2"/>
      <c r="D61" s="63"/>
      <c r="E61" s="139"/>
      <c r="F61" s="146"/>
      <c r="G61" s="2"/>
      <c r="H61" s="2"/>
      <c r="I61" s="2"/>
      <c r="J61" s="2"/>
      <c r="K61" s="2"/>
      <c r="L61" s="2"/>
      <c r="M61" s="2"/>
      <c r="N61" s="2"/>
      <c r="O61" s="2"/>
      <c r="P61" s="2"/>
      <c r="Q61" s="2"/>
      <c r="R61" s="2"/>
      <c r="S61" s="2"/>
      <c r="T61" s="2"/>
      <c r="U61" s="2"/>
      <c r="V61" s="2"/>
      <c r="W61" s="2"/>
      <c r="X61" s="2"/>
      <c r="Y61" s="2"/>
      <c r="Z61" s="2"/>
    </row>
    <row r="62" spans="1:26" ht="12" customHeight="1">
      <c r="A62" s="359"/>
      <c r="B62" s="79"/>
      <c r="C62" s="2"/>
      <c r="D62" s="63"/>
      <c r="E62" s="139"/>
      <c r="F62" s="146"/>
      <c r="G62" s="2"/>
      <c r="H62" s="2"/>
      <c r="I62" s="2"/>
      <c r="J62" s="2"/>
      <c r="K62" s="2"/>
      <c r="L62" s="2"/>
      <c r="M62" s="2"/>
      <c r="N62" s="2"/>
      <c r="O62" s="2"/>
      <c r="P62" s="2"/>
      <c r="Q62" s="2"/>
      <c r="R62" s="2"/>
      <c r="S62" s="2"/>
      <c r="T62" s="2"/>
      <c r="U62" s="2"/>
      <c r="V62" s="2"/>
      <c r="W62" s="2"/>
      <c r="X62" s="2"/>
      <c r="Y62" s="2"/>
      <c r="Z62" s="2"/>
    </row>
    <row r="63" spans="1:26" ht="12" customHeight="1">
      <c r="A63" s="359"/>
      <c r="B63" s="79"/>
      <c r="C63" s="2"/>
      <c r="D63" s="63"/>
      <c r="E63" s="139"/>
      <c r="F63" s="146"/>
      <c r="G63" s="2"/>
      <c r="H63" s="2"/>
      <c r="I63" s="2"/>
      <c r="J63" s="2"/>
      <c r="K63" s="2"/>
      <c r="L63" s="2"/>
      <c r="M63" s="2"/>
      <c r="N63" s="2"/>
      <c r="O63" s="2"/>
      <c r="P63" s="2"/>
      <c r="Q63" s="2"/>
      <c r="R63" s="2"/>
      <c r="S63" s="2"/>
      <c r="T63" s="2"/>
      <c r="U63" s="2"/>
      <c r="V63" s="2"/>
      <c r="W63" s="2"/>
      <c r="X63" s="2"/>
      <c r="Y63" s="2"/>
      <c r="Z63" s="2"/>
    </row>
    <row r="64" spans="1:26" ht="12" customHeight="1">
      <c r="A64" s="359"/>
      <c r="B64" s="79"/>
      <c r="C64" s="2"/>
      <c r="D64" s="63"/>
      <c r="E64" s="139"/>
      <c r="F64" s="146"/>
      <c r="G64" s="2"/>
      <c r="H64" s="2"/>
      <c r="I64" s="2"/>
      <c r="J64" s="2"/>
      <c r="K64" s="2"/>
      <c r="L64" s="2"/>
      <c r="M64" s="2"/>
      <c r="N64" s="2"/>
      <c r="O64" s="2"/>
      <c r="P64" s="2"/>
      <c r="Q64" s="2"/>
      <c r="R64" s="2"/>
      <c r="S64" s="2"/>
      <c r="T64" s="2"/>
      <c r="U64" s="2"/>
      <c r="V64" s="2"/>
      <c r="W64" s="2"/>
      <c r="X64" s="2"/>
      <c r="Y64" s="2"/>
      <c r="Z64" s="2"/>
    </row>
    <row r="65" spans="1:26" ht="12" customHeight="1">
      <c r="A65" s="359"/>
      <c r="B65" s="79"/>
      <c r="C65" s="2"/>
      <c r="D65" s="63"/>
      <c r="E65" s="139"/>
      <c r="F65" s="146"/>
      <c r="G65" s="2"/>
      <c r="H65" s="2"/>
      <c r="I65" s="2"/>
      <c r="J65" s="2"/>
      <c r="K65" s="2"/>
      <c r="L65" s="2"/>
      <c r="M65" s="2"/>
      <c r="N65" s="2"/>
      <c r="O65" s="2"/>
      <c r="P65" s="2"/>
      <c r="Q65" s="2"/>
      <c r="R65" s="2"/>
      <c r="S65" s="2"/>
      <c r="T65" s="2"/>
      <c r="U65" s="2"/>
      <c r="V65" s="2"/>
      <c r="W65" s="2"/>
      <c r="X65" s="2"/>
      <c r="Y65" s="2"/>
      <c r="Z65" s="2"/>
    </row>
    <row r="66" spans="1:26" ht="12" customHeight="1">
      <c r="A66" s="359"/>
      <c r="B66" s="79"/>
      <c r="C66" s="2"/>
      <c r="D66" s="63"/>
      <c r="E66" s="139"/>
      <c r="F66" s="146"/>
      <c r="G66" s="2"/>
      <c r="H66" s="2"/>
      <c r="I66" s="2"/>
      <c r="J66" s="2"/>
      <c r="K66" s="2"/>
      <c r="L66" s="2"/>
      <c r="M66" s="2"/>
      <c r="N66" s="2"/>
      <c r="O66" s="2"/>
      <c r="P66" s="2"/>
      <c r="Q66" s="2"/>
      <c r="R66" s="2"/>
      <c r="S66" s="2"/>
      <c r="T66" s="2"/>
      <c r="U66" s="2"/>
      <c r="V66" s="2"/>
      <c r="W66" s="2"/>
      <c r="X66" s="2"/>
      <c r="Y66" s="2"/>
      <c r="Z66" s="2"/>
    </row>
    <row r="67" spans="1:26" ht="12" customHeight="1">
      <c r="A67" s="359"/>
      <c r="B67" s="79"/>
      <c r="C67" s="2"/>
      <c r="D67" s="63"/>
      <c r="E67" s="139"/>
      <c r="F67" s="146"/>
      <c r="G67" s="2"/>
      <c r="H67" s="2"/>
      <c r="I67" s="2"/>
      <c r="J67" s="2"/>
      <c r="K67" s="2"/>
      <c r="L67" s="2"/>
      <c r="M67" s="2"/>
      <c r="N67" s="2"/>
      <c r="O67" s="2"/>
      <c r="P67" s="2"/>
      <c r="Q67" s="2"/>
      <c r="R67" s="2"/>
      <c r="S67" s="2"/>
      <c r="T67" s="2"/>
      <c r="U67" s="2"/>
      <c r="V67" s="2"/>
      <c r="W67" s="2"/>
      <c r="X67" s="2"/>
      <c r="Y67" s="2"/>
      <c r="Z67" s="2"/>
    </row>
    <row r="68" spans="1:26" ht="12" customHeight="1">
      <c r="A68" s="359"/>
      <c r="B68" s="79"/>
      <c r="C68" s="2"/>
      <c r="D68" s="63"/>
      <c r="E68" s="139"/>
      <c r="F68" s="146"/>
      <c r="G68" s="2"/>
      <c r="H68" s="2"/>
      <c r="I68" s="2"/>
      <c r="J68" s="2"/>
      <c r="K68" s="2"/>
      <c r="L68" s="2"/>
      <c r="M68" s="2"/>
      <c r="N68" s="2"/>
      <c r="O68" s="2"/>
      <c r="P68" s="2"/>
      <c r="Q68" s="2"/>
      <c r="R68" s="2"/>
      <c r="S68" s="2"/>
      <c r="T68" s="2"/>
      <c r="U68" s="2"/>
      <c r="V68" s="2"/>
      <c r="W68" s="2"/>
      <c r="X68" s="2"/>
      <c r="Y68" s="2"/>
      <c r="Z68" s="2"/>
    </row>
    <row r="69" spans="1:26" ht="12" customHeight="1">
      <c r="A69" s="359"/>
      <c r="B69" s="79"/>
      <c r="C69" s="2"/>
      <c r="D69" s="63"/>
      <c r="E69" s="139"/>
      <c r="F69" s="146"/>
      <c r="G69" s="2"/>
      <c r="H69" s="2"/>
      <c r="I69" s="2"/>
      <c r="J69" s="2"/>
      <c r="K69" s="2"/>
      <c r="L69" s="2"/>
      <c r="M69" s="2"/>
      <c r="N69" s="2"/>
      <c r="O69" s="2"/>
      <c r="P69" s="2"/>
      <c r="Q69" s="2"/>
      <c r="R69" s="2"/>
      <c r="S69" s="2"/>
      <c r="T69" s="2"/>
      <c r="U69" s="2"/>
      <c r="V69" s="2"/>
      <c r="W69" s="2"/>
      <c r="X69" s="2"/>
      <c r="Y69" s="2"/>
      <c r="Z69" s="2"/>
    </row>
    <row r="70" spans="1:26" ht="12" customHeight="1">
      <c r="A70" s="359"/>
      <c r="B70" s="79"/>
      <c r="C70" s="2"/>
      <c r="D70" s="63"/>
      <c r="E70" s="139"/>
      <c r="F70" s="146"/>
      <c r="G70" s="2"/>
      <c r="H70" s="2"/>
      <c r="I70" s="2"/>
      <c r="J70" s="2"/>
      <c r="K70" s="2"/>
      <c r="L70" s="2"/>
      <c r="M70" s="2"/>
      <c r="N70" s="2"/>
      <c r="O70" s="2"/>
      <c r="P70" s="2"/>
      <c r="Q70" s="2"/>
      <c r="R70" s="2"/>
      <c r="S70" s="2"/>
      <c r="T70" s="2"/>
      <c r="U70" s="2"/>
      <c r="V70" s="2"/>
      <c r="W70" s="2"/>
      <c r="X70" s="2"/>
      <c r="Y70" s="2"/>
      <c r="Z70" s="2"/>
    </row>
    <row r="71" spans="1:26" ht="12" customHeight="1">
      <c r="A71" s="359"/>
      <c r="B71" s="79"/>
      <c r="C71" s="2"/>
      <c r="D71" s="63"/>
      <c r="E71" s="139"/>
      <c r="F71" s="146"/>
      <c r="G71" s="2"/>
      <c r="H71" s="2"/>
      <c r="I71" s="2"/>
      <c r="J71" s="2"/>
      <c r="K71" s="2"/>
      <c r="L71" s="2"/>
      <c r="M71" s="2"/>
      <c r="N71" s="2"/>
      <c r="O71" s="2"/>
      <c r="P71" s="2"/>
      <c r="Q71" s="2"/>
      <c r="R71" s="2"/>
      <c r="S71" s="2"/>
      <c r="T71" s="2"/>
      <c r="U71" s="2"/>
      <c r="V71" s="2"/>
      <c r="W71" s="2"/>
      <c r="X71" s="2"/>
      <c r="Y71" s="2"/>
      <c r="Z71" s="2"/>
    </row>
    <row r="72" spans="1:26" ht="12" customHeight="1">
      <c r="A72" s="359"/>
      <c r="B72" s="79"/>
      <c r="C72" s="2"/>
      <c r="D72" s="63"/>
      <c r="E72" s="139"/>
      <c r="F72" s="146"/>
      <c r="G72" s="2"/>
      <c r="H72" s="2"/>
      <c r="I72" s="2"/>
      <c r="J72" s="2"/>
      <c r="K72" s="2"/>
      <c r="L72" s="2"/>
      <c r="M72" s="2"/>
      <c r="N72" s="2"/>
      <c r="O72" s="2"/>
      <c r="P72" s="2"/>
      <c r="Q72" s="2"/>
      <c r="R72" s="2"/>
      <c r="S72" s="2"/>
      <c r="T72" s="2"/>
      <c r="U72" s="2"/>
      <c r="V72" s="2"/>
      <c r="W72" s="2"/>
      <c r="X72" s="2"/>
      <c r="Y72" s="2"/>
      <c r="Z72" s="2"/>
    </row>
    <row r="73" spans="1:26" ht="12" customHeight="1">
      <c r="A73" s="359"/>
      <c r="B73" s="79"/>
      <c r="C73" s="2"/>
      <c r="D73" s="63"/>
      <c r="E73" s="139"/>
      <c r="F73" s="146"/>
      <c r="G73" s="2"/>
      <c r="H73" s="2"/>
      <c r="I73" s="2"/>
      <c r="J73" s="2"/>
      <c r="K73" s="2"/>
      <c r="L73" s="2"/>
      <c r="M73" s="2"/>
      <c r="N73" s="2"/>
      <c r="O73" s="2"/>
      <c r="P73" s="2"/>
      <c r="Q73" s="2"/>
      <c r="R73" s="2"/>
      <c r="S73" s="2"/>
      <c r="T73" s="2"/>
      <c r="U73" s="2"/>
      <c r="V73" s="2"/>
      <c r="W73" s="2"/>
      <c r="X73" s="2"/>
      <c r="Y73" s="2"/>
      <c r="Z73" s="2"/>
    </row>
    <row r="74" spans="1:26" ht="12" customHeight="1">
      <c r="A74" s="359"/>
      <c r="B74" s="79"/>
      <c r="C74" s="2"/>
      <c r="D74" s="63"/>
      <c r="E74" s="139"/>
      <c r="F74" s="146"/>
      <c r="G74" s="2"/>
      <c r="H74" s="2"/>
      <c r="I74" s="2"/>
      <c r="J74" s="2"/>
      <c r="K74" s="2"/>
      <c r="L74" s="2"/>
      <c r="M74" s="2"/>
      <c r="N74" s="2"/>
      <c r="O74" s="2"/>
      <c r="P74" s="2"/>
      <c r="Q74" s="2"/>
      <c r="R74" s="2"/>
      <c r="S74" s="2"/>
      <c r="T74" s="2"/>
      <c r="U74" s="2"/>
      <c r="V74" s="2"/>
      <c r="W74" s="2"/>
      <c r="X74" s="2"/>
      <c r="Y74" s="2"/>
      <c r="Z74" s="2"/>
    </row>
    <row r="75" spans="1:26" ht="12" customHeight="1">
      <c r="A75" s="359"/>
      <c r="B75" s="79"/>
      <c r="C75" s="2"/>
      <c r="D75" s="63"/>
      <c r="E75" s="139"/>
      <c r="F75" s="146"/>
      <c r="G75" s="2"/>
      <c r="H75" s="2"/>
      <c r="I75" s="2"/>
      <c r="J75" s="2"/>
      <c r="K75" s="2"/>
      <c r="L75" s="2"/>
      <c r="M75" s="2"/>
      <c r="N75" s="2"/>
      <c r="O75" s="2"/>
      <c r="P75" s="2"/>
      <c r="Q75" s="2"/>
      <c r="R75" s="2"/>
      <c r="S75" s="2"/>
      <c r="T75" s="2"/>
      <c r="U75" s="2"/>
      <c r="V75" s="2"/>
      <c r="W75" s="2"/>
      <c r="X75" s="2"/>
      <c r="Y75" s="2"/>
      <c r="Z75" s="2"/>
    </row>
    <row r="76" spans="1:26" ht="12" customHeight="1">
      <c r="A76" s="359"/>
      <c r="B76" s="79"/>
      <c r="C76" s="2"/>
      <c r="D76" s="63"/>
      <c r="E76" s="139"/>
      <c r="F76" s="146"/>
      <c r="G76" s="2"/>
      <c r="H76" s="2"/>
      <c r="I76" s="2"/>
      <c r="J76" s="2"/>
      <c r="K76" s="2"/>
      <c r="L76" s="2"/>
      <c r="M76" s="2"/>
      <c r="N76" s="2"/>
      <c r="O76" s="2"/>
      <c r="P76" s="2"/>
      <c r="Q76" s="2"/>
      <c r="R76" s="2"/>
      <c r="S76" s="2"/>
      <c r="T76" s="2"/>
      <c r="U76" s="2"/>
      <c r="V76" s="2"/>
      <c r="W76" s="2"/>
      <c r="X76" s="2"/>
      <c r="Y76" s="2"/>
      <c r="Z76" s="2"/>
    </row>
    <row r="77" spans="1:26" ht="12" customHeight="1">
      <c r="A77" s="359"/>
      <c r="B77" s="79"/>
      <c r="C77" s="2"/>
      <c r="D77" s="63"/>
      <c r="E77" s="139"/>
      <c r="F77" s="146"/>
      <c r="G77" s="2"/>
      <c r="H77" s="2"/>
      <c r="I77" s="2"/>
      <c r="J77" s="2"/>
      <c r="K77" s="2"/>
      <c r="L77" s="2"/>
      <c r="M77" s="2"/>
      <c r="N77" s="2"/>
      <c r="O77" s="2"/>
      <c r="P77" s="2"/>
      <c r="Q77" s="2"/>
      <c r="R77" s="2"/>
      <c r="S77" s="2"/>
      <c r="T77" s="2"/>
      <c r="U77" s="2"/>
      <c r="V77" s="2"/>
      <c r="W77" s="2"/>
      <c r="X77" s="2"/>
      <c r="Y77" s="2"/>
      <c r="Z77" s="2"/>
    </row>
    <row r="78" spans="1:26" ht="12" customHeight="1">
      <c r="A78" s="359"/>
      <c r="B78" s="79"/>
      <c r="C78" s="2"/>
      <c r="D78" s="63"/>
      <c r="E78" s="139"/>
      <c r="F78" s="146"/>
      <c r="G78" s="2"/>
      <c r="H78" s="2"/>
      <c r="I78" s="2"/>
      <c r="J78" s="2"/>
      <c r="K78" s="2"/>
      <c r="L78" s="2"/>
      <c r="M78" s="2"/>
      <c r="N78" s="2"/>
      <c r="O78" s="2"/>
      <c r="P78" s="2"/>
      <c r="Q78" s="2"/>
      <c r="R78" s="2"/>
      <c r="S78" s="2"/>
      <c r="T78" s="2"/>
      <c r="U78" s="2"/>
      <c r="V78" s="2"/>
      <c r="W78" s="2"/>
      <c r="X78" s="2"/>
      <c r="Y78" s="2"/>
      <c r="Z78" s="2"/>
    </row>
    <row r="79" spans="1:26" ht="12" customHeight="1">
      <c r="A79" s="359"/>
      <c r="B79" s="79"/>
      <c r="C79" s="2"/>
      <c r="D79" s="63"/>
      <c r="E79" s="139"/>
      <c r="F79" s="146"/>
      <c r="G79" s="2"/>
      <c r="H79" s="2"/>
      <c r="I79" s="2"/>
      <c r="J79" s="2"/>
      <c r="K79" s="2"/>
      <c r="L79" s="2"/>
      <c r="M79" s="2"/>
      <c r="N79" s="2"/>
      <c r="O79" s="2"/>
      <c r="P79" s="2"/>
      <c r="Q79" s="2"/>
      <c r="R79" s="2"/>
      <c r="S79" s="2"/>
      <c r="T79" s="2"/>
      <c r="U79" s="2"/>
      <c r="V79" s="2"/>
      <c r="W79" s="2"/>
      <c r="X79" s="2"/>
      <c r="Y79" s="2"/>
      <c r="Z79" s="2"/>
    </row>
    <row r="80" spans="1:26" ht="12" customHeight="1">
      <c r="A80" s="359"/>
      <c r="B80" s="79"/>
      <c r="C80" s="2"/>
      <c r="D80" s="63"/>
      <c r="E80" s="139"/>
      <c r="F80" s="146"/>
      <c r="G80" s="2"/>
      <c r="H80" s="2"/>
      <c r="I80" s="2"/>
      <c r="J80" s="2"/>
      <c r="K80" s="2"/>
      <c r="L80" s="2"/>
      <c r="M80" s="2"/>
      <c r="N80" s="2"/>
      <c r="O80" s="2"/>
      <c r="P80" s="2"/>
      <c r="Q80" s="2"/>
      <c r="R80" s="2"/>
      <c r="S80" s="2"/>
      <c r="T80" s="2"/>
      <c r="U80" s="2"/>
      <c r="V80" s="2"/>
      <c r="W80" s="2"/>
      <c r="X80" s="2"/>
      <c r="Y80" s="2"/>
      <c r="Z80" s="2"/>
    </row>
    <row r="81" spans="1:26" ht="12" customHeight="1">
      <c r="A81" s="359"/>
      <c r="B81" s="79"/>
      <c r="C81" s="2"/>
      <c r="D81" s="63"/>
      <c r="E81" s="139"/>
      <c r="F81" s="146"/>
      <c r="G81" s="2"/>
      <c r="H81" s="2"/>
      <c r="I81" s="2"/>
      <c r="J81" s="2"/>
      <c r="K81" s="2"/>
      <c r="L81" s="2"/>
      <c r="M81" s="2"/>
      <c r="N81" s="2"/>
      <c r="O81" s="2"/>
      <c r="P81" s="2"/>
      <c r="Q81" s="2"/>
      <c r="R81" s="2"/>
      <c r="S81" s="2"/>
      <c r="T81" s="2"/>
      <c r="U81" s="2"/>
      <c r="V81" s="2"/>
      <c r="W81" s="2"/>
      <c r="X81" s="2"/>
      <c r="Y81" s="2"/>
      <c r="Z81" s="2"/>
    </row>
    <row r="82" spans="1:26" ht="12" customHeight="1">
      <c r="A82" s="359"/>
      <c r="B82" s="79"/>
      <c r="C82" s="2"/>
      <c r="D82" s="63"/>
      <c r="E82" s="139"/>
      <c r="F82" s="146"/>
      <c r="G82" s="2"/>
      <c r="H82" s="2"/>
      <c r="I82" s="2"/>
      <c r="J82" s="2"/>
      <c r="K82" s="2"/>
      <c r="L82" s="2"/>
      <c r="M82" s="2"/>
      <c r="N82" s="2"/>
      <c r="O82" s="2"/>
      <c r="P82" s="2"/>
      <c r="Q82" s="2"/>
      <c r="R82" s="2"/>
      <c r="S82" s="2"/>
      <c r="T82" s="2"/>
      <c r="U82" s="2"/>
      <c r="V82" s="2"/>
      <c r="W82" s="2"/>
      <c r="X82" s="2"/>
      <c r="Y82" s="2"/>
      <c r="Z82" s="2"/>
    </row>
    <row r="83" spans="1:26" ht="12" customHeight="1">
      <c r="A83" s="359"/>
      <c r="B83" s="79"/>
      <c r="C83" s="2"/>
      <c r="D83" s="63"/>
      <c r="E83" s="139"/>
      <c r="F83" s="146"/>
      <c r="G83" s="2"/>
      <c r="H83" s="2"/>
      <c r="I83" s="2"/>
      <c r="J83" s="2"/>
      <c r="K83" s="2"/>
      <c r="L83" s="2"/>
      <c r="M83" s="2"/>
      <c r="N83" s="2"/>
      <c r="O83" s="2"/>
      <c r="P83" s="2"/>
      <c r="Q83" s="2"/>
      <c r="R83" s="2"/>
      <c r="S83" s="2"/>
      <c r="T83" s="2"/>
      <c r="U83" s="2"/>
      <c r="V83" s="2"/>
      <c r="W83" s="2"/>
      <c r="X83" s="2"/>
      <c r="Y83" s="2"/>
      <c r="Z83" s="2"/>
    </row>
    <row r="84" spans="1:26" ht="12" customHeight="1">
      <c r="A84" s="359"/>
      <c r="B84" s="79"/>
      <c r="C84" s="2"/>
      <c r="D84" s="63"/>
      <c r="E84" s="139"/>
      <c r="F84" s="146"/>
      <c r="G84" s="2"/>
      <c r="H84" s="2"/>
      <c r="I84" s="2"/>
      <c r="J84" s="2"/>
      <c r="K84" s="2"/>
      <c r="L84" s="2"/>
      <c r="M84" s="2"/>
      <c r="N84" s="2"/>
      <c r="O84" s="2"/>
      <c r="P84" s="2"/>
      <c r="Q84" s="2"/>
      <c r="R84" s="2"/>
      <c r="S84" s="2"/>
      <c r="T84" s="2"/>
      <c r="U84" s="2"/>
      <c r="V84" s="2"/>
      <c r="W84" s="2"/>
      <c r="X84" s="2"/>
      <c r="Y84" s="2"/>
      <c r="Z84" s="2"/>
    </row>
    <row r="85" spans="1:26" ht="12" customHeight="1">
      <c r="A85" s="359"/>
      <c r="B85" s="79"/>
      <c r="C85" s="2"/>
      <c r="D85" s="63"/>
      <c r="E85" s="139"/>
      <c r="F85" s="146"/>
      <c r="G85" s="2"/>
      <c r="H85" s="2"/>
      <c r="I85" s="2"/>
      <c r="J85" s="2"/>
      <c r="K85" s="2"/>
      <c r="L85" s="2"/>
      <c r="M85" s="2"/>
      <c r="N85" s="2"/>
      <c r="O85" s="2"/>
      <c r="P85" s="2"/>
      <c r="Q85" s="2"/>
      <c r="R85" s="2"/>
      <c r="S85" s="2"/>
      <c r="T85" s="2"/>
      <c r="U85" s="2"/>
      <c r="V85" s="2"/>
      <c r="W85" s="2"/>
      <c r="X85" s="2"/>
      <c r="Y85" s="2"/>
      <c r="Z85" s="2"/>
    </row>
    <row r="86" spans="1:26" ht="12" customHeight="1">
      <c r="A86" s="359"/>
      <c r="B86" s="79"/>
      <c r="C86" s="2"/>
      <c r="D86" s="63"/>
      <c r="E86" s="139"/>
      <c r="F86" s="146"/>
      <c r="G86" s="2"/>
      <c r="H86" s="2"/>
      <c r="I86" s="2"/>
      <c r="J86" s="2"/>
      <c r="K86" s="2"/>
      <c r="L86" s="2"/>
      <c r="M86" s="2"/>
      <c r="N86" s="2"/>
      <c r="O86" s="2"/>
      <c r="P86" s="2"/>
      <c r="Q86" s="2"/>
      <c r="R86" s="2"/>
      <c r="S86" s="2"/>
      <c r="T86" s="2"/>
      <c r="U86" s="2"/>
      <c r="V86" s="2"/>
      <c r="W86" s="2"/>
      <c r="X86" s="2"/>
      <c r="Y86" s="2"/>
      <c r="Z86" s="2"/>
    </row>
    <row r="87" spans="1:26" ht="12" customHeight="1">
      <c r="A87" s="359"/>
      <c r="B87" s="79"/>
      <c r="C87" s="2"/>
      <c r="D87" s="63"/>
      <c r="E87" s="139"/>
      <c r="F87" s="146"/>
      <c r="G87" s="2"/>
      <c r="H87" s="2"/>
      <c r="I87" s="2"/>
      <c r="J87" s="2"/>
      <c r="K87" s="2"/>
      <c r="L87" s="2"/>
      <c r="M87" s="2"/>
      <c r="N87" s="2"/>
      <c r="O87" s="2"/>
      <c r="P87" s="2"/>
      <c r="Q87" s="2"/>
      <c r="R87" s="2"/>
      <c r="S87" s="2"/>
      <c r="T87" s="2"/>
      <c r="U87" s="2"/>
      <c r="V87" s="2"/>
      <c r="W87" s="2"/>
      <c r="X87" s="2"/>
      <c r="Y87" s="2"/>
      <c r="Z87" s="2"/>
    </row>
    <row r="88" spans="1:26" ht="12" customHeight="1">
      <c r="A88" s="359"/>
      <c r="B88" s="79"/>
      <c r="C88" s="2"/>
      <c r="D88" s="63"/>
      <c r="E88" s="139"/>
      <c r="F88" s="146"/>
      <c r="G88" s="2"/>
      <c r="H88" s="2"/>
      <c r="I88" s="2"/>
      <c r="J88" s="2"/>
      <c r="K88" s="2"/>
      <c r="L88" s="2"/>
      <c r="M88" s="2"/>
      <c r="N88" s="2"/>
      <c r="O88" s="2"/>
      <c r="P88" s="2"/>
      <c r="Q88" s="2"/>
      <c r="R88" s="2"/>
      <c r="S88" s="2"/>
      <c r="T88" s="2"/>
      <c r="U88" s="2"/>
      <c r="V88" s="2"/>
      <c r="W88" s="2"/>
      <c r="X88" s="2"/>
      <c r="Y88" s="2"/>
      <c r="Z88" s="2"/>
    </row>
    <row r="89" spans="1:26" ht="12" customHeight="1">
      <c r="A89" s="359"/>
      <c r="B89" s="79"/>
      <c r="C89" s="2"/>
      <c r="D89" s="63"/>
      <c r="E89" s="139"/>
      <c r="F89" s="146"/>
      <c r="G89" s="2"/>
      <c r="H89" s="2"/>
      <c r="I89" s="2"/>
      <c r="J89" s="2"/>
      <c r="K89" s="2"/>
      <c r="L89" s="2"/>
      <c r="M89" s="2"/>
      <c r="N89" s="2"/>
      <c r="O89" s="2"/>
      <c r="P89" s="2"/>
      <c r="Q89" s="2"/>
      <c r="R89" s="2"/>
      <c r="S89" s="2"/>
      <c r="T89" s="2"/>
      <c r="U89" s="2"/>
      <c r="V89" s="2"/>
      <c r="W89" s="2"/>
      <c r="X89" s="2"/>
      <c r="Y89" s="2"/>
      <c r="Z89" s="2"/>
    </row>
    <row r="90" spans="1:26" ht="12" customHeight="1">
      <c r="A90" s="359"/>
      <c r="B90" s="79"/>
      <c r="C90" s="2"/>
      <c r="D90" s="63"/>
      <c r="E90" s="139"/>
      <c r="F90" s="146"/>
      <c r="G90" s="2"/>
      <c r="H90" s="2"/>
      <c r="I90" s="2"/>
      <c r="J90" s="2"/>
      <c r="K90" s="2"/>
      <c r="L90" s="2"/>
      <c r="M90" s="2"/>
      <c r="N90" s="2"/>
      <c r="O90" s="2"/>
      <c r="P90" s="2"/>
      <c r="Q90" s="2"/>
      <c r="R90" s="2"/>
      <c r="S90" s="2"/>
      <c r="T90" s="2"/>
      <c r="U90" s="2"/>
      <c r="V90" s="2"/>
      <c r="W90" s="2"/>
      <c r="X90" s="2"/>
      <c r="Y90" s="2"/>
      <c r="Z90" s="2"/>
    </row>
    <row r="91" spans="1:26" ht="12" customHeight="1">
      <c r="A91" s="359"/>
      <c r="B91" s="79"/>
      <c r="C91" s="2"/>
      <c r="D91" s="63"/>
      <c r="E91" s="139"/>
      <c r="F91" s="146"/>
      <c r="G91" s="2"/>
      <c r="H91" s="2"/>
      <c r="I91" s="2"/>
      <c r="J91" s="2"/>
      <c r="K91" s="2"/>
      <c r="L91" s="2"/>
      <c r="M91" s="2"/>
      <c r="N91" s="2"/>
      <c r="O91" s="2"/>
      <c r="P91" s="2"/>
      <c r="Q91" s="2"/>
      <c r="R91" s="2"/>
      <c r="S91" s="2"/>
      <c r="T91" s="2"/>
      <c r="U91" s="2"/>
      <c r="V91" s="2"/>
      <c r="W91" s="2"/>
      <c r="X91" s="2"/>
      <c r="Y91" s="2"/>
      <c r="Z91" s="2"/>
    </row>
    <row r="92" spans="1:26" ht="12" customHeight="1">
      <c r="A92" s="359"/>
      <c r="B92" s="79"/>
      <c r="C92" s="2"/>
      <c r="D92" s="63"/>
      <c r="E92" s="139"/>
      <c r="F92" s="146"/>
      <c r="G92" s="2"/>
      <c r="H92" s="2"/>
      <c r="I92" s="2"/>
      <c r="J92" s="2"/>
      <c r="K92" s="2"/>
      <c r="L92" s="2"/>
      <c r="M92" s="2"/>
      <c r="N92" s="2"/>
      <c r="O92" s="2"/>
      <c r="P92" s="2"/>
      <c r="Q92" s="2"/>
      <c r="R92" s="2"/>
      <c r="S92" s="2"/>
      <c r="T92" s="2"/>
      <c r="U92" s="2"/>
      <c r="V92" s="2"/>
      <c r="W92" s="2"/>
      <c r="X92" s="2"/>
      <c r="Y92" s="2"/>
      <c r="Z92" s="2"/>
    </row>
    <row r="93" spans="1:26" ht="12" customHeight="1">
      <c r="A93" s="359"/>
      <c r="B93" s="79"/>
      <c r="C93" s="2"/>
      <c r="D93" s="63"/>
      <c r="E93" s="139"/>
      <c r="F93" s="146"/>
      <c r="G93" s="2"/>
      <c r="H93" s="2"/>
      <c r="I93" s="2"/>
      <c r="J93" s="2"/>
      <c r="K93" s="2"/>
      <c r="L93" s="2"/>
      <c r="M93" s="2"/>
      <c r="N93" s="2"/>
      <c r="O93" s="2"/>
      <c r="P93" s="2"/>
      <c r="Q93" s="2"/>
      <c r="R93" s="2"/>
      <c r="S93" s="2"/>
      <c r="T93" s="2"/>
      <c r="U93" s="2"/>
      <c r="V93" s="2"/>
      <c r="W93" s="2"/>
      <c r="X93" s="2"/>
      <c r="Y93" s="2"/>
      <c r="Z93" s="2"/>
    </row>
    <row r="94" spans="1:26" ht="12" customHeight="1">
      <c r="A94" s="359"/>
      <c r="B94" s="79"/>
      <c r="C94" s="2"/>
      <c r="D94" s="63"/>
      <c r="E94" s="139"/>
      <c r="F94" s="146"/>
      <c r="G94" s="2"/>
      <c r="H94" s="2"/>
      <c r="I94" s="2"/>
      <c r="J94" s="2"/>
      <c r="K94" s="2"/>
      <c r="L94" s="2"/>
      <c r="M94" s="2"/>
      <c r="N94" s="2"/>
      <c r="O94" s="2"/>
      <c r="P94" s="2"/>
      <c r="Q94" s="2"/>
      <c r="R94" s="2"/>
      <c r="S94" s="2"/>
      <c r="T94" s="2"/>
      <c r="U94" s="2"/>
      <c r="V94" s="2"/>
      <c r="W94" s="2"/>
      <c r="X94" s="2"/>
      <c r="Y94" s="2"/>
      <c r="Z94" s="2"/>
    </row>
    <row r="95" spans="1:26" ht="12" customHeight="1">
      <c r="A95" s="359"/>
      <c r="B95" s="79"/>
      <c r="C95" s="2"/>
      <c r="D95" s="63"/>
      <c r="E95" s="139"/>
      <c r="F95" s="146"/>
      <c r="G95" s="2"/>
      <c r="H95" s="2"/>
      <c r="I95" s="2"/>
      <c r="J95" s="2"/>
      <c r="K95" s="2"/>
      <c r="L95" s="2"/>
      <c r="M95" s="2"/>
      <c r="N95" s="2"/>
      <c r="O95" s="2"/>
      <c r="P95" s="2"/>
      <c r="Q95" s="2"/>
      <c r="R95" s="2"/>
      <c r="S95" s="2"/>
      <c r="T95" s="2"/>
      <c r="U95" s="2"/>
      <c r="V95" s="2"/>
      <c r="W95" s="2"/>
      <c r="X95" s="2"/>
      <c r="Y95" s="2"/>
      <c r="Z95" s="2"/>
    </row>
    <row r="96" spans="1:26" ht="12" customHeight="1">
      <c r="A96" s="359"/>
      <c r="B96" s="79"/>
      <c r="C96" s="2"/>
      <c r="D96" s="63"/>
      <c r="E96" s="139"/>
      <c r="F96" s="146"/>
      <c r="G96" s="2"/>
      <c r="H96" s="2"/>
      <c r="I96" s="2"/>
      <c r="J96" s="2"/>
      <c r="K96" s="2"/>
      <c r="L96" s="2"/>
      <c r="M96" s="2"/>
      <c r="N96" s="2"/>
      <c r="O96" s="2"/>
      <c r="P96" s="2"/>
      <c r="Q96" s="2"/>
      <c r="R96" s="2"/>
      <c r="S96" s="2"/>
      <c r="T96" s="2"/>
      <c r="U96" s="2"/>
      <c r="V96" s="2"/>
      <c r="W96" s="2"/>
      <c r="X96" s="2"/>
      <c r="Y96" s="2"/>
      <c r="Z96" s="2"/>
    </row>
    <row r="97" spans="1:26" ht="12" customHeight="1">
      <c r="A97" s="359"/>
      <c r="B97" s="79"/>
      <c r="C97" s="2"/>
      <c r="D97" s="63"/>
      <c r="E97" s="139"/>
      <c r="F97" s="146"/>
      <c r="G97" s="2"/>
      <c r="H97" s="2"/>
      <c r="I97" s="2"/>
      <c r="J97" s="2"/>
      <c r="K97" s="2"/>
      <c r="L97" s="2"/>
      <c r="M97" s="2"/>
      <c r="N97" s="2"/>
      <c r="O97" s="2"/>
      <c r="P97" s="2"/>
      <c r="Q97" s="2"/>
      <c r="R97" s="2"/>
      <c r="S97" s="2"/>
      <c r="T97" s="2"/>
      <c r="U97" s="2"/>
      <c r="V97" s="2"/>
      <c r="W97" s="2"/>
      <c r="X97" s="2"/>
      <c r="Y97" s="2"/>
      <c r="Z97" s="2"/>
    </row>
    <row r="98" spans="1:26" ht="12" customHeight="1">
      <c r="A98" s="359"/>
      <c r="B98" s="79"/>
      <c r="C98" s="2"/>
      <c r="D98" s="63"/>
      <c r="E98" s="139"/>
      <c r="F98" s="146"/>
      <c r="G98" s="2"/>
      <c r="H98" s="2"/>
      <c r="I98" s="2"/>
      <c r="J98" s="2"/>
      <c r="K98" s="2"/>
      <c r="L98" s="2"/>
      <c r="M98" s="2"/>
      <c r="N98" s="2"/>
      <c r="O98" s="2"/>
      <c r="P98" s="2"/>
      <c r="Q98" s="2"/>
      <c r="R98" s="2"/>
      <c r="S98" s="2"/>
      <c r="T98" s="2"/>
      <c r="U98" s="2"/>
      <c r="V98" s="2"/>
      <c r="W98" s="2"/>
      <c r="X98" s="2"/>
      <c r="Y98" s="2"/>
      <c r="Z98" s="2"/>
    </row>
    <row r="99" spans="1:26" ht="12" customHeight="1">
      <c r="A99" s="359"/>
      <c r="B99" s="79"/>
      <c r="C99" s="2"/>
      <c r="D99" s="63"/>
      <c r="E99" s="139"/>
      <c r="F99" s="146"/>
      <c r="G99" s="2"/>
      <c r="H99" s="2"/>
      <c r="I99" s="2"/>
      <c r="J99" s="2"/>
      <c r="K99" s="2"/>
      <c r="L99" s="2"/>
      <c r="M99" s="2"/>
      <c r="N99" s="2"/>
      <c r="O99" s="2"/>
      <c r="P99" s="2"/>
      <c r="Q99" s="2"/>
      <c r="R99" s="2"/>
      <c r="S99" s="2"/>
      <c r="T99" s="2"/>
      <c r="U99" s="2"/>
      <c r="V99" s="2"/>
      <c r="W99" s="2"/>
      <c r="X99" s="2"/>
      <c r="Y99" s="2"/>
      <c r="Z99" s="2"/>
    </row>
    <row r="100" spans="1:26" ht="12" customHeight="1">
      <c r="A100" s="359"/>
      <c r="B100" s="79"/>
      <c r="C100" s="2"/>
      <c r="D100" s="63"/>
      <c r="E100" s="139"/>
      <c r="F100" s="146"/>
      <c r="G100" s="2"/>
      <c r="H100" s="2"/>
      <c r="I100" s="2"/>
      <c r="J100" s="2"/>
      <c r="K100" s="2"/>
      <c r="L100" s="2"/>
      <c r="M100" s="2"/>
      <c r="N100" s="2"/>
      <c r="O100" s="2"/>
      <c r="P100" s="2"/>
      <c r="Q100" s="2"/>
      <c r="R100" s="2"/>
      <c r="S100" s="2"/>
      <c r="T100" s="2"/>
      <c r="U100" s="2"/>
      <c r="V100" s="2"/>
      <c r="W100" s="2"/>
      <c r="X100" s="2"/>
      <c r="Y100" s="2"/>
      <c r="Z100" s="2"/>
    </row>
    <row r="101" spans="1:26" ht="12" customHeight="1">
      <c r="A101" s="359"/>
      <c r="B101" s="79"/>
      <c r="C101" s="2"/>
      <c r="D101" s="63"/>
      <c r="E101" s="139"/>
      <c r="F101" s="146"/>
      <c r="G101" s="2"/>
      <c r="H101" s="2"/>
      <c r="I101" s="2"/>
      <c r="J101" s="2"/>
      <c r="K101" s="2"/>
      <c r="L101" s="2"/>
      <c r="M101" s="2"/>
      <c r="N101" s="2"/>
      <c r="O101" s="2"/>
      <c r="P101" s="2"/>
      <c r="Q101" s="2"/>
      <c r="R101" s="2"/>
      <c r="S101" s="2"/>
      <c r="T101" s="2"/>
      <c r="U101" s="2"/>
      <c r="V101" s="2"/>
      <c r="W101" s="2"/>
      <c r="X101" s="2"/>
      <c r="Y101" s="2"/>
      <c r="Z101" s="2"/>
    </row>
    <row r="102" spans="1:26" ht="12" customHeight="1">
      <c r="A102" s="359"/>
      <c r="B102" s="79"/>
      <c r="C102" s="2"/>
      <c r="D102" s="63"/>
      <c r="E102" s="139"/>
      <c r="F102" s="146"/>
      <c r="G102" s="2"/>
      <c r="H102" s="2"/>
      <c r="I102" s="2"/>
      <c r="J102" s="2"/>
      <c r="K102" s="2"/>
      <c r="L102" s="2"/>
      <c r="M102" s="2"/>
      <c r="N102" s="2"/>
      <c r="O102" s="2"/>
      <c r="P102" s="2"/>
      <c r="Q102" s="2"/>
      <c r="R102" s="2"/>
      <c r="S102" s="2"/>
      <c r="T102" s="2"/>
      <c r="U102" s="2"/>
      <c r="V102" s="2"/>
      <c r="W102" s="2"/>
      <c r="X102" s="2"/>
      <c r="Y102" s="2"/>
      <c r="Z102" s="2"/>
    </row>
    <row r="103" spans="1:26" ht="12" customHeight="1">
      <c r="A103" s="359"/>
      <c r="B103" s="79"/>
      <c r="C103" s="2"/>
      <c r="D103" s="63"/>
      <c r="E103" s="139"/>
      <c r="F103" s="146"/>
      <c r="G103" s="2"/>
      <c r="H103" s="2"/>
      <c r="I103" s="2"/>
      <c r="J103" s="2"/>
      <c r="K103" s="2"/>
      <c r="L103" s="2"/>
      <c r="M103" s="2"/>
      <c r="N103" s="2"/>
      <c r="O103" s="2"/>
      <c r="P103" s="2"/>
      <c r="Q103" s="2"/>
      <c r="R103" s="2"/>
      <c r="S103" s="2"/>
      <c r="T103" s="2"/>
      <c r="U103" s="2"/>
      <c r="V103" s="2"/>
      <c r="W103" s="2"/>
      <c r="X103" s="2"/>
      <c r="Y103" s="2"/>
      <c r="Z103" s="2"/>
    </row>
    <row r="104" spans="1:26" ht="12" customHeight="1">
      <c r="A104" s="359"/>
      <c r="B104" s="79"/>
      <c r="C104" s="2"/>
      <c r="D104" s="63"/>
      <c r="E104" s="139"/>
      <c r="F104" s="146"/>
      <c r="G104" s="2"/>
      <c r="H104" s="2"/>
      <c r="I104" s="2"/>
      <c r="J104" s="2"/>
      <c r="K104" s="2"/>
      <c r="L104" s="2"/>
      <c r="M104" s="2"/>
      <c r="N104" s="2"/>
      <c r="O104" s="2"/>
      <c r="P104" s="2"/>
      <c r="Q104" s="2"/>
      <c r="R104" s="2"/>
      <c r="S104" s="2"/>
      <c r="T104" s="2"/>
      <c r="U104" s="2"/>
      <c r="V104" s="2"/>
      <c r="W104" s="2"/>
      <c r="X104" s="2"/>
      <c r="Y104" s="2"/>
      <c r="Z104" s="2"/>
    </row>
    <row r="105" spans="1:26" ht="12" customHeight="1">
      <c r="A105" s="359"/>
      <c r="B105" s="79"/>
      <c r="C105" s="2"/>
      <c r="D105" s="63"/>
      <c r="E105" s="139"/>
      <c r="F105" s="146"/>
      <c r="G105" s="2"/>
      <c r="H105" s="2"/>
      <c r="I105" s="2"/>
      <c r="J105" s="2"/>
      <c r="K105" s="2"/>
      <c r="L105" s="2"/>
      <c r="M105" s="2"/>
      <c r="N105" s="2"/>
      <c r="O105" s="2"/>
      <c r="P105" s="2"/>
      <c r="Q105" s="2"/>
      <c r="R105" s="2"/>
      <c r="S105" s="2"/>
      <c r="T105" s="2"/>
      <c r="U105" s="2"/>
      <c r="V105" s="2"/>
      <c r="W105" s="2"/>
      <c r="X105" s="2"/>
      <c r="Y105" s="2"/>
      <c r="Z105" s="2"/>
    </row>
    <row r="106" spans="1:26" ht="12" customHeight="1">
      <c r="A106" s="359"/>
      <c r="B106" s="79"/>
      <c r="C106" s="2"/>
      <c r="D106" s="63"/>
      <c r="E106" s="139"/>
      <c r="F106" s="146"/>
      <c r="G106" s="2"/>
      <c r="H106" s="2"/>
      <c r="I106" s="2"/>
      <c r="J106" s="2"/>
      <c r="K106" s="2"/>
      <c r="L106" s="2"/>
      <c r="M106" s="2"/>
      <c r="N106" s="2"/>
      <c r="O106" s="2"/>
      <c r="P106" s="2"/>
      <c r="Q106" s="2"/>
      <c r="R106" s="2"/>
      <c r="S106" s="2"/>
      <c r="T106" s="2"/>
      <c r="U106" s="2"/>
      <c r="V106" s="2"/>
      <c r="W106" s="2"/>
      <c r="X106" s="2"/>
      <c r="Y106" s="2"/>
      <c r="Z106" s="2"/>
    </row>
    <row r="107" spans="1:26" ht="12" customHeight="1">
      <c r="A107" s="359"/>
      <c r="B107" s="79"/>
      <c r="C107" s="2"/>
      <c r="D107" s="63"/>
      <c r="E107" s="139"/>
      <c r="F107" s="146"/>
      <c r="G107" s="2"/>
      <c r="H107" s="2"/>
      <c r="I107" s="2"/>
      <c r="J107" s="2"/>
      <c r="K107" s="2"/>
      <c r="L107" s="2"/>
      <c r="M107" s="2"/>
      <c r="N107" s="2"/>
      <c r="O107" s="2"/>
      <c r="P107" s="2"/>
      <c r="Q107" s="2"/>
      <c r="R107" s="2"/>
      <c r="S107" s="2"/>
      <c r="T107" s="2"/>
      <c r="U107" s="2"/>
      <c r="V107" s="2"/>
      <c r="W107" s="2"/>
      <c r="X107" s="2"/>
      <c r="Y107" s="2"/>
      <c r="Z107" s="2"/>
    </row>
    <row r="108" spans="1:26" ht="12" customHeight="1">
      <c r="A108" s="359"/>
      <c r="B108" s="79"/>
      <c r="C108" s="2"/>
      <c r="D108" s="63"/>
      <c r="E108" s="139"/>
      <c r="F108" s="146"/>
      <c r="G108" s="2"/>
      <c r="H108" s="2"/>
      <c r="I108" s="2"/>
      <c r="J108" s="2"/>
      <c r="K108" s="2"/>
      <c r="L108" s="2"/>
      <c r="M108" s="2"/>
      <c r="N108" s="2"/>
      <c r="O108" s="2"/>
      <c r="P108" s="2"/>
      <c r="Q108" s="2"/>
      <c r="R108" s="2"/>
      <c r="S108" s="2"/>
      <c r="T108" s="2"/>
      <c r="U108" s="2"/>
      <c r="V108" s="2"/>
      <c r="W108" s="2"/>
      <c r="X108" s="2"/>
      <c r="Y108" s="2"/>
      <c r="Z108" s="2"/>
    </row>
    <row r="109" spans="1:26" ht="12" customHeight="1">
      <c r="A109" s="359"/>
      <c r="B109" s="79"/>
      <c r="C109" s="2"/>
      <c r="D109" s="63"/>
      <c r="E109" s="139"/>
      <c r="F109" s="146"/>
      <c r="G109" s="2"/>
      <c r="H109" s="2"/>
      <c r="I109" s="2"/>
      <c r="J109" s="2"/>
      <c r="K109" s="2"/>
      <c r="L109" s="2"/>
      <c r="M109" s="2"/>
      <c r="N109" s="2"/>
      <c r="O109" s="2"/>
      <c r="P109" s="2"/>
      <c r="Q109" s="2"/>
      <c r="R109" s="2"/>
      <c r="S109" s="2"/>
      <c r="T109" s="2"/>
      <c r="U109" s="2"/>
      <c r="V109" s="2"/>
      <c r="W109" s="2"/>
      <c r="X109" s="2"/>
      <c r="Y109" s="2"/>
      <c r="Z109" s="2"/>
    </row>
    <row r="110" spans="1:26" ht="12" customHeight="1">
      <c r="A110" s="359"/>
      <c r="B110" s="79"/>
      <c r="C110" s="2"/>
      <c r="D110" s="63"/>
      <c r="E110" s="139"/>
      <c r="F110" s="146"/>
      <c r="G110" s="2"/>
      <c r="H110" s="2"/>
      <c r="I110" s="2"/>
      <c r="J110" s="2"/>
      <c r="K110" s="2"/>
      <c r="L110" s="2"/>
      <c r="M110" s="2"/>
      <c r="N110" s="2"/>
      <c r="O110" s="2"/>
      <c r="P110" s="2"/>
      <c r="Q110" s="2"/>
      <c r="R110" s="2"/>
      <c r="S110" s="2"/>
      <c r="T110" s="2"/>
      <c r="U110" s="2"/>
      <c r="V110" s="2"/>
      <c r="W110" s="2"/>
      <c r="X110" s="2"/>
      <c r="Y110" s="2"/>
      <c r="Z110" s="2"/>
    </row>
    <row r="111" spans="1:26" ht="12" customHeight="1">
      <c r="A111" s="359"/>
      <c r="B111" s="79"/>
      <c r="C111" s="2"/>
      <c r="D111" s="63"/>
      <c r="E111" s="139"/>
      <c r="F111" s="146"/>
      <c r="G111" s="2"/>
      <c r="H111" s="2"/>
      <c r="I111" s="2"/>
      <c r="J111" s="2"/>
      <c r="K111" s="2"/>
      <c r="L111" s="2"/>
      <c r="M111" s="2"/>
      <c r="N111" s="2"/>
      <c r="O111" s="2"/>
      <c r="P111" s="2"/>
      <c r="Q111" s="2"/>
      <c r="R111" s="2"/>
      <c r="S111" s="2"/>
      <c r="T111" s="2"/>
      <c r="U111" s="2"/>
      <c r="V111" s="2"/>
      <c r="W111" s="2"/>
      <c r="X111" s="2"/>
      <c r="Y111" s="2"/>
      <c r="Z111" s="2"/>
    </row>
    <row r="112" spans="1:26" ht="12" customHeight="1">
      <c r="A112" s="359"/>
      <c r="B112" s="79"/>
      <c r="C112" s="2"/>
      <c r="D112" s="63"/>
      <c r="E112" s="139"/>
      <c r="F112" s="146"/>
      <c r="G112" s="2"/>
      <c r="H112" s="2"/>
      <c r="I112" s="2"/>
      <c r="J112" s="2"/>
      <c r="K112" s="2"/>
      <c r="L112" s="2"/>
      <c r="M112" s="2"/>
      <c r="N112" s="2"/>
      <c r="O112" s="2"/>
      <c r="P112" s="2"/>
      <c r="Q112" s="2"/>
      <c r="R112" s="2"/>
      <c r="S112" s="2"/>
      <c r="T112" s="2"/>
      <c r="U112" s="2"/>
      <c r="V112" s="2"/>
      <c r="W112" s="2"/>
      <c r="X112" s="2"/>
      <c r="Y112" s="2"/>
      <c r="Z112" s="2"/>
    </row>
    <row r="113" spans="1:26" ht="12" customHeight="1">
      <c r="A113" s="359"/>
      <c r="B113" s="79"/>
      <c r="C113" s="2"/>
      <c r="D113" s="63"/>
      <c r="E113" s="139"/>
      <c r="F113" s="146"/>
      <c r="G113" s="2"/>
      <c r="H113" s="2"/>
      <c r="I113" s="2"/>
      <c r="J113" s="2"/>
      <c r="K113" s="2"/>
      <c r="L113" s="2"/>
      <c r="M113" s="2"/>
      <c r="N113" s="2"/>
      <c r="O113" s="2"/>
      <c r="P113" s="2"/>
      <c r="Q113" s="2"/>
      <c r="R113" s="2"/>
      <c r="S113" s="2"/>
      <c r="T113" s="2"/>
      <c r="U113" s="2"/>
      <c r="V113" s="2"/>
      <c r="W113" s="2"/>
      <c r="X113" s="2"/>
      <c r="Y113" s="2"/>
      <c r="Z113" s="2"/>
    </row>
    <row r="114" spans="1:26" ht="12" customHeight="1">
      <c r="A114" s="359"/>
      <c r="B114" s="79"/>
      <c r="C114" s="2"/>
      <c r="D114" s="63"/>
      <c r="E114" s="139"/>
      <c r="F114" s="146"/>
      <c r="G114" s="2"/>
      <c r="H114" s="2"/>
      <c r="I114" s="2"/>
      <c r="J114" s="2"/>
      <c r="K114" s="2"/>
      <c r="L114" s="2"/>
      <c r="M114" s="2"/>
      <c r="N114" s="2"/>
      <c r="O114" s="2"/>
      <c r="P114" s="2"/>
      <c r="Q114" s="2"/>
      <c r="R114" s="2"/>
      <c r="S114" s="2"/>
      <c r="T114" s="2"/>
      <c r="U114" s="2"/>
      <c r="V114" s="2"/>
      <c r="W114" s="2"/>
      <c r="X114" s="2"/>
      <c r="Y114" s="2"/>
      <c r="Z114" s="2"/>
    </row>
    <row r="115" spans="1:26" ht="12" customHeight="1">
      <c r="A115" s="359"/>
      <c r="B115" s="79"/>
      <c r="C115" s="2"/>
      <c r="D115" s="63"/>
      <c r="E115" s="139"/>
      <c r="F115" s="146"/>
      <c r="G115" s="2"/>
      <c r="H115" s="2"/>
      <c r="I115" s="2"/>
      <c r="J115" s="2"/>
      <c r="K115" s="2"/>
      <c r="L115" s="2"/>
      <c r="M115" s="2"/>
      <c r="N115" s="2"/>
      <c r="O115" s="2"/>
      <c r="P115" s="2"/>
      <c r="Q115" s="2"/>
      <c r="R115" s="2"/>
      <c r="S115" s="2"/>
      <c r="T115" s="2"/>
      <c r="U115" s="2"/>
      <c r="V115" s="2"/>
      <c r="W115" s="2"/>
      <c r="X115" s="2"/>
      <c r="Y115" s="2"/>
      <c r="Z115" s="2"/>
    </row>
    <row r="116" spans="1:26" ht="12" customHeight="1">
      <c r="A116" s="359"/>
      <c r="B116" s="79"/>
      <c r="C116" s="2"/>
      <c r="D116" s="63"/>
      <c r="E116" s="139"/>
      <c r="F116" s="146"/>
      <c r="G116" s="2"/>
      <c r="H116" s="2"/>
      <c r="I116" s="2"/>
      <c r="J116" s="2"/>
      <c r="K116" s="2"/>
      <c r="L116" s="2"/>
      <c r="M116" s="2"/>
      <c r="N116" s="2"/>
      <c r="O116" s="2"/>
      <c r="P116" s="2"/>
      <c r="Q116" s="2"/>
      <c r="R116" s="2"/>
      <c r="S116" s="2"/>
      <c r="T116" s="2"/>
      <c r="U116" s="2"/>
      <c r="V116" s="2"/>
      <c r="W116" s="2"/>
      <c r="X116" s="2"/>
      <c r="Y116" s="2"/>
      <c r="Z116" s="2"/>
    </row>
    <row r="117" spans="1:26" ht="12" customHeight="1">
      <c r="A117" s="359"/>
      <c r="B117" s="79"/>
      <c r="C117" s="2"/>
      <c r="D117" s="63"/>
      <c r="E117" s="139"/>
      <c r="F117" s="146"/>
      <c r="G117" s="2"/>
      <c r="H117" s="2"/>
      <c r="I117" s="2"/>
      <c r="J117" s="2"/>
      <c r="K117" s="2"/>
      <c r="L117" s="2"/>
      <c r="M117" s="2"/>
      <c r="N117" s="2"/>
      <c r="O117" s="2"/>
      <c r="P117" s="2"/>
      <c r="Q117" s="2"/>
      <c r="R117" s="2"/>
      <c r="S117" s="2"/>
      <c r="T117" s="2"/>
      <c r="U117" s="2"/>
      <c r="V117" s="2"/>
      <c r="W117" s="2"/>
      <c r="X117" s="2"/>
      <c r="Y117" s="2"/>
      <c r="Z117" s="2"/>
    </row>
    <row r="118" spans="1:26" ht="12" customHeight="1">
      <c r="A118" s="359"/>
      <c r="B118" s="79"/>
      <c r="C118" s="2"/>
      <c r="D118" s="63"/>
      <c r="E118" s="139"/>
      <c r="F118" s="146"/>
      <c r="G118" s="2"/>
      <c r="H118" s="2"/>
      <c r="I118" s="2"/>
      <c r="J118" s="2"/>
      <c r="K118" s="2"/>
      <c r="L118" s="2"/>
      <c r="M118" s="2"/>
      <c r="N118" s="2"/>
      <c r="O118" s="2"/>
      <c r="P118" s="2"/>
      <c r="Q118" s="2"/>
      <c r="R118" s="2"/>
      <c r="S118" s="2"/>
      <c r="T118" s="2"/>
      <c r="U118" s="2"/>
      <c r="V118" s="2"/>
      <c r="W118" s="2"/>
      <c r="X118" s="2"/>
      <c r="Y118" s="2"/>
      <c r="Z118" s="2"/>
    </row>
    <row r="119" spans="1:26" ht="12" customHeight="1">
      <c r="A119" s="359"/>
      <c r="B119" s="79"/>
      <c r="C119" s="2"/>
      <c r="D119" s="63"/>
      <c r="E119" s="139"/>
      <c r="F119" s="146"/>
      <c r="G119" s="2"/>
      <c r="H119" s="2"/>
      <c r="I119" s="2"/>
      <c r="J119" s="2"/>
      <c r="K119" s="2"/>
      <c r="L119" s="2"/>
      <c r="M119" s="2"/>
      <c r="N119" s="2"/>
      <c r="O119" s="2"/>
      <c r="P119" s="2"/>
      <c r="Q119" s="2"/>
      <c r="R119" s="2"/>
      <c r="S119" s="2"/>
      <c r="T119" s="2"/>
      <c r="U119" s="2"/>
      <c r="V119" s="2"/>
      <c r="W119" s="2"/>
      <c r="X119" s="2"/>
      <c r="Y119" s="2"/>
      <c r="Z119" s="2"/>
    </row>
    <row r="120" spans="1:26" ht="12" customHeight="1">
      <c r="A120" s="359"/>
      <c r="B120" s="79"/>
      <c r="C120" s="2"/>
      <c r="D120" s="63"/>
      <c r="E120" s="139"/>
      <c r="F120" s="146"/>
      <c r="G120" s="2"/>
      <c r="H120" s="2"/>
      <c r="I120" s="2"/>
      <c r="J120" s="2"/>
      <c r="K120" s="2"/>
      <c r="L120" s="2"/>
      <c r="M120" s="2"/>
      <c r="N120" s="2"/>
      <c r="O120" s="2"/>
      <c r="P120" s="2"/>
      <c r="Q120" s="2"/>
      <c r="R120" s="2"/>
      <c r="S120" s="2"/>
      <c r="T120" s="2"/>
      <c r="U120" s="2"/>
      <c r="V120" s="2"/>
      <c r="W120" s="2"/>
      <c r="X120" s="2"/>
      <c r="Y120" s="2"/>
      <c r="Z120" s="2"/>
    </row>
    <row r="121" spans="1:26" ht="12" customHeight="1">
      <c r="A121" s="359"/>
      <c r="B121" s="79"/>
      <c r="C121" s="2"/>
      <c r="D121" s="63"/>
      <c r="E121" s="139"/>
      <c r="F121" s="146"/>
      <c r="G121" s="2"/>
      <c r="H121" s="2"/>
      <c r="I121" s="2"/>
      <c r="J121" s="2"/>
      <c r="K121" s="2"/>
      <c r="L121" s="2"/>
      <c r="M121" s="2"/>
      <c r="N121" s="2"/>
      <c r="O121" s="2"/>
      <c r="P121" s="2"/>
      <c r="Q121" s="2"/>
      <c r="R121" s="2"/>
      <c r="S121" s="2"/>
      <c r="T121" s="2"/>
      <c r="U121" s="2"/>
      <c r="V121" s="2"/>
      <c r="W121" s="2"/>
      <c r="X121" s="2"/>
      <c r="Y121" s="2"/>
      <c r="Z121" s="2"/>
    </row>
    <row r="122" spans="1:26" ht="12" customHeight="1">
      <c r="A122" s="359"/>
      <c r="B122" s="79"/>
      <c r="C122" s="2"/>
      <c r="D122" s="63"/>
      <c r="E122" s="139"/>
      <c r="F122" s="146"/>
      <c r="G122" s="2"/>
      <c r="H122" s="2"/>
      <c r="I122" s="2"/>
      <c r="J122" s="2"/>
      <c r="K122" s="2"/>
      <c r="L122" s="2"/>
      <c r="M122" s="2"/>
      <c r="N122" s="2"/>
      <c r="O122" s="2"/>
      <c r="P122" s="2"/>
      <c r="Q122" s="2"/>
      <c r="R122" s="2"/>
      <c r="S122" s="2"/>
      <c r="T122" s="2"/>
      <c r="U122" s="2"/>
      <c r="V122" s="2"/>
      <c r="W122" s="2"/>
      <c r="X122" s="2"/>
      <c r="Y122" s="2"/>
      <c r="Z122" s="2"/>
    </row>
    <row r="123" spans="1:26" ht="12" customHeight="1">
      <c r="A123" s="359"/>
      <c r="B123" s="79"/>
      <c r="C123" s="2"/>
      <c r="D123" s="63"/>
      <c r="E123" s="139"/>
      <c r="F123" s="146"/>
      <c r="G123" s="2"/>
      <c r="H123" s="2"/>
      <c r="I123" s="2"/>
      <c r="J123" s="2"/>
      <c r="K123" s="2"/>
      <c r="L123" s="2"/>
      <c r="M123" s="2"/>
      <c r="N123" s="2"/>
      <c r="O123" s="2"/>
      <c r="P123" s="2"/>
      <c r="Q123" s="2"/>
      <c r="R123" s="2"/>
      <c r="S123" s="2"/>
      <c r="T123" s="2"/>
      <c r="U123" s="2"/>
      <c r="V123" s="2"/>
      <c r="W123" s="2"/>
      <c r="X123" s="2"/>
      <c r="Y123" s="2"/>
      <c r="Z123" s="2"/>
    </row>
    <row r="124" spans="1:26" ht="12" customHeight="1">
      <c r="A124" s="359"/>
      <c r="B124" s="79"/>
      <c r="C124" s="2"/>
      <c r="D124" s="63"/>
      <c r="E124" s="139"/>
      <c r="F124" s="146"/>
      <c r="G124" s="2"/>
      <c r="H124" s="2"/>
      <c r="I124" s="2"/>
      <c r="J124" s="2"/>
      <c r="K124" s="2"/>
      <c r="L124" s="2"/>
      <c r="M124" s="2"/>
      <c r="N124" s="2"/>
      <c r="O124" s="2"/>
      <c r="P124" s="2"/>
      <c r="Q124" s="2"/>
      <c r="R124" s="2"/>
      <c r="S124" s="2"/>
      <c r="T124" s="2"/>
      <c r="U124" s="2"/>
      <c r="V124" s="2"/>
      <c r="W124" s="2"/>
      <c r="X124" s="2"/>
      <c r="Y124" s="2"/>
      <c r="Z124" s="2"/>
    </row>
    <row r="125" spans="1:26" ht="12" customHeight="1">
      <c r="A125" s="359"/>
      <c r="B125" s="79"/>
      <c r="C125" s="2"/>
      <c r="D125" s="63"/>
      <c r="E125" s="139"/>
      <c r="F125" s="146"/>
      <c r="G125" s="2"/>
      <c r="H125" s="2"/>
      <c r="I125" s="2"/>
      <c r="J125" s="2"/>
      <c r="K125" s="2"/>
      <c r="L125" s="2"/>
      <c r="M125" s="2"/>
      <c r="N125" s="2"/>
      <c r="O125" s="2"/>
      <c r="P125" s="2"/>
      <c r="Q125" s="2"/>
      <c r="R125" s="2"/>
      <c r="S125" s="2"/>
      <c r="T125" s="2"/>
      <c r="U125" s="2"/>
      <c r="V125" s="2"/>
      <c r="W125" s="2"/>
      <c r="X125" s="2"/>
      <c r="Y125" s="2"/>
      <c r="Z125" s="2"/>
    </row>
    <row r="126" spans="1:26" ht="12" customHeight="1">
      <c r="A126" s="359"/>
      <c r="B126" s="79"/>
      <c r="C126" s="2"/>
      <c r="D126" s="63"/>
      <c r="E126" s="139"/>
      <c r="F126" s="146"/>
      <c r="G126" s="2"/>
      <c r="H126" s="2"/>
      <c r="I126" s="2"/>
      <c r="J126" s="2"/>
      <c r="K126" s="2"/>
      <c r="L126" s="2"/>
      <c r="M126" s="2"/>
      <c r="N126" s="2"/>
      <c r="O126" s="2"/>
      <c r="P126" s="2"/>
      <c r="Q126" s="2"/>
      <c r="R126" s="2"/>
      <c r="S126" s="2"/>
      <c r="T126" s="2"/>
      <c r="U126" s="2"/>
      <c r="V126" s="2"/>
      <c r="W126" s="2"/>
      <c r="X126" s="2"/>
      <c r="Y126" s="2"/>
      <c r="Z126" s="2"/>
    </row>
    <row r="127" spans="1:26" ht="12" customHeight="1">
      <c r="A127" s="359"/>
      <c r="B127" s="79"/>
      <c r="C127" s="2"/>
      <c r="D127" s="63"/>
      <c r="E127" s="139"/>
      <c r="F127" s="146"/>
      <c r="G127" s="2"/>
      <c r="H127" s="2"/>
      <c r="I127" s="2"/>
      <c r="J127" s="2"/>
      <c r="K127" s="2"/>
      <c r="L127" s="2"/>
      <c r="M127" s="2"/>
      <c r="N127" s="2"/>
      <c r="O127" s="2"/>
      <c r="P127" s="2"/>
      <c r="Q127" s="2"/>
      <c r="R127" s="2"/>
      <c r="S127" s="2"/>
      <c r="T127" s="2"/>
      <c r="U127" s="2"/>
      <c r="V127" s="2"/>
      <c r="W127" s="2"/>
      <c r="X127" s="2"/>
      <c r="Y127" s="2"/>
      <c r="Z127" s="2"/>
    </row>
    <row r="128" spans="1:26" ht="12" customHeight="1">
      <c r="A128" s="359"/>
      <c r="B128" s="79"/>
      <c r="C128" s="2"/>
      <c r="D128" s="63"/>
      <c r="E128" s="139"/>
      <c r="F128" s="146"/>
      <c r="G128" s="2"/>
      <c r="H128" s="2"/>
      <c r="I128" s="2"/>
      <c r="J128" s="2"/>
      <c r="K128" s="2"/>
      <c r="L128" s="2"/>
      <c r="M128" s="2"/>
      <c r="N128" s="2"/>
      <c r="O128" s="2"/>
      <c r="P128" s="2"/>
      <c r="Q128" s="2"/>
      <c r="R128" s="2"/>
      <c r="S128" s="2"/>
      <c r="T128" s="2"/>
      <c r="U128" s="2"/>
      <c r="V128" s="2"/>
      <c r="W128" s="2"/>
      <c r="X128" s="2"/>
      <c r="Y128" s="2"/>
      <c r="Z128" s="2"/>
    </row>
    <row r="129" spans="1:26" ht="12" customHeight="1">
      <c r="A129" s="359"/>
      <c r="B129" s="79"/>
      <c r="C129" s="2"/>
      <c r="D129" s="63"/>
      <c r="E129" s="139"/>
      <c r="F129" s="146"/>
      <c r="G129" s="2"/>
      <c r="H129" s="2"/>
      <c r="I129" s="2"/>
      <c r="J129" s="2"/>
      <c r="K129" s="2"/>
      <c r="L129" s="2"/>
      <c r="M129" s="2"/>
      <c r="N129" s="2"/>
      <c r="O129" s="2"/>
      <c r="P129" s="2"/>
      <c r="Q129" s="2"/>
      <c r="R129" s="2"/>
      <c r="S129" s="2"/>
      <c r="T129" s="2"/>
      <c r="U129" s="2"/>
      <c r="V129" s="2"/>
      <c r="W129" s="2"/>
      <c r="X129" s="2"/>
      <c r="Y129" s="2"/>
      <c r="Z129" s="2"/>
    </row>
    <row r="130" spans="1:26" ht="12" customHeight="1">
      <c r="A130" s="359"/>
      <c r="B130" s="79"/>
      <c r="C130" s="2"/>
      <c r="D130" s="63"/>
      <c r="E130" s="139"/>
      <c r="F130" s="146"/>
      <c r="G130" s="2"/>
      <c r="H130" s="2"/>
      <c r="I130" s="2"/>
      <c r="J130" s="2"/>
      <c r="K130" s="2"/>
      <c r="L130" s="2"/>
      <c r="M130" s="2"/>
      <c r="N130" s="2"/>
      <c r="O130" s="2"/>
      <c r="P130" s="2"/>
      <c r="Q130" s="2"/>
      <c r="R130" s="2"/>
      <c r="S130" s="2"/>
      <c r="T130" s="2"/>
      <c r="U130" s="2"/>
      <c r="V130" s="2"/>
      <c r="W130" s="2"/>
      <c r="X130" s="2"/>
      <c r="Y130" s="2"/>
      <c r="Z130" s="2"/>
    </row>
    <row r="131" spans="1:26" ht="12" customHeight="1">
      <c r="A131" s="359"/>
      <c r="B131" s="79"/>
      <c r="C131" s="2"/>
      <c r="D131" s="63"/>
      <c r="E131" s="139"/>
      <c r="F131" s="146"/>
      <c r="G131" s="2"/>
      <c r="H131" s="2"/>
      <c r="I131" s="2"/>
      <c r="J131" s="2"/>
      <c r="K131" s="2"/>
      <c r="L131" s="2"/>
      <c r="M131" s="2"/>
      <c r="N131" s="2"/>
      <c r="O131" s="2"/>
      <c r="P131" s="2"/>
      <c r="Q131" s="2"/>
      <c r="R131" s="2"/>
      <c r="S131" s="2"/>
      <c r="T131" s="2"/>
      <c r="U131" s="2"/>
      <c r="V131" s="2"/>
      <c r="W131" s="2"/>
      <c r="X131" s="2"/>
      <c r="Y131" s="2"/>
      <c r="Z131" s="2"/>
    </row>
    <row r="132" spans="1:26" ht="12" customHeight="1">
      <c r="A132" s="359"/>
      <c r="B132" s="79"/>
      <c r="C132" s="2"/>
      <c r="D132" s="63"/>
      <c r="E132" s="139"/>
      <c r="F132" s="146"/>
      <c r="G132" s="2"/>
      <c r="H132" s="2"/>
      <c r="I132" s="2"/>
      <c r="J132" s="2"/>
      <c r="K132" s="2"/>
      <c r="L132" s="2"/>
      <c r="M132" s="2"/>
      <c r="N132" s="2"/>
      <c r="O132" s="2"/>
      <c r="P132" s="2"/>
      <c r="Q132" s="2"/>
      <c r="R132" s="2"/>
      <c r="S132" s="2"/>
      <c r="T132" s="2"/>
      <c r="U132" s="2"/>
      <c r="V132" s="2"/>
      <c r="W132" s="2"/>
      <c r="X132" s="2"/>
      <c r="Y132" s="2"/>
      <c r="Z132" s="2"/>
    </row>
    <row r="133" spans="1:26" ht="12" customHeight="1">
      <c r="A133" s="359"/>
      <c r="B133" s="79"/>
      <c r="C133" s="2"/>
      <c r="D133" s="63"/>
      <c r="E133" s="139"/>
      <c r="F133" s="146"/>
      <c r="G133" s="2"/>
      <c r="H133" s="2"/>
      <c r="I133" s="2"/>
      <c r="J133" s="2"/>
      <c r="K133" s="2"/>
      <c r="L133" s="2"/>
      <c r="M133" s="2"/>
      <c r="N133" s="2"/>
      <c r="O133" s="2"/>
      <c r="P133" s="2"/>
      <c r="Q133" s="2"/>
      <c r="R133" s="2"/>
      <c r="S133" s="2"/>
      <c r="T133" s="2"/>
      <c r="U133" s="2"/>
      <c r="V133" s="2"/>
      <c r="W133" s="2"/>
      <c r="X133" s="2"/>
      <c r="Y133" s="2"/>
      <c r="Z133" s="2"/>
    </row>
    <row r="134" spans="1:26" ht="12" customHeight="1">
      <c r="A134" s="359"/>
      <c r="B134" s="79"/>
      <c r="C134" s="2"/>
      <c r="D134" s="63"/>
      <c r="E134" s="139"/>
      <c r="F134" s="146"/>
      <c r="G134" s="2"/>
      <c r="H134" s="2"/>
      <c r="I134" s="2"/>
      <c r="J134" s="2"/>
      <c r="K134" s="2"/>
      <c r="L134" s="2"/>
      <c r="M134" s="2"/>
      <c r="N134" s="2"/>
      <c r="O134" s="2"/>
      <c r="P134" s="2"/>
      <c r="Q134" s="2"/>
      <c r="R134" s="2"/>
      <c r="S134" s="2"/>
      <c r="T134" s="2"/>
      <c r="U134" s="2"/>
      <c r="V134" s="2"/>
      <c r="W134" s="2"/>
      <c r="X134" s="2"/>
      <c r="Y134" s="2"/>
      <c r="Z134" s="2"/>
    </row>
    <row r="135" spans="1:26" ht="12" customHeight="1">
      <c r="A135" s="359"/>
      <c r="B135" s="79"/>
      <c r="C135" s="2"/>
      <c r="D135" s="63"/>
      <c r="E135" s="139"/>
      <c r="F135" s="146"/>
      <c r="G135" s="2"/>
      <c r="H135" s="2"/>
      <c r="I135" s="2"/>
      <c r="J135" s="2"/>
      <c r="K135" s="2"/>
      <c r="L135" s="2"/>
      <c r="M135" s="2"/>
      <c r="N135" s="2"/>
      <c r="O135" s="2"/>
      <c r="P135" s="2"/>
      <c r="Q135" s="2"/>
      <c r="R135" s="2"/>
      <c r="S135" s="2"/>
      <c r="T135" s="2"/>
      <c r="U135" s="2"/>
      <c r="V135" s="2"/>
      <c r="W135" s="2"/>
      <c r="X135" s="2"/>
      <c r="Y135" s="2"/>
      <c r="Z135" s="2"/>
    </row>
    <row r="136" spans="1:26" ht="12" customHeight="1">
      <c r="A136" s="359"/>
      <c r="B136" s="79"/>
      <c r="C136" s="2"/>
      <c r="D136" s="63"/>
      <c r="E136" s="139"/>
      <c r="F136" s="146"/>
      <c r="G136" s="2"/>
      <c r="H136" s="2"/>
      <c r="I136" s="2"/>
      <c r="J136" s="2"/>
      <c r="K136" s="2"/>
      <c r="L136" s="2"/>
      <c r="M136" s="2"/>
      <c r="N136" s="2"/>
      <c r="O136" s="2"/>
      <c r="P136" s="2"/>
      <c r="Q136" s="2"/>
      <c r="R136" s="2"/>
      <c r="S136" s="2"/>
      <c r="T136" s="2"/>
      <c r="U136" s="2"/>
      <c r="V136" s="2"/>
      <c r="W136" s="2"/>
      <c r="X136" s="2"/>
      <c r="Y136" s="2"/>
      <c r="Z136" s="2"/>
    </row>
    <row r="137" spans="1:26" ht="12" customHeight="1">
      <c r="A137" s="359"/>
      <c r="B137" s="79"/>
      <c r="C137" s="2"/>
      <c r="D137" s="63"/>
      <c r="E137" s="139"/>
      <c r="F137" s="146"/>
      <c r="G137" s="2"/>
      <c r="H137" s="2"/>
      <c r="I137" s="2"/>
      <c r="J137" s="2"/>
      <c r="K137" s="2"/>
      <c r="L137" s="2"/>
      <c r="M137" s="2"/>
      <c r="N137" s="2"/>
      <c r="O137" s="2"/>
      <c r="P137" s="2"/>
      <c r="Q137" s="2"/>
      <c r="R137" s="2"/>
      <c r="S137" s="2"/>
      <c r="T137" s="2"/>
      <c r="U137" s="2"/>
      <c r="V137" s="2"/>
      <c r="W137" s="2"/>
      <c r="X137" s="2"/>
      <c r="Y137" s="2"/>
      <c r="Z137" s="2"/>
    </row>
    <row r="138" spans="1:26" ht="12" customHeight="1">
      <c r="A138" s="359"/>
      <c r="B138" s="79"/>
      <c r="C138" s="2"/>
      <c r="D138" s="63"/>
      <c r="E138" s="139"/>
      <c r="F138" s="146"/>
      <c r="G138" s="2"/>
      <c r="H138" s="2"/>
      <c r="I138" s="2"/>
      <c r="J138" s="2"/>
      <c r="K138" s="2"/>
      <c r="L138" s="2"/>
      <c r="M138" s="2"/>
      <c r="N138" s="2"/>
      <c r="O138" s="2"/>
      <c r="P138" s="2"/>
      <c r="Q138" s="2"/>
      <c r="R138" s="2"/>
      <c r="S138" s="2"/>
      <c r="T138" s="2"/>
      <c r="U138" s="2"/>
      <c r="V138" s="2"/>
      <c r="W138" s="2"/>
      <c r="X138" s="2"/>
      <c r="Y138" s="2"/>
      <c r="Z138" s="2"/>
    </row>
    <row r="139" spans="1:26" ht="12" customHeight="1">
      <c r="A139" s="359"/>
      <c r="B139" s="79"/>
      <c r="C139" s="2"/>
      <c r="D139" s="63"/>
      <c r="E139" s="139"/>
      <c r="F139" s="146"/>
      <c r="G139" s="2"/>
      <c r="H139" s="2"/>
      <c r="I139" s="2"/>
      <c r="J139" s="2"/>
      <c r="K139" s="2"/>
      <c r="L139" s="2"/>
      <c r="M139" s="2"/>
      <c r="N139" s="2"/>
      <c r="O139" s="2"/>
      <c r="P139" s="2"/>
      <c r="Q139" s="2"/>
      <c r="R139" s="2"/>
      <c r="S139" s="2"/>
      <c r="T139" s="2"/>
      <c r="U139" s="2"/>
      <c r="V139" s="2"/>
      <c r="W139" s="2"/>
      <c r="X139" s="2"/>
      <c r="Y139" s="2"/>
      <c r="Z139" s="2"/>
    </row>
    <row r="140" spans="1:26" ht="12" customHeight="1">
      <c r="A140" s="359"/>
      <c r="B140" s="79"/>
      <c r="C140" s="2"/>
      <c r="D140" s="63"/>
      <c r="E140" s="139"/>
      <c r="F140" s="146"/>
      <c r="G140" s="2"/>
      <c r="H140" s="2"/>
      <c r="I140" s="2"/>
      <c r="J140" s="2"/>
      <c r="K140" s="2"/>
      <c r="L140" s="2"/>
      <c r="M140" s="2"/>
      <c r="N140" s="2"/>
      <c r="O140" s="2"/>
      <c r="P140" s="2"/>
      <c r="Q140" s="2"/>
      <c r="R140" s="2"/>
      <c r="S140" s="2"/>
      <c r="T140" s="2"/>
      <c r="U140" s="2"/>
      <c r="V140" s="2"/>
      <c r="W140" s="2"/>
      <c r="X140" s="2"/>
      <c r="Y140" s="2"/>
      <c r="Z140" s="2"/>
    </row>
    <row r="141" spans="1:26" ht="12" customHeight="1">
      <c r="A141" s="359"/>
      <c r="B141" s="79"/>
      <c r="C141" s="2"/>
      <c r="D141" s="63"/>
      <c r="E141" s="139"/>
      <c r="F141" s="146"/>
      <c r="G141" s="2"/>
      <c r="H141" s="2"/>
      <c r="I141" s="2"/>
      <c r="J141" s="2"/>
      <c r="K141" s="2"/>
      <c r="L141" s="2"/>
      <c r="M141" s="2"/>
      <c r="N141" s="2"/>
      <c r="O141" s="2"/>
      <c r="P141" s="2"/>
      <c r="Q141" s="2"/>
      <c r="R141" s="2"/>
      <c r="S141" s="2"/>
      <c r="T141" s="2"/>
      <c r="U141" s="2"/>
      <c r="V141" s="2"/>
      <c r="W141" s="2"/>
      <c r="X141" s="2"/>
      <c r="Y141" s="2"/>
      <c r="Z141" s="2"/>
    </row>
    <row r="142" spans="1:26" ht="12" customHeight="1">
      <c r="A142" s="359"/>
      <c r="B142" s="79"/>
      <c r="C142" s="2"/>
      <c r="D142" s="63"/>
      <c r="E142" s="139"/>
      <c r="F142" s="146"/>
      <c r="G142" s="2"/>
      <c r="H142" s="2"/>
      <c r="I142" s="2"/>
      <c r="J142" s="2"/>
      <c r="K142" s="2"/>
      <c r="L142" s="2"/>
      <c r="M142" s="2"/>
      <c r="N142" s="2"/>
      <c r="O142" s="2"/>
      <c r="P142" s="2"/>
      <c r="Q142" s="2"/>
      <c r="R142" s="2"/>
      <c r="S142" s="2"/>
      <c r="T142" s="2"/>
      <c r="U142" s="2"/>
      <c r="V142" s="2"/>
      <c r="W142" s="2"/>
      <c r="X142" s="2"/>
      <c r="Y142" s="2"/>
      <c r="Z142" s="2"/>
    </row>
    <row r="143" spans="1:26" ht="12" customHeight="1">
      <c r="A143" s="359"/>
      <c r="B143" s="79"/>
      <c r="C143" s="2"/>
      <c r="D143" s="63"/>
      <c r="E143" s="139"/>
      <c r="F143" s="146"/>
      <c r="G143" s="2"/>
      <c r="H143" s="2"/>
      <c r="I143" s="2"/>
      <c r="J143" s="2"/>
      <c r="K143" s="2"/>
      <c r="L143" s="2"/>
      <c r="M143" s="2"/>
      <c r="N143" s="2"/>
      <c r="O143" s="2"/>
      <c r="P143" s="2"/>
      <c r="Q143" s="2"/>
      <c r="R143" s="2"/>
      <c r="S143" s="2"/>
      <c r="T143" s="2"/>
      <c r="U143" s="2"/>
      <c r="V143" s="2"/>
      <c r="W143" s="2"/>
      <c r="X143" s="2"/>
      <c r="Y143" s="2"/>
      <c r="Z143" s="2"/>
    </row>
    <row r="144" spans="1:26" ht="12" customHeight="1">
      <c r="A144" s="359"/>
      <c r="B144" s="79"/>
      <c r="C144" s="2"/>
      <c r="D144" s="63"/>
      <c r="E144" s="139"/>
      <c r="F144" s="146"/>
      <c r="G144" s="2"/>
      <c r="H144" s="2"/>
      <c r="I144" s="2"/>
      <c r="J144" s="2"/>
      <c r="K144" s="2"/>
      <c r="L144" s="2"/>
      <c r="M144" s="2"/>
      <c r="N144" s="2"/>
      <c r="O144" s="2"/>
      <c r="P144" s="2"/>
      <c r="Q144" s="2"/>
      <c r="R144" s="2"/>
      <c r="S144" s="2"/>
      <c r="T144" s="2"/>
      <c r="U144" s="2"/>
      <c r="V144" s="2"/>
      <c r="W144" s="2"/>
      <c r="X144" s="2"/>
      <c r="Y144" s="2"/>
      <c r="Z144" s="2"/>
    </row>
    <row r="145" spans="1:26" ht="12" customHeight="1">
      <c r="A145" s="359"/>
      <c r="B145" s="79"/>
      <c r="C145" s="2"/>
      <c r="D145" s="63"/>
      <c r="E145" s="139"/>
      <c r="F145" s="146"/>
      <c r="G145" s="2"/>
      <c r="H145" s="2"/>
      <c r="I145" s="2"/>
      <c r="J145" s="2"/>
      <c r="K145" s="2"/>
      <c r="L145" s="2"/>
      <c r="M145" s="2"/>
      <c r="N145" s="2"/>
      <c r="O145" s="2"/>
      <c r="P145" s="2"/>
      <c r="Q145" s="2"/>
      <c r="R145" s="2"/>
      <c r="S145" s="2"/>
      <c r="T145" s="2"/>
      <c r="U145" s="2"/>
      <c r="V145" s="2"/>
      <c r="W145" s="2"/>
      <c r="X145" s="2"/>
      <c r="Y145" s="2"/>
      <c r="Z145" s="2"/>
    </row>
    <row r="146" spans="1:26" ht="12" customHeight="1">
      <c r="A146" s="359"/>
      <c r="B146" s="79"/>
      <c r="C146" s="2"/>
      <c r="D146" s="63"/>
      <c r="E146" s="139"/>
      <c r="F146" s="146"/>
      <c r="G146" s="2"/>
      <c r="H146" s="2"/>
      <c r="I146" s="2"/>
      <c r="J146" s="2"/>
      <c r="K146" s="2"/>
      <c r="L146" s="2"/>
      <c r="M146" s="2"/>
      <c r="N146" s="2"/>
      <c r="O146" s="2"/>
      <c r="P146" s="2"/>
      <c r="Q146" s="2"/>
      <c r="R146" s="2"/>
      <c r="S146" s="2"/>
      <c r="T146" s="2"/>
      <c r="U146" s="2"/>
      <c r="V146" s="2"/>
      <c r="W146" s="2"/>
      <c r="X146" s="2"/>
      <c r="Y146" s="2"/>
      <c r="Z146" s="2"/>
    </row>
    <row r="147" spans="1:26" ht="12" customHeight="1">
      <c r="A147" s="359"/>
      <c r="B147" s="79"/>
      <c r="C147" s="2"/>
      <c r="D147" s="63"/>
      <c r="E147" s="139"/>
      <c r="F147" s="146"/>
      <c r="G147" s="2"/>
      <c r="H147" s="2"/>
      <c r="I147" s="2"/>
      <c r="J147" s="2"/>
      <c r="K147" s="2"/>
      <c r="L147" s="2"/>
      <c r="M147" s="2"/>
      <c r="N147" s="2"/>
      <c r="O147" s="2"/>
      <c r="P147" s="2"/>
      <c r="Q147" s="2"/>
      <c r="R147" s="2"/>
      <c r="S147" s="2"/>
      <c r="T147" s="2"/>
      <c r="U147" s="2"/>
      <c r="V147" s="2"/>
      <c r="W147" s="2"/>
      <c r="X147" s="2"/>
      <c r="Y147" s="2"/>
      <c r="Z147" s="2"/>
    </row>
    <row r="148" spans="1:26" ht="12" customHeight="1">
      <c r="A148" s="359"/>
      <c r="B148" s="79"/>
      <c r="C148" s="2"/>
      <c r="D148" s="63"/>
      <c r="E148" s="139"/>
      <c r="F148" s="146"/>
      <c r="G148" s="2"/>
      <c r="H148" s="2"/>
      <c r="I148" s="2"/>
      <c r="J148" s="2"/>
      <c r="K148" s="2"/>
      <c r="L148" s="2"/>
      <c r="M148" s="2"/>
      <c r="N148" s="2"/>
      <c r="O148" s="2"/>
      <c r="P148" s="2"/>
      <c r="Q148" s="2"/>
      <c r="R148" s="2"/>
      <c r="S148" s="2"/>
      <c r="T148" s="2"/>
      <c r="U148" s="2"/>
      <c r="V148" s="2"/>
      <c r="W148" s="2"/>
      <c r="X148" s="2"/>
      <c r="Y148" s="2"/>
      <c r="Z148" s="2"/>
    </row>
    <row r="149" spans="1:26" ht="12" customHeight="1">
      <c r="A149" s="359"/>
      <c r="B149" s="79"/>
      <c r="C149" s="2"/>
      <c r="D149" s="63"/>
      <c r="E149" s="139"/>
      <c r="F149" s="146"/>
      <c r="G149" s="2"/>
      <c r="H149" s="2"/>
      <c r="I149" s="2"/>
      <c r="J149" s="2"/>
      <c r="K149" s="2"/>
      <c r="L149" s="2"/>
      <c r="M149" s="2"/>
      <c r="N149" s="2"/>
      <c r="O149" s="2"/>
      <c r="P149" s="2"/>
      <c r="Q149" s="2"/>
      <c r="R149" s="2"/>
      <c r="S149" s="2"/>
      <c r="T149" s="2"/>
      <c r="U149" s="2"/>
      <c r="V149" s="2"/>
      <c r="W149" s="2"/>
      <c r="X149" s="2"/>
      <c r="Y149" s="2"/>
      <c r="Z149" s="2"/>
    </row>
    <row r="150" spans="1:26" ht="12" customHeight="1">
      <c r="A150" s="359"/>
      <c r="B150" s="79"/>
      <c r="C150" s="2"/>
      <c r="D150" s="63"/>
      <c r="E150" s="139"/>
      <c r="F150" s="146"/>
      <c r="G150" s="2"/>
      <c r="H150" s="2"/>
      <c r="I150" s="2"/>
      <c r="J150" s="2"/>
      <c r="K150" s="2"/>
      <c r="L150" s="2"/>
      <c r="M150" s="2"/>
      <c r="N150" s="2"/>
      <c r="O150" s="2"/>
      <c r="P150" s="2"/>
      <c r="Q150" s="2"/>
      <c r="R150" s="2"/>
      <c r="S150" s="2"/>
      <c r="T150" s="2"/>
      <c r="U150" s="2"/>
      <c r="V150" s="2"/>
      <c r="W150" s="2"/>
      <c r="X150" s="2"/>
      <c r="Y150" s="2"/>
      <c r="Z150" s="2"/>
    </row>
    <row r="151" spans="1:26" ht="12" customHeight="1">
      <c r="A151" s="359"/>
      <c r="B151" s="79"/>
      <c r="C151" s="2"/>
      <c r="D151" s="63"/>
      <c r="E151" s="139"/>
      <c r="F151" s="146"/>
      <c r="G151" s="2"/>
      <c r="H151" s="2"/>
      <c r="I151" s="2"/>
      <c r="J151" s="2"/>
      <c r="K151" s="2"/>
      <c r="L151" s="2"/>
      <c r="M151" s="2"/>
      <c r="N151" s="2"/>
      <c r="O151" s="2"/>
      <c r="P151" s="2"/>
      <c r="Q151" s="2"/>
      <c r="R151" s="2"/>
      <c r="S151" s="2"/>
      <c r="T151" s="2"/>
      <c r="U151" s="2"/>
      <c r="V151" s="2"/>
      <c r="W151" s="2"/>
      <c r="X151" s="2"/>
      <c r="Y151" s="2"/>
      <c r="Z151" s="2"/>
    </row>
    <row r="152" spans="1:26" ht="12" customHeight="1">
      <c r="A152" s="359"/>
      <c r="B152" s="79"/>
      <c r="C152" s="2"/>
      <c r="D152" s="63"/>
      <c r="E152" s="139"/>
      <c r="F152" s="146"/>
      <c r="G152" s="2"/>
      <c r="H152" s="2"/>
      <c r="I152" s="2"/>
      <c r="J152" s="2"/>
      <c r="K152" s="2"/>
      <c r="L152" s="2"/>
      <c r="M152" s="2"/>
      <c r="N152" s="2"/>
      <c r="O152" s="2"/>
      <c r="P152" s="2"/>
      <c r="Q152" s="2"/>
      <c r="R152" s="2"/>
      <c r="S152" s="2"/>
      <c r="T152" s="2"/>
      <c r="U152" s="2"/>
      <c r="V152" s="2"/>
      <c r="W152" s="2"/>
      <c r="X152" s="2"/>
      <c r="Y152" s="2"/>
      <c r="Z152" s="2"/>
    </row>
    <row r="153" spans="1:26" ht="12" customHeight="1">
      <c r="A153" s="359"/>
      <c r="B153" s="79"/>
      <c r="C153" s="2"/>
      <c r="D153" s="63"/>
      <c r="E153" s="139"/>
      <c r="F153" s="146"/>
      <c r="G153" s="2"/>
      <c r="H153" s="2"/>
      <c r="I153" s="2"/>
      <c r="J153" s="2"/>
      <c r="K153" s="2"/>
      <c r="L153" s="2"/>
      <c r="M153" s="2"/>
      <c r="N153" s="2"/>
      <c r="O153" s="2"/>
      <c r="P153" s="2"/>
      <c r="Q153" s="2"/>
      <c r="R153" s="2"/>
      <c r="S153" s="2"/>
      <c r="T153" s="2"/>
      <c r="U153" s="2"/>
      <c r="V153" s="2"/>
      <c r="W153" s="2"/>
      <c r="X153" s="2"/>
      <c r="Y153" s="2"/>
      <c r="Z153" s="2"/>
    </row>
    <row r="154" spans="1:26" ht="12" customHeight="1">
      <c r="A154" s="359"/>
      <c r="B154" s="79"/>
      <c r="C154" s="2"/>
      <c r="D154" s="63"/>
      <c r="E154" s="139"/>
      <c r="F154" s="146"/>
      <c r="G154" s="2"/>
      <c r="H154" s="2"/>
      <c r="I154" s="2"/>
      <c r="J154" s="2"/>
      <c r="K154" s="2"/>
      <c r="L154" s="2"/>
      <c r="M154" s="2"/>
      <c r="N154" s="2"/>
      <c r="O154" s="2"/>
      <c r="P154" s="2"/>
      <c r="Q154" s="2"/>
      <c r="R154" s="2"/>
      <c r="S154" s="2"/>
      <c r="T154" s="2"/>
      <c r="U154" s="2"/>
      <c r="V154" s="2"/>
      <c r="W154" s="2"/>
      <c r="X154" s="2"/>
      <c r="Y154" s="2"/>
      <c r="Z154" s="2"/>
    </row>
    <row r="155" spans="1:26" ht="12" customHeight="1">
      <c r="A155" s="359"/>
      <c r="B155" s="79"/>
      <c r="C155" s="2"/>
      <c r="D155" s="63"/>
      <c r="E155" s="139"/>
      <c r="F155" s="146"/>
      <c r="G155" s="2"/>
      <c r="H155" s="2"/>
      <c r="I155" s="2"/>
      <c r="J155" s="2"/>
      <c r="K155" s="2"/>
      <c r="L155" s="2"/>
      <c r="M155" s="2"/>
      <c r="N155" s="2"/>
      <c r="O155" s="2"/>
      <c r="P155" s="2"/>
      <c r="Q155" s="2"/>
      <c r="R155" s="2"/>
      <c r="S155" s="2"/>
      <c r="T155" s="2"/>
      <c r="U155" s="2"/>
      <c r="V155" s="2"/>
      <c r="W155" s="2"/>
      <c r="X155" s="2"/>
      <c r="Y155" s="2"/>
      <c r="Z155" s="2"/>
    </row>
    <row r="156" spans="1:26" ht="12" customHeight="1">
      <c r="A156" s="359"/>
      <c r="B156" s="79"/>
      <c r="C156" s="2"/>
      <c r="D156" s="63"/>
      <c r="E156" s="139"/>
      <c r="F156" s="146"/>
      <c r="G156" s="2"/>
      <c r="H156" s="2"/>
      <c r="I156" s="2"/>
      <c r="J156" s="2"/>
      <c r="K156" s="2"/>
      <c r="L156" s="2"/>
      <c r="M156" s="2"/>
      <c r="N156" s="2"/>
      <c r="O156" s="2"/>
      <c r="P156" s="2"/>
      <c r="Q156" s="2"/>
      <c r="R156" s="2"/>
      <c r="S156" s="2"/>
      <c r="T156" s="2"/>
      <c r="U156" s="2"/>
      <c r="V156" s="2"/>
      <c r="W156" s="2"/>
      <c r="X156" s="2"/>
      <c r="Y156" s="2"/>
      <c r="Z156" s="2"/>
    </row>
    <row r="157" spans="1:26" ht="12" customHeight="1">
      <c r="A157" s="359"/>
      <c r="B157" s="79"/>
      <c r="C157" s="2"/>
      <c r="D157" s="63"/>
      <c r="E157" s="139"/>
      <c r="F157" s="146"/>
      <c r="G157" s="2"/>
      <c r="H157" s="2"/>
      <c r="I157" s="2"/>
      <c r="J157" s="2"/>
      <c r="K157" s="2"/>
      <c r="L157" s="2"/>
      <c r="M157" s="2"/>
      <c r="N157" s="2"/>
      <c r="O157" s="2"/>
      <c r="P157" s="2"/>
      <c r="Q157" s="2"/>
      <c r="R157" s="2"/>
      <c r="S157" s="2"/>
      <c r="T157" s="2"/>
      <c r="U157" s="2"/>
      <c r="V157" s="2"/>
      <c r="W157" s="2"/>
      <c r="X157" s="2"/>
      <c r="Y157" s="2"/>
      <c r="Z157" s="2"/>
    </row>
    <row r="158" spans="1:26" ht="12" customHeight="1">
      <c r="A158" s="359"/>
      <c r="B158" s="79"/>
      <c r="C158" s="2"/>
      <c r="D158" s="63"/>
      <c r="E158" s="139"/>
      <c r="F158" s="146"/>
      <c r="G158" s="2"/>
      <c r="H158" s="2"/>
      <c r="I158" s="2"/>
      <c r="J158" s="2"/>
      <c r="K158" s="2"/>
      <c r="L158" s="2"/>
      <c r="M158" s="2"/>
      <c r="N158" s="2"/>
      <c r="O158" s="2"/>
      <c r="P158" s="2"/>
      <c r="Q158" s="2"/>
      <c r="R158" s="2"/>
      <c r="S158" s="2"/>
      <c r="T158" s="2"/>
      <c r="U158" s="2"/>
      <c r="V158" s="2"/>
      <c r="W158" s="2"/>
      <c r="X158" s="2"/>
      <c r="Y158" s="2"/>
      <c r="Z158" s="2"/>
    </row>
    <row r="159" spans="1:26" ht="12" customHeight="1">
      <c r="A159" s="359"/>
      <c r="B159" s="79"/>
      <c r="C159" s="2"/>
      <c r="D159" s="63"/>
      <c r="E159" s="139"/>
      <c r="F159" s="146"/>
      <c r="G159" s="2"/>
      <c r="H159" s="2"/>
      <c r="I159" s="2"/>
      <c r="J159" s="2"/>
      <c r="K159" s="2"/>
      <c r="L159" s="2"/>
      <c r="M159" s="2"/>
      <c r="N159" s="2"/>
      <c r="O159" s="2"/>
      <c r="P159" s="2"/>
      <c r="Q159" s="2"/>
      <c r="R159" s="2"/>
      <c r="S159" s="2"/>
      <c r="T159" s="2"/>
      <c r="U159" s="2"/>
      <c r="V159" s="2"/>
      <c r="W159" s="2"/>
      <c r="X159" s="2"/>
      <c r="Y159" s="2"/>
      <c r="Z159" s="2"/>
    </row>
    <row r="160" spans="1:26" ht="12" customHeight="1">
      <c r="A160" s="359"/>
      <c r="B160" s="79"/>
      <c r="C160" s="2"/>
      <c r="D160" s="63"/>
      <c r="E160" s="139"/>
      <c r="F160" s="146"/>
      <c r="G160" s="2"/>
      <c r="H160" s="2"/>
      <c r="I160" s="2"/>
      <c r="J160" s="2"/>
      <c r="K160" s="2"/>
      <c r="L160" s="2"/>
      <c r="M160" s="2"/>
      <c r="N160" s="2"/>
      <c r="O160" s="2"/>
      <c r="P160" s="2"/>
      <c r="Q160" s="2"/>
      <c r="R160" s="2"/>
      <c r="S160" s="2"/>
      <c r="T160" s="2"/>
      <c r="U160" s="2"/>
      <c r="V160" s="2"/>
      <c r="W160" s="2"/>
      <c r="X160" s="2"/>
      <c r="Y160" s="2"/>
      <c r="Z160" s="2"/>
    </row>
    <row r="161" spans="1:26" ht="12" customHeight="1">
      <c r="A161" s="359"/>
      <c r="B161" s="79"/>
      <c r="C161" s="2"/>
      <c r="D161" s="63"/>
      <c r="E161" s="139"/>
      <c r="F161" s="146"/>
      <c r="G161" s="2"/>
      <c r="H161" s="2"/>
      <c r="I161" s="2"/>
      <c r="J161" s="2"/>
      <c r="K161" s="2"/>
      <c r="L161" s="2"/>
      <c r="M161" s="2"/>
      <c r="N161" s="2"/>
      <c r="O161" s="2"/>
      <c r="P161" s="2"/>
      <c r="Q161" s="2"/>
      <c r="R161" s="2"/>
      <c r="S161" s="2"/>
      <c r="T161" s="2"/>
      <c r="U161" s="2"/>
      <c r="V161" s="2"/>
      <c r="W161" s="2"/>
      <c r="X161" s="2"/>
      <c r="Y161" s="2"/>
      <c r="Z161" s="2"/>
    </row>
    <row r="162" spans="1:26" ht="12" customHeight="1">
      <c r="A162" s="359"/>
      <c r="B162" s="79"/>
      <c r="C162" s="2"/>
      <c r="D162" s="63"/>
      <c r="E162" s="139"/>
      <c r="F162" s="146"/>
      <c r="G162" s="2"/>
      <c r="H162" s="2"/>
      <c r="I162" s="2"/>
      <c r="J162" s="2"/>
      <c r="K162" s="2"/>
      <c r="L162" s="2"/>
      <c r="M162" s="2"/>
      <c r="N162" s="2"/>
      <c r="O162" s="2"/>
      <c r="P162" s="2"/>
      <c r="Q162" s="2"/>
      <c r="R162" s="2"/>
      <c r="S162" s="2"/>
      <c r="T162" s="2"/>
      <c r="U162" s="2"/>
      <c r="V162" s="2"/>
      <c r="W162" s="2"/>
      <c r="X162" s="2"/>
      <c r="Y162" s="2"/>
      <c r="Z162" s="2"/>
    </row>
    <row r="163" spans="1:26" ht="12" customHeight="1">
      <c r="A163" s="359"/>
      <c r="B163" s="79"/>
      <c r="C163" s="2"/>
      <c r="D163" s="63"/>
      <c r="E163" s="139"/>
      <c r="F163" s="146"/>
      <c r="G163" s="2"/>
      <c r="H163" s="2"/>
      <c r="I163" s="2"/>
      <c r="J163" s="2"/>
      <c r="K163" s="2"/>
      <c r="L163" s="2"/>
      <c r="M163" s="2"/>
      <c r="N163" s="2"/>
      <c r="O163" s="2"/>
      <c r="P163" s="2"/>
      <c r="Q163" s="2"/>
      <c r="R163" s="2"/>
      <c r="S163" s="2"/>
      <c r="T163" s="2"/>
      <c r="U163" s="2"/>
      <c r="V163" s="2"/>
      <c r="W163" s="2"/>
      <c r="X163" s="2"/>
      <c r="Y163" s="2"/>
      <c r="Z163" s="2"/>
    </row>
    <row r="164" spans="1:26" ht="12" customHeight="1">
      <c r="A164" s="359"/>
      <c r="B164" s="79"/>
      <c r="C164" s="2"/>
      <c r="D164" s="63"/>
      <c r="E164" s="139"/>
      <c r="F164" s="146"/>
      <c r="G164" s="2"/>
      <c r="H164" s="2"/>
      <c r="I164" s="2"/>
      <c r="J164" s="2"/>
      <c r="K164" s="2"/>
      <c r="L164" s="2"/>
      <c r="M164" s="2"/>
      <c r="N164" s="2"/>
      <c r="O164" s="2"/>
      <c r="P164" s="2"/>
      <c r="Q164" s="2"/>
      <c r="R164" s="2"/>
      <c r="S164" s="2"/>
      <c r="T164" s="2"/>
      <c r="U164" s="2"/>
      <c r="V164" s="2"/>
      <c r="W164" s="2"/>
      <c r="X164" s="2"/>
      <c r="Y164" s="2"/>
      <c r="Z164" s="2"/>
    </row>
    <row r="165" spans="1:26" ht="12" customHeight="1">
      <c r="A165" s="359"/>
      <c r="B165" s="79"/>
      <c r="C165" s="2"/>
      <c r="D165" s="63"/>
      <c r="E165" s="139"/>
      <c r="F165" s="146"/>
      <c r="G165" s="2"/>
      <c r="H165" s="2"/>
      <c r="I165" s="2"/>
      <c r="J165" s="2"/>
      <c r="K165" s="2"/>
      <c r="L165" s="2"/>
      <c r="M165" s="2"/>
      <c r="N165" s="2"/>
      <c r="O165" s="2"/>
      <c r="P165" s="2"/>
      <c r="Q165" s="2"/>
      <c r="R165" s="2"/>
      <c r="S165" s="2"/>
      <c r="T165" s="2"/>
      <c r="U165" s="2"/>
      <c r="V165" s="2"/>
      <c r="W165" s="2"/>
      <c r="X165" s="2"/>
      <c r="Y165" s="2"/>
      <c r="Z165" s="2"/>
    </row>
    <row r="166" spans="1:26" ht="12" customHeight="1">
      <c r="A166" s="359"/>
      <c r="B166" s="79"/>
      <c r="C166" s="2"/>
      <c r="D166" s="63"/>
      <c r="E166" s="139"/>
      <c r="F166" s="146"/>
      <c r="G166" s="2"/>
      <c r="H166" s="2"/>
      <c r="I166" s="2"/>
      <c r="J166" s="2"/>
      <c r="K166" s="2"/>
      <c r="L166" s="2"/>
      <c r="M166" s="2"/>
      <c r="N166" s="2"/>
      <c r="O166" s="2"/>
      <c r="P166" s="2"/>
      <c r="Q166" s="2"/>
      <c r="R166" s="2"/>
      <c r="S166" s="2"/>
      <c r="T166" s="2"/>
      <c r="U166" s="2"/>
      <c r="V166" s="2"/>
      <c r="W166" s="2"/>
      <c r="X166" s="2"/>
      <c r="Y166" s="2"/>
      <c r="Z166" s="2"/>
    </row>
    <row r="167" spans="1:26" ht="12" customHeight="1">
      <c r="A167" s="359"/>
      <c r="B167" s="79"/>
      <c r="C167" s="2"/>
      <c r="D167" s="63"/>
      <c r="E167" s="139"/>
      <c r="F167" s="146"/>
      <c r="G167" s="2"/>
      <c r="H167" s="2"/>
      <c r="I167" s="2"/>
      <c r="J167" s="2"/>
      <c r="K167" s="2"/>
      <c r="L167" s="2"/>
      <c r="M167" s="2"/>
      <c r="N167" s="2"/>
      <c r="O167" s="2"/>
      <c r="P167" s="2"/>
      <c r="Q167" s="2"/>
      <c r="R167" s="2"/>
      <c r="S167" s="2"/>
      <c r="T167" s="2"/>
      <c r="U167" s="2"/>
      <c r="V167" s="2"/>
      <c r="W167" s="2"/>
      <c r="X167" s="2"/>
      <c r="Y167" s="2"/>
      <c r="Z167" s="2"/>
    </row>
    <row r="168" spans="1:26" ht="12" customHeight="1">
      <c r="A168" s="359"/>
      <c r="B168" s="79"/>
      <c r="C168" s="2"/>
      <c r="D168" s="63"/>
      <c r="E168" s="139"/>
      <c r="F168" s="146"/>
      <c r="G168" s="2"/>
      <c r="H168" s="2"/>
      <c r="I168" s="2"/>
      <c r="J168" s="2"/>
      <c r="K168" s="2"/>
      <c r="L168" s="2"/>
      <c r="M168" s="2"/>
      <c r="N168" s="2"/>
      <c r="O168" s="2"/>
      <c r="P168" s="2"/>
      <c r="Q168" s="2"/>
      <c r="R168" s="2"/>
      <c r="S168" s="2"/>
      <c r="T168" s="2"/>
      <c r="U168" s="2"/>
      <c r="V168" s="2"/>
      <c r="W168" s="2"/>
      <c r="X168" s="2"/>
      <c r="Y168" s="2"/>
      <c r="Z168" s="2"/>
    </row>
    <row r="169" spans="1:26" ht="12" customHeight="1">
      <c r="A169" s="359"/>
      <c r="B169" s="79"/>
      <c r="C169" s="2"/>
      <c r="D169" s="63"/>
      <c r="E169" s="139"/>
      <c r="F169" s="146"/>
      <c r="G169" s="2"/>
      <c r="H169" s="2"/>
      <c r="I169" s="2"/>
      <c r="J169" s="2"/>
      <c r="K169" s="2"/>
      <c r="L169" s="2"/>
      <c r="M169" s="2"/>
      <c r="N169" s="2"/>
      <c r="O169" s="2"/>
      <c r="P169" s="2"/>
      <c r="Q169" s="2"/>
      <c r="R169" s="2"/>
      <c r="S169" s="2"/>
      <c r="T169" s="2"/>
      <c r="U169" s="2"/>
      <c r="V169" s="2"/>
      <c r="W169" s="2"/>
      <c r="X169" s="2"/>
      <c r="Y169" s="2"/>
      <c r="Z169" s="2"/>
    </row>
    <row r="170" spans="1:26" ht="12" customHeight="1">
      <c r="A170" s="359"/>
      <c r="B170" s="79"/>
      <c r="C170" s="2"/>
      <c r="D170" s="63"/>
      <c r="E170" s="139"/>
      <c r="F170" s="146"/>
      <c r="G170" s="2"/>
      <c r="H170" s="2"/>
      <c r="I170" s="2"/>
      <c r="J170" s="2"/>
      <c r="K170" s="2"/>
      <c r="L170" s="2"/>
      <c r="M170" s="2"/>
      <c r="N170" s="2"/>
      <c r="O170" s="2"/>
      <c r="P170" s="2"/>
      <c r="Q170" s="2"/>
      <c r="R170" s="2"/>
      <c r="S170" s="2"/>
      <c r="T170" s="2"/>
      <c r="U170" s="2"/>
      <c r="V170" s="2"/>
      <c r="W170" s="2"/>
      <c r="X170" s="2"/>
      <c r="Y170" s="2"/>
      <c r="Z170" s="2"/>
    </row>
    <row r="171" spans="1:26" ht="12" customHeight="1">
      <c r="A171" s="359"/>
      <c r="B171" s="79"/>
      <c r="C171" s="2"/>
      <c r="D171" s="63"/>
      <c r="E171" s="139"/>
      <c r="F171" s="146"/>
      <c r="G171" s="2"/>
      <c r="H171" s="2"/>
      <c r="I171" s="2"/>
      <c r="J171" s="2"/>
      <c r="K171" s="2"/>
      <c r="L171" s="2"/>
      <c r="M171" s="2"/>
      <c r="N171" s="2"/>
      <c r="O171" s="2"/>
      <c r="P171" s="2"/>
      <c r="Q171" s="2"/>
      <c r="R171" s="2"/>
      <c r="S171" s="2"/>
      <c r="T171" s="2"/>
      <c r="U171" s="2"/>
      <c r="V171" s="2"/>
      <c r="W171" s="2"/>
      <c r="X171" s="2"/>
      <c r="Y171" s="2"/>
      <c r="Z171" s="2"/>
    </row>
    <row r="172" spans="1:26" ht="12" customHeight="1">
      <c r="A172" s="359"/>
      <c r="B172" s="79"/>
      <c r="C172" s="2"/>
      <c r="D172" s="63"/>
      <c r="E172" s="139"/>
      <c r="F172" s="146"/>
      <c r="G172" s="2"/>
      <c r="H172" s="2"/>
      <c r="I172" s="2"/>
      <c r="J172" s="2"/>
      <c r="K172" s="2"/>
      <c r="L172" s="2"/>
      <c r="M172" s="2"/>
      <c r="N172" s="2"/>
      <c r="O172" s="2"/>
      <c r="P172" s="2"/>
      <c r="Q172" s="2"/>
      <c r="R172" s="2"/>
      <c r="S172" s="2"/>
      <c r="T172" s="2"/>
      <c r="U172" s="2"/>
      <c r="V172" s="2"/>
      <c r="W172" s="2"/>
      <c r="X172" s="2"/>
      <c r="Y172" s="2"/>
      <c r="Z172" s="2"/>
    </row>
    <row r="173" spans="1:26" ht="12" customHeight="1">
      <c r="A173" s="359"/>
      <c r="B173" s="79"/>
      <c r="C173" s="2"/>
      <c r="D173" s="63"/>
      <c r="E173" s="139"/>
      <c r="F173" s="146"/>
      <c r="G173" s="2"/>
      <c r="H173" s="2"/>
      <c r="I173" s="2"/>
      <c r="J173" s="2"/>
      <c r="K173" s="2"/>
      <c r="L173" s="2"/>
      <c r="M173" s="2"/>
      <c r="N173" s="2"/>
      <c r="O173" s="2"/>
      <c r="P173" s="2"/>
      <c r="Q173" s="2"/>
      <c r="R173" s="2"/>
      <c r="S173" s="2"/>
      <c r="T173" s="2"/>
      <c r="U173" s="2"/>
      <c r="V173" s="2"/>
      <c r="W173" s="2"/>
      <c r="X173" s="2"/>
      <c r="Y173" s="2"/>
      <c r="Z173" s="2"/>
    </row>
    <row r="174" spans="1:26" ht="12" customHeight="1">
      <c r="A174" s="359"/>
      <c r="B174" s="79"/>
      <c r="C174" s="2"/>
      <c r="D174" s="63"/>
      <c r="E174" s="139"/>
      <c r="F174" s="146"/>
      <c r="G174" s="2"/>
      <c r="H174" s="2"/>
      <c r="I174" s="2"/>
      <c r="J174" s="2"/>
      <c r="K174" s="2"/>
      <c r="L174" s="2"/>
      <c r="M174" s="2"/>
      <c r="N174" s="2"/>
      <c r="O174" s="2"/>
      <c r="P174" s="2"/>
      <c r="Q174" s="2"/>
      <c r="R174" s="2"/>
      <c r="S174" s="2"/>
      <c r="T174" s="2"/>
      <c r="U174" s="2"/>
      <c r="V174" s="2"/>
      <c r="W174" s="2"/>
      <c r="X174" s="2"/>
      <c r="Y174" s="2"/>
      <c r="Z174" s="2"/>
    </row>
    <row r="175" spans="1:26" ht="12" customHeight="1">
      <c r="A175" s="359"/>
      <c r="B175" s="79"/>
      <c r="C175" s="2"/>
      <c r="D175" s="63"/>
      <c r="E175" s="139"/>
      <c r="F175" s="146"/>
      <c r="G175" s="2"/>
      <c r="H175" s="2"/>
      <c r="I175" s="2"/>
      <c r="J175" s="2"/>
      <c r="K175" s="2"/>
      <c r="L175" s="2"/>
      <c r="M175" s="2"/>
      <c r="N175" s="2"/>
      <c r="O175" s="2"/>
      <c r="P175" s="2"/>
      <c r="Q175" s="2"/>
      <c r="R175" s="2"/>
      <c r="S175" s="2"/>
      <c r="T175" s="2"/>
      <c r="U175" s="2"/>
      <c r="V175" s="2"/>
      <c r="W175" s="2"/>
      <c r="X175" s="2"/>
      <c r="Y175" s="2"/>
      <c r="Z175" s="2"/>
    </row>
    <row r="176" spans="1:26" ht="12" customHeight="1">
      <c r="A176" s="359"/>
      <c r="B176" s="79"/>
      <c r="C176" s="2"/>
      <c r="D176" s="63"/>
      <c r="E176" s="139"/>
      <c r="F176" s="146"/>
      <c r="G176" s="2"/>
      <c r="H176" s="2"/>
      <c r="I176" s="2"/>
      <c r="J176" s="2"/>
      <c r="K176" s="2"/>
      <c r="L176" s="2"/>
      <c r="M176" s="2"/>
      <c r="N176" s="2"/>
      <c r="O176" s="2"/>
      <c r="P176" s="2"/>
      <c r="Q176" s="2"/>
      <c r="R176" s="2"/>
      <c r="S176" s="2"/>
      <c r="T176" s="2"/>
      <c r="U176" s="2"/>
      <c r="V176" s="2"/>
      <c r="W176" s="2"/>
      <c r="X176" s="2"/>
      <c r="Y176" s="2"/>
      <c r="Z176" s="2"/>
    </row>
    <row r="177" spans="1:26" ht="12" customHeight="1">
      <c r="A177" s="359"/>
      <c r="B177" s="79"/>
      <c r="C177" s="2"/>
      <c r="D177" s="63"/>
      <c r="E177" s="139"/>
      <c r="F177" s="146"/>
      <c r="G177" s="2"/>
      <c r="H177" s="2"/>
      <c r="I177" s="2"/>
      <c r="J177" s="2"/>
      <c r="K177" s="2"/>
      <c r="L177" s="2"/>
      <c r="M177" s="2"/>
      <c r="N177" s="2"/>
      <c r="O177" s="2"/>
      <c r="P177" s="2"/>
      <c r="Q177" s="2"/>
      <c r="R177" s="2"/>
      <c r="S177" s="2"/>
      <c r="T177" s="2"/>
      <c r="U177" s="2"/>
      <c r="V177" s="2"/>
      <c r="W177" s="2"/>
      <c r="X177" s="2"/>
      <c r="Y177" s="2"/>
      <c r="Z177" s="2"/>
    </row>
    <row r="178" spans="1:26" ht="12" customHeight="1">
      <c r="A178" s="359"/>
      <c r="B178" s="79"/>
      <c r="C178" s="2"/>
      <c r="D178" s="63"/>
      <c r="E178" s="139"/>
      <c r="F178" s="146"/>
      <c r="G178" s="2"/>
      <c r="H178" s="2"/>
      <c r="I178" s="2"/>
      <c r="J178" s="2"/>
      <c r="K178" s="2"/>
      <c r="L178" s="2"/>
      <c r="M178" s="2"/>
      <c r="N178" s="2"/>
      <c r="O178" s="2"/>
      <c r="P178" s="2"/>
      <c r="Q178" s="2"/>
      <c r="R178" s="2"/>
      <c r="S178" s="2"/>
      <c r="T178" s="2"/>
      <c r="U178" s="2"/>
      <c r="V178" s="2"/>
      <c r="W178" s="2"/>
      <c r="X178" s="2"/>
      <c r="Y178" s="2"/>
      <c r="Z178" s="2"/>
    </row>
    <row r="179" spans="1:26" ht="12" customHeight="1">
      <c r="A179" s="359"/>
      <c r="B179" s="79"/>
      <c r="C179" s="2"/>
      <c r="D179" s="63"/>
      <c r="E179" s="139"/>
      <c r="F179" s="146"/>
      <c r="G179" s="2"/>
      <c r="H179" s="2"/>
      <c r="I179" s="2"/>
      <c r="J179" s="2"/>
      <c r="K179" s="2"/>
      <c r="L179" s="2"/>
      <c r="M179" s="2"/>
      <c r="N179" s="2"/>
      <c r="O179" s="2"/>
      <c r="P179" s="2"/>
      <c r="Q179" s="2"/>
      <c r="R179" s="2"/>
      <c r="S179" s="2"/>
      <c r="T179" s="2"/>
      <c r="U179" s="2"/>
      <c r="V179" s="2"/>
      <c r="W179" s="2"/>
      <c r="X179" s="2"/>
      <c r="Y179" s="2"/>
      <c r="Z179" s="2"/>
    </row>
    <row r="180" spans="1:26" ht="12" customHeight="1">
      <c r="A180" s="359"/>
      <c r="B180" s="79"/>
      <c r="C180" s="2"/>
      <c r="D180" s="63"/>
      <c r="E180" s="139"/>
      <c r="F180" s="146"/>
      <c r="G180" s="2"/>
      <c r="H180" s="2"/>
      <c r="I180" s="2"/>
      <c r="J180" s="2"/>
      <c r="K180" s="2"/>
      <c r="L180" s="2"/>
      <c r="M180" s="2"/>
      <c r="N180" s="2"/>
      <c r="O180" s="2"/>
      <c r="P180" s="2"/>
      <c r="Q180" s="2"/>
      <c r="R180" s="2"/>
      <c r="S180" s="2"/>
      <c r="T180" s="2"/>
      <c r="U180" s="2"/>
      <c r="V180" s="2"/>
      <c r="W180" s="2"/>
      <c r="X180" s="2"/>
      <c r="Y180" s="2"/>
      <c r="Z180" s="2"/>
    </row>
    <row r="181" spans="1:26" ht="12" customHeight="1">
      <c r="A181" s="359"/>
      <c r="B181" s="79"/>
      <c r="C181" s="2"/>
      <c r="D181" s="63"/>
      <c r="E181" s="139"/>
      <c r="F181" s="146"/>
      <c r="G181" s="2"/>
      <c r="H181" s="2"/>
      <c r="I181" s="2"/>
      <c r="J181" s="2"/>
      <c r="K181" s="2"/>
      <c r="L181" s="2"/>
      <c r="M181" s="2"/>
      <c r="N181" s="2"/>
      <c r="O181" s="2"/>
      <c r="P181" s="2"/>
      <c r="Q181" s="2"/>
      <c r="R181" s="2"/>
      <c r="S181" s="2"/>
      <c r="T181" s="2"/>
      <c r="U181" s="2"/>
      <c r="V181" s="2"/>
      <c r="W181" s="2"/>
      <c r="X181" s="2"/>
      <c r="Y181" s="2"/>
      <c r="Z181" s="2"/>
    </row>
    <row r="182" spans="1:26" ht="12" customHeight="1">
      <c r="A182" s="359"/>
      <c r="B182" s="79"/>
      <c r="C182" s="2"/>
      <c r="D182" s="63"/>
      <c r="E182" s="139"/>
      <c r="F182" s="146"/>
      <c r="G182" s="2"/>
      <c r="H182" s="2"/>
      <c r="I182" s="2"/>
      <c r="J182" s="2"/>
      <c r="K182" s="2"/>
      <c r="L182" s="2"/>
      <c r="M182" s="2"/>
      <c r="N182" s="2"/>
      <c r="O182" s="2"/>
      <c r="P182" s="2"/>
      <c r="Q182" s="2"/>
      <c r="R182" s="2"/>
      <c r="S182" s="2"/>
      <c r="T182" s="2"/>
      <c r="U182" s="2"/>
      <c r="V182" s="2"/>
      <c r="W182" s="2"/>
      <c r="X182" s="2"/>
      <c r="Y182" s="2"/>
      <c r="Z182" s="2"/>
    </row>
    <row r="183" spans="1:26" ht="12" customHeight="1">
      <c r="A183" s="359"/>
      <c r="B183" s="79"/>
      <c r="C183" s="2"/>
      <c r="D183" s="63"/>
      <c r="E183" s="139"/>
      <c r="F183" s="146"/>
      <c r="G183" s="2"/>
      <c r="H183" s="2"/>
      <c r="I183" s="2"/>
      <c r="J183" s="2"/>
      <c r="K183" s="2"/>
      <c r="L183" s="2"/>
      <c r="M183" s="2"/>
      <c r="N183" s="2"/>
      <c r="O183" s="2"/>
      <c r="P183" s="2"/>
      <c r="Q183" s="2"/>
      <c r="R183" s="2"/>
      <c r="S183" s="2"/>
      <c r="T183" s="2"/>
      <c r="U183" s="2"/>
      <c r="V183" s="2"/>
      <c r="W183" s="2"/>
      <c r="X183" s="2"/>
      <c r="Y183" s="2"/>
      <c r="Z183" s="2"/>
    </row>
    <row r="184" spans="1:26" ht="12" customHeight="1">
      <c r="A184" s="359"/>
      <c r="B184" s="79"/>
      <c r="C184" s="2"/>
      <c r="D184" s="63"/>
      <c r="E184" s="139"/>
      <c r="F184" s="146"/>
      <c r="G184" s="2"/>
      <c r="H184" s="2"/>
      <c r="I184" s="2"/>
      <c r="J184" s="2"/>
      <c r="K184" s="2"/>
      <c r="L184" s="2"/>
      <c r="M184" s="2"/>
      <c r="N184" s="2"/>
      <c r="O184" s="2"/>
      <c r="P184" s="2"/>
      <c r="Q184" s="2"/>
      <c r="R184" s="2"/>
      <c r="S184" s="2"/>
      <c r="T184" s="2"/>
      <c r="U184" s="2"/>
      <c r="V184" s="2"/>
      <c r="W184" s="2"/>
      <c r="X184" s="2"/>
      <c r="Y184" s="2"/>
      <c r="Z184" s="2"/>
    </row>
    <row r="185" spans="1:26" ht="12" customHeight="1">
      <c r="A185" s="359"/>
      <c r="B185" s="79"/>
      <c r="C185" s="2"/>
      <c r="D185" s="63"/>
      <c r="E185" s="139"/>
      <c r="F185" s="146"/>
      <c r="G185" s="2"/>
      <c r="H185" s="2"/>
      <c r="I185" s="2"/>
      <c r="J185" s="2"/>
      <c r="K185" s="2"/>
      <c r="L185" s="2"/>
      <c r="M185" s="2"/>
      <c r="N185" s="2"/>
      <c r="O185" s="2"/>
      <c r="P185" s="2"/>
      <c r="Q185" s="2"/>
      <c r="R185" s="2"/>
      <c r="S185" s="2"/>
      <c r="T185" s="2"/>
      <c r="U185" s="2"/>
      <c r="V185" s="2"/>
      <c r="W185" s="2"/>
      <c r="X185" s="2"/>
      <c r="Y185" s="2"/>
      <c r="Z185" s="2"/>
    </row>
    <row r="186" spans="1:26" ht="12" customHeight="1">
      <c r="A186" s="359"/>
      <c r="B186" s="79"/>
      <c r="C186" s="2"/>
      <c r="D186" s="63"/>
      <c r="E186" s="139"/>
      <c r="F186" s="146"/>
      <c r="G186" s="2"/>
      <c r="H186" s="2"/>
      <c r="I186" s="2"/>
      <c r="J186" s="2"/>
      <c r="K186" s="2"/>
      <c r="L186" s="2"/>
      <c r="M186" s="2"/>
      <c r="N186" s="2"/>
      <c r="O186" s="2"/>
      <c r="P186" s="2"/>
      <c r="Q186" s="2"/>
      <c r="R186" s="2"/>
      <c r="S186" s="2"/>
      <c r="T186" s="2"/>
      <c r="U186" s="2"/>
      <c r="V186" s="2"/>
      <c r="W186" s="2"/>
      <c r="X186" s="2"/>
      <c r="Y186" s="2"/>
      <c r="Z186" s="2"/>
    </row>
    <row r="187" spans="1:26" ht="12" customHeight="1">
      <c r="A187" s="359"/>
      <c r="B187" s="79"/>
      <c r="C187" s="2"/>
      <c r="D187" s="63"/>
      <c r="E187" s="139"/>
      <c r="F187" s="146"/>
      <c r="G187" s="2"/>
      <c r="H187" s="2"/>
      <c r="I187" s="2"/>
      <c r="J187" s="2"/>
      <c r="K187" s="2"/>
      <c r="L187" s="2"/>
      <c r="M187" s="2"/>
      <c r="N187" s="2"/>
      <c r="O187" s="2"/>
      <c r="P187" s="2"/>
      <c r="Q187" s="2"/>
      <c r="R187" s="2"/>
      <c r="S187" s="2"/>
      <c r="T187" s="2"/>
      <c r="U187" s="2"/>
      <c r="V187" s="2"/>
      <c r="W187" s="2"/>
      <c r="X187" s="2"/>
      <c r="Y187" s="2"/>
      <c r="Z187" s="2"/>
    </row>
    <row r="188" spans="1:26" ht="12" customHeight="1">
      <c r="A188" s="359"/>
      <c r="B188" s="79"/>
      <c r="C188" s="2"/>
      <c r="D188" s="63"/>
      <c r="E188" s="139"/>
      <c r="F188" s="146"/>
      <c r="G188" s="2"/>
      <c r="H188" s="2"/>
      <c r="I188" s="2"/>
      <c r="J188" s="2"/>
      <c r="K188" s="2"/>
      <c r="L188" s="2"/>
      <c r="M188" s="2"/>
      <c r="N188" s="2"/>
      <c r="O188" s="2"/>
      <c r="P188" s="2"/>
      <c r="Q188" s="2"/>
      <c r="R188" s="2"/>
      <c r="S188" s="2"/>
      <c r="T188" s="2"/>
      <c r="U188" s="2"/>
      <c r="V188" s="2"/>
      <c r="W188" s="2"/>
      <c r="X188" s="2"/>
      <c r="Y188" s="2"/>
      <c r="Z188" s="2"/>
    </row>
    <row r="189" spans="1:26" ht="12" customHeight="1">
      <c r="A189" s="359"/>
      <c r="B189" s="79"/>
      <c r="C189" s="2"/>
      <c r="D189" s="63"/>
      <c r="E189" s="139"/>
      <c r="F189" s="146"/>
      <c r="G189" s="2"/>
      <c r="H189" s="2"/>
      <c r="I189" s="2"/>
      <c r="J189" s="2"/>
      <c r="K189" s="2"/>
      <c r="L189" s="2"/>
      <c r="M189" s="2"/>
      <c r="N189" s="2"/>
      <c r="O189" s="2"/>
      <c r="P189" s="2"/>
      <c r="Q189" s="2"/>
      <c r="R189" s="2"/>
      <c r="S189" s="2"/>
      <c r="T189" s="2"/>
      <c r="U189" s="2"/>
      <c r="V189" s="2"/>
      <c r="W189" s="2"/>
      <c r="X189" s="2"/>
      <c r="Y189" s="2"/>
      <c r="Z189" s="2"/>
    </row>
    <row r="190" spans="1:26" ht="12" customHeight="1">
      <c r="A190" s="359"/>
      <c r="B190" s="79"/>
      <c r="C190" s="2"/>
      <c r="D190" s="63"/>
      <c r="E190" s="139"/>
      <c r="F190" s="146"/>
      <c r="G190" s="2"/>
      <c r="H190" s="2"/>
      <c r="I190" s="2"/>
      <c r="J190" s="2"/>
      <c r="K190" s="2"/>
      <c r="L190" s="2"/>
      <c r="M190" s="2"/>
      <c r="N190" s="2"/>
      <c r="O190" s="2"/>
      <c r="P190" s="2"/>
      <c r="Q190" s="2"/>
      <c r="R190" s="2"/>
      <c r="S190" s="2"/>
      <c r="T190" s="2"/>
      <c r="U190" s="2"/>
      <c r="V190" s="2"/>
      <c r="W190" s="2"/>
      <c r="X190" s="2"/>
      <c r="Y190" s="2"/>
      <c r="Z190" s="2"/>
    </row>
    <row r="191" spans="1:26" ht="12" customHeight="1">
      <c r="A191" s="359"/>
      <c r="B191" s="79"/>
      <c r="C191" s="2"/>
      <c r="D191" s="63"/>
      <c r="E191" s="139"/>
      <c r="F191" s="146"/>
      <c r="G191" s="2"/>
      <c r="H191" s="2"/>
      <c r="I191" s="2"/>
      <c r="J191" s="2"/>
      <c r="K191" s="2"/>
      <c r="L191" s="2"/>
      <c r="M191" s="2"/>
      <c r="N191" s="2"/>
      <c r="O191" s="2"/>
      <c r="P191" s="2"/>
      <c r="Q191" s="2"/>
      <c r="R191" s="2"/>
      <c r="S191" s="2"/>
      <c r="T191" s="2"/>
      <c r="U191" s="2"/>
      <c r="V191" s="2"/>
      <c r="W191" s="2"/>
      <c r="X191" s="2"/>
      <c r="Y191" s="2"/>
      <c r="Z191" s="2"/>
    </row>
    <row r="192" spans="1:26" ht="12" customHeight="1">
      <c r="A192" s="359"/>
      <c r="B192" s="79"/>
      <c r="C192" s="2"/>
      <c r="D192" s="63"/>
      <c r="E192" s="139"/>
      <c r="F192" s="146"/>
      <c r="G192" s="2"/>
      <c r="H192" s="2"/>
      <c r="I192" s="2"/>
      <c r="J192" s="2"/>
      <c r="K192" s="2"/>
      <c r="L192" s="2"/>
      <c r="M192" s="2"/>
      <c r="N192" s="2"/>
      <c r="O192" s="2"/>
      <c r="P192" s="2"/>
      <c r="Q192" s="2"/>
      <c r="R192" s="2"/>
      <c r="S192" s="2"/>
      <c r="T192" s="2"/>
      <c r="U192" s="2"/>
      <c r="V192" s="2"/>
      <c r="W192" s="2"/>
      <c r="X192" s="2"/>
      <c r="Y192" s="2"/>
      <c r="Z192" s="2"/>
    </row>
    <row r="193" spans="1:26" ht="12" customHeight="1">
      <c r="A193" s="359"/>
      <c r="B193" s="79"/>
      <c r="C193" s="2"/>
      <c r="D193" s="63"/>
      <c r="E193" s="139"/>
      <c r="F193" s="146"/>
      <c r="G193" s="2"/>
      <c r="H193" s="2"/>
      <c r="I193" s="2"/>
      <c r="J193" s="2"/>
      <c r="K193" s="2"/>
      <c r="L193" s="2"/>
      <c r="M193" s="2"/>
      <c r="N193" s="2"/>
      <c r="O193" s="2"/>
      <c r="P193" s="2"/>
      <c r="Q193" s="2"/>
      <c r="R193" s="2"/>
      <c r="S193" s="2"/>
      <c r="T193" s="2"/>
      <c r="U193" s="2"/>
      <c r="V193" s="2"/>
      <c r="W193" s="2"/>
      <c r="X193" s="2"/>
      <c r="Y193" s="2"/>
      <c r="Z193" s="2"/>
    </row>
    <row r="194" spans="1:26" ht="12" customHeight="1">
      <c r="A194" s="359"/>
      <c r="B194" s="79"/>
      <c r="C194" s="2"/>
      <c r="D194" s="63"/>
      <c r="E194" s="139"/>
      <c r="F194" s="146"/>
      <c r="G194" s="2"/>
      <c r="H194" s="2"/>
      <c r="I194" s="2"/>
      <c r="J194" s="2"/>
      <c r="K194" s="2"/>
      <c r="L194" s="2"/>
      <c r="M194" s="2"/>
      <c r="N194" s="2"/>
      <c r="O194" s="2"/>
      <c r="P194" s="2"/>
      <c r="Q194" s="2"/>
      <c r="R194" s="2"/>
      <c r="S194" s="2"/>
      <c r="T194" s="2"/>
      <c r="U194" s="2"/>
      <c r="V194" s="2"/>
      <c r="W194" s="2"/>
      <c r="X194" s="2"/>
      <c r="Y194" s="2"/>
      <c r="Z194" s="2"/>
    </row>
    <row r="195" spans="1:26" ht="12" customHeight="1">
      <c r="A195" s="359"/>
      <c r="B195" s="79"/>
      <c r="C195" s="2"/>
      <c r="D195" s="63"/>
      <c r="E195" s="139"/>
      <c r="F195" s="146"/>
      <c r="G195" s="2"/>
      <c r="H195" s="2"/>
      <c r="I195" s="2"/>
      <c r="J195" s="2"/>
      <c r="K195" s="2"/>
      <c r="L195" s="2"/>
      <c r="M195" s="2"/>
      <c r="N195" s="2"/>
      <c r="O195" s="2"/>
      <c r="P195" s="2"/>
      <c r="Q195" s="2"/>
      <c r="R195" s="2"/>
      <c r="S195" s="2"/>
      <c r="T195" s="2"/>
      <c r="U195" s="2"/>
      <c r="V195" s="2"/>
      <c r="W195" s="2"/>
      <c r="X195" s="2"/>
      <c r="Y195" s="2"/>
      <c r="Z195" s="2"/>
    </row>
    <row r="196" spans="1:26" ht="12" customHeight="1">
      <c r="A196" s="359"/>
      <c r="B196" s="79"/>
      <c r="C196" s="2"/>
      <c r="D196" s="63"/>
      <c r="E196" s="139"/>
      <c r="F196" s="146"/>
      <c r="G196" s="2"/>
      <c r="H196" s="2"/>
      <c r="I196" s="2"/>
      <c r="J196" s="2"/>
      <c r="K196" s="2"/>
      <c r="L196" s="2"/>
      <c r="M196" s="2"/>
      <c r="N196" s="2"/>
      <c r="O196" s="2"/>
      <c r="P196" s="2"/>
      <c r="Q196" s="2"/>
      <c r="R196" s="2"/>
      <c r="S196" s="2"/>
      <c r="T196" s="2"/>
      <c r="U196" s="2"/>
      <c r="V196" s="2"/>
      <c r="W196" s="2"/>
      <c r="X196" s="2"/>
      <c r="Y196" s="2"/>
      <c r="Z196" s="2"/>
    </row>
    <row r="197" spans="1:26" ht="12" customHeight="1">
      <c r="A197" s="359"/>
      <c r="B197" s="79"/>
      <c r="C197" s="2"/>
      <c r="D197" s="63"/>
      <c r="E197" s="139"/>
      <c r="F197" s="146"/>
      <c r="G197" s="2"/>
      <c r="H197" s="2"/>
      <c r="I197" s="2"/>
      <c r="J197" s="2"/>
      <c r="K197" s="2"/>
      <c r="L197" s="2"/>
      <c r="M197" s="2"/>
      <c r="N197" s="2"/>
      <c r="O197" s="2"/>
      <c r="P197" s="2"/>
      <c r="Q197" s="2"/>
      <c r="R197" s="2"/>
      <c r="S197" s="2"/>
      <c r="T197" s="2"/>
      <c r="U197" s="2"/>
      <c r="V197" s="2"/>
      <c r="W197" s="2"/>
      <c r="X197" s="2"/>
      <c r="Y197" s="2"/>
      <c r="Z197" s="2"/>
    </row>
    <row r="198" spans="1:26" ht="12" customHeight="1">
      <c r="A198" s="359"/>
      <c r="B198" s="79"/>
      <c r="C198" s="2"/>
      <c r="D198" s="63"/>
      <c r="E198" s="139"/>
      <c r="F198" s="146"/>
      <c r="G198" s="2"/>
      <c r="H198" s="2"/>
      <c r="I198" s="2"/>
      <c r="J198" s="2"/>
      <c r="K198" s="2"/>
      <c r="L198" s="2"/>
      <c r="M198" s="2"/>
      <c r="N198" s="2"/>
      <c r="O198" s="2"/>
      <c r="P198" s="2"/>
      <c r="Q198" s="2"/>
      <c r="R198" s="2"/>
      <c r="S198" s="2"/>
      <c r="T198" s="2"/>
      <c r="U198" s="2"/>
      <c r="V198" s="2"/>
      <c r="W198" s="2"/>
      <c r="X198" s="2"/>
      <c r="Y198" s="2"/>
      <c r="Z198" s="2"/>
    </row>
    <row r="199" spans="1:26" ht="12" customHeight="1">
      <c r="A199" s="359"/>
      <c r="B199" s="79"/>
      <c r="C199" s="2"/>
      <c r="D199" s="63"/>
      <c r="E199" s="139"/>
      <c r="F199" s="146"/>
      <c r="G199" s="2"/>
      <c r="H199" s="2"/>
      <c r="I199" s="2"/>
      <c r="J199" s="2"/>
      <c r="K199" s="2"/>
      <c r="L199" s="2"/>
      <c r="M199" s="2"/>
      <c r="N199" s="2"/>
      <c r="O199" s="2"/>
      <c r="P199" s="2"/>
      <c r="Q199" s="2"/>
      <c r="R199" s="2"/>
      <c r="S199" s="2"/>
      <c r="T199" s="2"/>
      <c r="U199" s="2"/>
      <c r="V199" s="2"/>
      <c r="W199" s="2"/>
      <c r="X199" s="2"/>
      <c r="Y199" s="2"/>
      <c r="Z199" s="2"/>
    </row>
    <row r="200" spans="1:26" ht="12" customHeight="1">
      <c r="A200" s="359"/>
      <c r="B200" s="79"/>
      <c r="C200" s="2"/>
      <c r="D200" s="63"/>
      <c r="E200" s="139"/>
      <c r="F200" s="146"/>
      <c r="G200" s="2"/>
      <c r="H200" s="2"/>
      <c r="I200" s="2"/>
      <c r="J200" s="2"/>
      <c r="K200" s="2"/>
      <c r="L200" s="2"/>
      <c r="M200" s="2"/>
      <c r="N200" s="2"/>
      <c r="O200" s="2"/>
      <c r="P200" s="2"/>
      <c r="Q200" s="2"/>
      <c r="R200" s="2"/>
      <c r="S200" s="2"/>
      <c r="T200" s="2"/>
      <c r="U200" s="2"/>
      <c r="V200" s="2"/>
      <c r="W200" s="2"/>
      <c r="X200" s="2"/>
      <c r="Y200" s="2"/>
      <c r="Z200" s="2"/>
    </row>
    <row r="201" spans="1:26" ht="12" customHeight="1">
      <c r="A201" s="359"/>
      <c r="B201" s="79"/>
      <c r="C201" s="2"/>
      <c r="D201" s="63"/>
      <c r="E201" s="139"/>
      <c r="F201" s="146"/>
      <c r="G201" s="2"/>
      <c r="H201" s="2"/>
      <c r="I201" s="2"/>
      <c r="J201" s="2"/>
      <c r="K201" s="2"/>
      <c r="L201" s="2"/>
      <c r="M201" s="2"/>
      <c r="N201" s="2"/>
      <c r="O201" s="2"/>
      <c r="P201" s="2"/>
      <c r="Q201" s="2"/>
      <c r="R201" s="2"/>
      <c r="S201" s="2"/>
      <c r="T201" s="2"/>
      <c r="U201" s="2"/>
      <c r="V201" s="2"/>
      <c r="W201" s="2"/>
      <c r="X201" s="2"/>
      <c r="Y201" s="2"/>
      <c r="Z201" s="2"/>
    </row>
    <row r="202" spans="1:26" ht="12" customHeight="1">
      <c r="A202" s="359"/>
      <c r="B202" s="79"/>
      <c r="C202" s="2"/>
      <c r="D202" s="63"/>
      <c r="E202" s="139"/>
      <c r="F202" s="146"/>
      <c r="G202" s="2"/>
      <c r="H202" s="2"/>
      <c r="I202" s="2"/>
      <c r="J202" s="2"/>
      <c r="K202" s="2"/>
      <c r="L202" s="2"/>
      <c r="M202" s="2"/>
      <c r="N202" s="2"/>
      <c r="O202" s="2"/>
      <c r="P202" s="2"/>
      <c r="Q202" s="2"/>
      <c r="R202" s="2"/>
      <c r="S202" s="2"/>
      <c r="T202" s="2"/>
      <c r="U202" s="2"/>
      <c r="V202" s="2"/>
      <c r="W202" s="2"/>
      <c r="X202" s="2"/>
      <c r="Y202" s="2"/>
      <c r="Z202" s="2"/>
    </row>
    <row r="203" spans="1:26" ht="12" customHeight="1">
      <c r="A203" s="359"/>
      <c r="B203" s="79"/>
      <c r="C203" s="2"/>
      <c r="D203" s="63"/>
      <c r="E203" s="139"/>
      <c r="F203" s="146"/>
      <c r="G203" s="2"/>
      <c r="H203" s="2"/>
      <c r="I203" s="2"/>
      <c r="J203" s="2"/>
      <c r="K203" s="2"/>
      <c r="L203" s="2"/>
      <c r="M203" s="2"/>
      <c r="N203" s="2"/>
      <c r="O203" s="2"/>
      <c r="P203" s="2"/>
      <c r="Q203" s="2"/>
      <c r="R203" s="2"/>
      <c r="S203" s="2"/>
      <c r="T203" s="2"/>
      <c r="U203" s="2"/>
      <c r="V203" s="2"/>
      <c r="W203" s="2"/>
      <c r="X203" s="2"/>
      <c r="Y203" s="2"/>
      <c r="Z203" s="2"/>
    </row>
    <row r="204" spans="1:26" ht="12" customHeight="1">
      <c r="A204" s="359"/>
      <c r="B204" s="79"/>
      <c r="C204" s="2"/>
      <c r="D204" s="63"/>
      <c r="E204" s="139"/>
      <c r="F204" s="146"/>
      <c r="G204" s="2"/>
      <c r="H204" s="2"/>
      <c r="I204" s="2"/>
      <c r="J204" s="2"/>
      <c r="K204" s="2"/>
      <c r="L204" s="2"/>
      <c r="M204" s="2"/>
      <c r="N204" s="2"/>
      <c r="O204" s="2"/>
      <c r="P204" s="2"/>
      <c r="Q204" s="2"/>
      <c r="R204" s="2"/>
      <c r="S204" s="2"/>
      <c r="T204" s="2"/>
      <c r="U204" s="2"/>
      <c r="V204" s="2"/>
      <c r="W204" s="2"/>
      <c r="X204" s="2"/>
      <c r="Y204" s="2"/>
      <c r="Z204" s="2"/>
    </row>
    <row r="205" spans="1:26" ht="12" customHeight="1">
      <c r="A205" s="359"/>
      <c r="B205" s="79"/>
      <c r="C205" s="2"/>
      <c r="D205" s="63"/>
      <c r="E205" s="139"/>
      <c r="F205" s="146"/>
      <c r="G205" s="2"/>
      <c r="H205" s="2"/>
      <c r="I205" s="2"/>
      <c r="J205" s="2"/>
      <c r="K205" s="2"/>
      <c r="L205" s="2"/>
      <c r="M205" s="2"/>
      <c r="N205" s="2"/>
      <c r="O205" s="2"/>
      <c r="P205" s="2"/>
      <c r="Q205" s="2"/>
      <c r="R205" s="2"/>
      <c r="S205" s="2"/>
      <c r="T205" s="2"/>
      <c r="U205" s="2"/>
      <c r="V205" s="2"/>
      <c r="W205" s="2"/>
      <c r="X205" s="2"/>
      <c r="Y205" s="2"/>
      <c r="Z205" s="2"/>
    </row>
    <row r="206" spans="1:26" ht="12" customHeight="1">
      <c r="A206" s="359"/>
      <c r="B206" s="79"/>
      <c r="C206" s="2"/>
      <c r="D206" s="63"/>
      <c r="E206" s="139"/>
      <c r="F206" s="146"/>
      <c r="G206" s="2"/>
      <c r="H206" s="2"/>
      <c r="I206" s="2"/>
      <c r="J206" s="2"/>
      <c r="K206" s="2"/>
      <c r="L206" s="2"/>
      <c r="M206" s="2"/>
      <c r="N206" s="2"/>
      <c r="O206" s="2"/>
      <c r="P206" s="2"/>
      <c r="Q206" s="2"/>
      <c r="R206" s="2"/>
      <c r="S206" s="2"/>
      <c r="T206" s="2"/>
      <c r="U206" s="2"/>
      <c r="V206" s="2"/>
      <c r="W206" s="2"/>
      <c r="X206" s="2"/>
      <c r="Y206" s="2"/>
      <c r="Z206" s="2"/>
    </row>
    <row r="207" spans="1:26" ht="12" customHeight="1">
      <c r="A207" s="359"/>
      <c r="B207" s="79"/>
      <c r="C207" s="2"/>
      <c r="D207" s="63"/>
      <c r="E207" s="139"/>
      <c r="F207" s="146"/>
      <c r="G207" s="2"/>
      <c r="H207" s="2"/>
      <c r="I207" s="2"/>
      <c r="J207" s="2"/>
      <c r="K207" s="2"/>
      <c r="L207" s="2"/>
      <c r="M207" s="2"/>
      <c r="N207" s="2"/>
      <c r="O207" s="2"/>
      <c r="P207" s="2"/>
      <c r="Q207" s="2"/>
      <c r="R207" s="2"/>
      <c r="S207" s="2"/>
      <c r="T207" s="2"/>
      <c r="U207" s="2"/>
      <c r="V207" s="2"/>
      <c r="W207" s="2"/>
      <c r="X207" s="2"/>
      <c r="Y207" s="2"/>
      <c r="Z207" s="2"/>
    </row>
    <row r="208" spans="1:26" ht="12" customHeight="1">
      <c r="A208" s="359"/>
      <c r="B208" s="79"/>
      <c r="C208" s="2"/>
      <c r="D208" s="63"/>
      <c r="E208" s="139"/>
      <c r="F208" s="146"/>
      <c r="G208" s="2"/>
      <c r="H208" s="2"/>
      <c r="I208" s="2"/>
      <c r="J208" s="2"/>
      <c r="K208" s="2"/>
      <c r="L208" s="2"/>
      <c r="M208" s="2"/>
      <c r="N208" s="2"/>
      <c r="O208" s="2"/>
      <c r="P208" s="2"/>
      <c r="Q208" s="2"/>
      <c r="R208" s="2"/>
      <c r="S208" s="2"/>
      <c r="T208" s="2"/>
      <c r="U208" s="2"/>
      <c r="V208" s="2"/>
      <c r="W208" s="2"/>
      <c r="X208" s="2"/>
      <c r="Y208" s="2"/>
      <c r="Z208" s="2"/>
    </row>
    <row r="209" spans="1:26" ht="12" customHeight="1">
      <c r="A209" s="359"/>
      <c r="B209" s="79"/>
      <c r="C209" s="2"/>
      <c r="D209" s="63"/>
      <c r="E209" s="139"/>
      <c r="F209" s="146"/>
      <c r="G209" s="2"/>
      <c r="H209" s="2"/>
      <c r="I209" s="2"/>
      <c r="J209" s="2"/>
      <c r="K209" s="2"/>
      <c r="L209" s="2"/>
      <c r="M209" s="2"/>
      <c r="N209" s="2"/>
      <c r="O209" s="2"/>
      <c r="P209" s="2"/>
      <c r="Q209" s="2"/>
      <c r="R209" s="2"/>
      <c r="S209" s="2"/>
      <c r="T209" s="2"/>
      <c r="U209" s="2"/>
      <c r="V209" s="2"/>
      <c r="W209" s="2"/>
      <c r="X209" s="2"/>
      <c r="Y209" s="2"/>
      <c r="Z209" s="2"/>
    </row>
    <row r="210" spans="1:26" ht="12" customHeight="1">
      <c r="A210" s="359"/>
      <c r="B210" s="79"/>
      <c r="C210" s="2"/>
      <c r="D210" s="63"/>
      <c r="E210" s="139"/>
      <c r="F210" s="146"/>
      <c r="G210" s="2"/>
      <c r="H210" s="2"/>
      <c r="I210" s="2"/>
      <c r="J210" s="2"/>
      <c r="K210" s="2"/>
      <c r="L210" s="2"/>
      <c r="M210" s="2"/>
      <c r="N210" s="2"/>
      <c r="O210" s="2"/>
      <c r="P210" s="2"/>
      <c r="Q210" s="2"/>
      <c r="R210" s="2"/>
      <c r="S210" s="2"/>
      <c r="T210" s="2"/>
      <c r="U210" s="2"/>
      <c r="V210" s="2"/>
      <c r="W210" s="2"/>
      <c r="X210" s="2"/>
      <c r="Y210" s="2"/>
      <c r="Z210" s="2"/>
    </row>
    <row r="211" spans="1:26" ht="12" customHeight="1">
      <c r="A211" s="359"/>
      <c r="B211" s="79"/>
      <c r="C211" s="2"/>
      <c r="D211" s="63"/>
      <c r="E211" s="139"/>
      <c r="F211" s="146"/>
      <c r="G211" s="2"/>
      <c r="H211" s="2"/>
      <c r="I211" s="2"/>
      <c r="J211" s="2"/>
      <c r="K211" s="2"/>
      <c r="L211" s="2"/>
      <c r="M211" s="2"/>
      <c r="N211" s="2"/>
      <c r="O211" s="2"/>
      <c r="P211" s="2"/>
      <c r="Q211" s="2"/>
      <c r="R211" s="2"/>
      <c r="S211" s="2"/>
      <c r="T211" s="2"/>
      <c r="U211" s="2"/>
      <c r="V211" s="2"/>
      <c r="W211" s="2"/>
      <c r="X211" s="2"/>
      <c r="Y211" s="2"/>
      <c r="Z211" s="2"/>
    </row>
    <row r="212" spans="1:26" ht="12" customHeight="1">
      <c r="A212" s="359"/>
      <c r="B212" s="79"/>
      <c r="C212" s="2"/>
      <c r="D212" s="63"/>
      <c r="E212" s="139"/>
      <c r="F212" s="146"/>
      <c r="G212" s="2"/>
      <c r="H212" s="2"/>
      <c r="I212" s="2"/>
      <c r="J212" s="2"/>
      <c r="K212" s="2"/>
      <c r="L212" s="2"/>
      <c r="M212" s="2"/>
      <c r="N212" s="2"/>
      <c r="O212" s="2"/>
      <c r="P212" s="2"/>
      <c r="Q212" s="2"/>
      <c r="R212" s="2"/>
      <c r="S212" s="2"/>
      <c r="T212" s="2"/>
      <c r="U212" s="2"/>
      <c r="V212" s="2"/>
      <c r="W212" s="2"/>
      <c r="X212" s="2"/>
      <c r="Y212" s="2"/>
      <c r="Z212" s="2"/>
    </row>
    <row r="213" spans="1:26" ht="12" customHeight="1">
      <c r="A213" s="359"/>
      <c r="B213" s="79"/>
      <c r="C213" s="2"/>
      <c r="D213" s="63"/>
      <c r="E213" s="139"/>
      <c r="F213" s="146"/>
      <c r="G213" s="2"/>
      <c r="H213" s="2"/>
      <c r="I213" s="2"/>
      <c r="J213" s="2"/>
      <c r="K213" s="2"/>
      <c r="L213" s="2"/>
      <c r="M213" s="2"/>
      <c r="N213" s="2"/>
      <c r="O213" s="2"/>
      <c r="P213" s="2"/>
      <c r="Q213" s="2"/>
      <c r="R213" s="2"/>
      <c r="S213" s="2"/>
      <c r="T213" s="2"/>
      <c r="U213" s="2"/>
      <c r="V213" s="2"/>
      <c r="W213" s="2"/>
      <c r="X213" s="2"/>
      <c r="Y213" s="2"/>
      <c r="Z213" s="2"/>
    </row>
    <row r="214" spans="1:26" ht="12" customHeight="1">
      <c r="A214" s="359"/>
      <c r="B214" s="79"/>
      <c r="C214" s="2"/>
      <c r="D214" s="63"/>
      <c r="E214" s="139"/>
      <c r="F214" s="146"/>
      <c r="G214" s="2"/>
      <c r="H214" s="2"/>
      <c r="I214" s="2"/>
      <c r="J214" s="2"/>
      <c r="K214" s="2"/>
      <c r="L214" s="2"/>
      <c r="M214" s="2"/>
      <c r="N214" s="2"/>
      <c r="O214" s="2"/>
      <c r="P214" s="2"/>
      <c r="Q214" s="2"/>
      <c r="R214" s="2"/>
      <c r="S214" s="2"/>
      <c r="T214" s="2"/>
      <c r="U214" s="2"/>
      <c r="V214" s="2"/>
      <c r="W214" s="2"/>
      <c r="X214" s="2"/>
      <c r="Y214" s="2"/>
      <c r="Z214" s="2"/>
    </row>
    <row r="215" spans="1:26" ht="12" customHeight="1">
      <c r="A215" s="359"/>
      <c r="B215" s="79"/>
      <c r="C215" s="2"/>
      <c r="D215" s="63"/>
      <c r="E215" s="139"/>
      <c r="F215" s="146"/>
      <c r="G215" s="2"/>
      <c r="H215" s="2"/>
      <c r="I215" s="2"/>
      <c r="J215" s="2"/>
      <c r="K215" s="2"/>
      <c r="L215" s="2"/>
      <c r="M215" s="2"/>
      <c r="N215" s="2"/>
      <c r="O215" s="2"/>
      <c r="P215" s="2"/>
      <c r="Q215" s="2"/>
      <c r="R215" s="2"/>
      <c r="S215" s="2"/>
      <c r="T215" s="2"/>
      <c r="U215" s="2"/>
      <c r="V215" s="2"/>
      <c r="W215" s="2"/>
      <c r="X215" s="2"/>
      <c r="Y215" s="2"/>
      <c r="Z215" s="2"/>
    </row>
    <row r="216" spans="1:26" ht="12" customHeight="1">
      <c r="A216" s="359"/>
      <c r="B216" s="79"/>
      <c r="C216" s="2"/>
      <c r="D216" s="63"/>
      <c r="E216" s="139"/>
      <c r="F216" s="146"/>
      <c r="G216" s="2"/>
      <c r="H216" s="2"/>
      <c r="I216" s="2"/>
      <c r="J216" s="2"/>
      <c r="K216" s="2"/>
      <c r="L216" s="2"/>
      <c r="M216" s="2"/>
      <c r="N216" s="2"/>
      <c r="O216" s="2"/>
      <c r="P216" s="2"/>
      <c r="Q216" s="2"/>
      <c r="R216" s="2"/>
      <c r="S216" s="2"/>
      <c r="T216" s="2"/>
      <c r="U216" s="2"/>
      <c r="V216" s="2"/>
      <c r="W216" s="2"/>
      <c r="X216" s="2"/>
      <c r="Y216" s="2"/>
      <c r="Z216" s="2"/>
    </row>
    <row r="217" spans="1:26" ht="12" customHeight="1">
      <c r="A217" s="359"/>
      <c r="B217" s="79"/>
      <c r="C217" s="2"/>
      <c r="D217" s="63"/>
      <c r="E217" s="139"/>
      <c r="F217" s="146"/>
      <c r="G217" s="2"/>
      <c r="H217" s="2"/>
      <c r="I217" s="2"/>
      <c r="J217" s="2"/>
      <c r="K217" s="2"/>
      <c r="L217" s="2"/>
      <c r="M217" s="2"/>
      <c r="N217" s="2"/>
      <c r="O217" s="2"/>
      <c r="P217" s="2"/>
      <c r="Q217" s="2"/>
      <c r="R217" s="2"/>
      <c r="S217" s="2"/>
      <c r="T217" s="2"/>
      <c r="U217" s="2"/>
      <c r="V217" s="2"/>
      <c r="W217" s="2"/>
      <c r="X217" s="2"/>
      <c r="Y217" s="2"/>
      <c r="Z217" s="2"/>
    </row>
    <row r="218" spans="1:26" ht="12" customHeight="1">
      <c r="A218" s="359"/>
      <c r="B218" s="79"/>
      <c r="C218" s="2"/>
      <c r="D218" s="63"/>
      <c r="E218" s="139"/>
      <c r="F218" s="146"/>
      <c r="G218" s="2"/>
      <c r="H218" s="2"/>
      <c r="I218" s="2"/>
      <c r="J218" s="2"/>
      <c r="K218" s="2"/>
      <c r="L218" s="2"/>
      <c r="M218" s="2"/>
      <c r="N218" s="2"/>
      <c r="O218" s="2"/>
      <c r="P218" s="2"/>
      <c r="Q218" s="2"/>
      <c r="R218" s="2"/>
      <c r="S218" s="2"/>
      <c r="T218" s="2"/>
      <c r="U218" s="2"/>
      <c r="V218" s="2"/>
      <c r="W218" s="2"/>
      <c r="X218" s="2"/>
      <c r="Y218" s="2"/>
      <c r="Z218" s="2"/>
    </row>
    <row r="219" spans="1:26" ht="12" customHeight="1">
      <c r="A219" s="359"/>
      <c r="B219" s="79"/>
      <c r="C219" s="2"/>
      <c r="D219" s="63"/>
      <c r="E219" s="139"/>
      <c r="F219" s="146"/>
      <c r="G219" s="2"/>
      <c r="H219" s="2"/>
      <c r="I219" s="2"/>
      <c r="J219" s="2"/>
      <c r="K219" s="2"/>
      <c r="L219" s="2"/>
      <c r="M219" s="2"/>
      <c r="N219" s="2"/>
      <c r="O219" s="2"/>
      <c r="P219" s="2"/>
      <c r="Q219" s="2"/>
      <c r="R219" s="2"/>
      <c r="S219" s="2"/>
      <c r="T219" s="2"/>
      <c r="U219" s="2"/>
      <c r="V219" s="2"/>
      <c r="W219" s="2"/>
      <c r="X219" s="2"/>
      <c r="Y219" s="2"/>
      <c r="Z219" s="2"/>
    </row>
    <row r="220" spans="1:26" ht="12" customHeight="1">
      <c r="A220" s="359"/>
      <c r="B220" s="79"/>
      <c r="C220" s="2"/>
      <c r="D220" s="63"/>
      <c r="E220" s="139"/>
      <c r="F220" s="146"/>
      <c r="G220" s="2"/>
      <c r="H220" s="2"/>
      <c r="I220" s="2"/>
      <c r="J220" s="2"/>
      <c r="K220" s="2"/>
      <c r="L220" s="2"/>
      <c r="M220" s="2"/>
      <c r="N220" s="2"/>
      <c r="O220" s="2"/>
      <c r="P220" s="2"/>
      <c r="Q220" s="2"/>
      <c r="R220" s="2"/>
      <c r="S220" s="2"/>
      <c r="T220" s="2"/>
      <c r="U220" s="2"/>
      <c r="V220" s="2"/>
      <c r="W220" s="2"/>
      <c r="X220" s="2"/>
      <c r="Y220" s="2"/>
      <c r="Z220" s="2"/>
    </row>
    <row r="221" spans="1:26" ht="12" customHeight="1">
      <c r="A221" s="359"/>
      <c r="B221" s="79"/>
      <c r="C221" s="2"/>
      <c r="D221" s="63"/>
      <c r="E221" s="139"/>
      <c r="F221" s="146"/>
      <c r="G221" s="2"/>
      <c r="H221" s="2"/>
      <c r="I221" s="2"/>
      <c r="J221" s="2"/>
      <c r="K221" s="2"/>
      <c r="L221" s="2"/>
      <c r="M221" s="2"/>
      <c r="N221" s="2"/>
      <c r="O221" s="2"/>
      <c r="P221" s="2"/>
      <c r="Q221" s="2"/>
      <c r="R221" s="2"/>
      <c r="S221" s="2"/>
      <c r="T221" s="2"/>
      <c r="U221" s="2"/>
      <c r="V221" s="2"/>
      <c r="W221" s="2"/>
      <c r="X221" s="2"/>
      <c r="Y221" s="2"/>
      <c r="Z221" s="2"/>
    </row>
    <row r="222" spans="1:26" ht="12" customHeight="1">
      <c r="A222" s="359"/>
      <c r="B222" s="79"/>
      <c r="C222" s="2"/>
      <c r="D222" s="63"/>
      <c r="E222" s="139"/>
      <c r="F222" s="146"/>
      <c r="G222" s="2"/>
      <c r="H222" s="2"/>
      <c r="I222" s="2"/>
      <c r="J222" s="2"/>
      <c r="K222" s="2"/>
      <c r="L222" s="2"/>
      <c r="M222" s="2"/>
      <c r="N222" s="2"/>
      <c r="O222" s="2"/>
      <c r="P222" s="2"/>
      <c r="Q222" s="2"/>
      <c r="R222" s="2"/>
      <c r="S222" s="2"/>
      <c r="T222" s="2"/>
      <c r="U222" s="2"/>
      <c r="V222" s="2"/>
      <c r="W222" s="2"/>
      <c r="X222" s="2"/>
      <c r="Y222" s="2"/>
      <c r="Z222" s="2"/>
    </row>
    <row r="223" spans="1:26" ht="12" customHeight="1">
      <c r="A223" s="359"/>
      <c r="B223" s="79"/>
      <c r="C223" s="2"/>
      <c r="D223" s="63"/>
      <c r="E223" s="139"/>
      <c r="F223" s="146"/>
      <c r="G223" s="2"/>
      <c r="H223" s="2"/>
      <c r="I223" s="2"/>
      <c r="J223" s="2"/>
      <c r="K223" s="2"/>
      <c r="L223" s="2"/>
      <c r="M223" s="2"/>
      <c r="N223" s="2"/>
      <c r="O223" s="2"/>
      <c r="P223" s="2"/>
      <c r="Q223" s="2"/>
      <c r="R223" s="2"/>
      <c r="S223" s="2"/>
      <c r="T223" s="2"/>
      <c r="U223" s="2"/>
      <c r="V223" s="2"/>
      <c r="W223" s="2"/>
      <c r="X223" s="2"/>
      <c r="Y223" s="2"/>
      <c r="Z223" s="2"/>
    </row>
    <row r="224" spans="1:26" ht="12" customHeight="1">
      <c r="A224" s="359"/>
      <c r="B224" s="79"/>
      <c r="C224" s="2"/>
      <c r="D224" s="63"/>
      <c r="E224" s="139"/>
      <c r="F224" s="146"/>
      <c r="G224" s="2"/>
      <c r="H224" s="2"/>
      <c r="I224" s="2"/>
      <c r="J224" s="2"/>
      <c r="K224" s="2"/>
      <c r="L224" s="2"/>
      <c r="M224" s="2"/>
      <c r="N224" s="2"/>
      <c r="O224" s="2"/>
      <c r="P224" s="2"/>
      <c r="Q224" s="2"/>
      <c r="R224" s="2"/>
      <c r="S224" s="2"/>
      <c r="T224" s="2"/>
      <c r="U224" s="2"/>
      <c r="V224" s="2"/>
      <c r="W224" s="2"/>
      <c r="X224" s="2"/>
      <c r="Y224" s="2"/>
      <c r="Z224" s="2"/>
    </row>
    <row r="225" spans="1:26" ht="12" customHeight="1">
      <c r="A225" s="359"/>
      <c r="B225" s="79"/>
      <c r="C225" s="2"/>
      <c r="D225" s="63"/>
      <c r="E225" s="139"/>
      <c r="F225" s="146"/>
      <c r="G225" s="2"/>
      <c r="H225" s="2"/>
      <c r="I225" s="2"/>
      <c r="J225" s="2"/>
      <c r="K225" s="2"/>
      <c r="L225" s="2"/>
      <c r="M225" s="2"/>
      <c r="N225" s="2"/>
      <c r="O225" s="2"/>
      <c r="P225" s="2"/>
      <c r="Q225" s="2"/>
      <c r="R225" s="2"/>
      <c r="S225" s="2"/>
      <c r="T225" s="2"/>
      <c r="U225" s="2"/>
      <c r="V225" s="2"/>
      <c r="W225" s="2"/>
      <c r="X225" s="2"/>
      <c r="Y225" s="2"/>
      <c r="Z225" s="2"/>
    </row>
    <row r="226" spans="1:26" ht="12" customHeight="1">
      <c r="A226" s="359"/>
      <c r="B226" s="79"/>
      <c r="C226" s="2"/>
      <c r="D226" s="63"/>
      <c r="E226" s="139"/>
      <c r="F226" s="146"/>
      <c r="G226" s="2"/>
      <c r="H226" s="2"/>
      <c r="I226" s="2"/>
      <c r="J226" s="2"/>
      <c r="K226" s="2"/>
      <c r="L226" s="2"/>
      <c r="M226" s="2"/>
      <c r="N226" s="2"/>
      <c r="O226" s="2"/>
      <c r="P226" s="2"/>
      <c r="Q226" s="2"/>
      <c r="R226" s="2"/>
      <c r="S226" s="2"/>
      <c r="T226" s="2"/>
      <c r="U226" s="2"/>
      <c r="V226" s="2"/>
      <c r="W226" s="2"/>
      <c r="X226" s="2"/>
      <c r="Y226" s="2"/>
      <c r="Z226" s="2"/>
    </row>
    <row r="227" spans="1:26" ht="12" customHeight="1">
      <c r="A227" s="359"/>
      <c r="B227" s="79"/>
      <c r="C227" s="2"/>
      <c r="D227" s="63"/>
      <c r="E227" s="139"/>
      <c r="F227" s="146"/>
      <c r="G227" s="2"/>
      <c r="H227" s="2"/>
      <c r="I227" s="2"/>
      <c r="J227" s="2"/>
      <c r="K227" s="2"/>
      <c r="L227" s="2"/>
      <c r="M227" s="2"/>
      <c r="N227" s="2"/>
      <c r="O227" s="2"/>
      <c r="P227" s="2"/>
      <c r="Q227" s="2"/>
      <c r="R227" s="2"/>
      <c r="S227" s="2"/>
      <c r="T227" s="2"/>
      <c r="U227" s="2"/>
      <c r="V227" s="2"/>
      <c r="W227" s="2"/>
      <c r="X227" s="2"/>
      <c r="Y227" s="2"/>
      <c r="Z227" s="2"/>
    </row>
    <row r="228" spans="1:26" ht="12" customHeight="1">
      <c r="A228" s="359"/>
      <c r="B228" s="79"/>
      <c r="C228" s="2"/>
      <c r="D228" s="63"/>
      <c r="E228" s="139"/>
      <c r="F228" s="146"/>
      <c r="G228" s="2"/>
      <c r="H228" s="2"/>
      <c r="I228" s="2"/>
      <c r="J228" s="2"/>
      <c r="K228" s="2"/>
      <c r="L228" s="2"/>
      <c r="M228" s="2"/>
      <c r="N228" s="2"/>
      <c r="O228" s="2"/>
      <c r="P228" s="2"/>
      <c r="Q228" s="2"/>
      <c r="R228" s="2"/>
      <c r="S228" s="2"/>
      <c r="T228" s="2"/>
      <c r="U228" s="2"/>
      <c r="V228" s="2"/>
      <c r="W228" s="2"/>
      <c r="X228" s="2"/>
      <c r="Y228" s="2"/>
      <c r="Z228" s="2"/>
    </row>
    <row r="229" spans="1:26" ht="12" customHeight="1">
      <c r="A229" s="359"/>
      <c r="B229" s="79"/>
      <c r="C229" s="2"/>
      <c r="D229" s="63"/>
      <c r="E229" s="139"/>
      <c r="F229" s="146"/>
      <c r="G229" s="2"/>
      <c r="H229" s="2"/>
      <c r="I229" s="2"/>
      <c r="J229" s="2"/>
      <c r="K229" s="2"/>
      <c r="L229" s="2"/>
      <c r="M229" s="2"/>
      <c r="N229" s="2"/>
      <c r="O229" s="2"/>
      <c r="P229" s="2"/>
      <c r="Q229" s="2"/>
      <c r="R229" s="2"/>
      <c r="S229" s="2"/>
      <c r="T229" s="2"/>
      <c r="U229" s="2"/>
      <c r="V229" s="2"/>
      <c r="W229" s="2"/>
      <c r="X229" s="2"/>
      <c r="Y229" s="2"/>
      <c r="Z229" s="2"/>
    </row>
    <row r="230" spans="1:26" ht="12" customHeight="1">
      <c r="A230" s="359"/>
      <c r="B230" s="79"/>
      <c r="C230" s="2"/>
      <c r="D230" s="63"/>
      <c r="E230" s="139"/>
      <c r="F230" s="146"/>
      <c r="G230" s="2"/>
      <c r="H230" s="2"/>
      <c r="I230" s="2"/>
      <c r="J230" s="2"/>
      <c r="K230" s="2"/>
      <c r="L230" s="2"/>
      <c r="M230" s="2"/>
      <c r="N230" s="2"/>
      <c r="O230" s="2"/>
      <c r="P230" s="2"/>
      <c r="Q230" s="2"/>
      <c r="R230" s="2"/>
      <c r="S230" s="2"/>
      <c r="T230" s="2"/>
      <c r="U230" s="2"/>
      <c r="V230" s="2"/>
      <c r="W230" s="2"/>
      <c r="X230" s="2"/>
      <c r="Y230" s="2"/>
      <c r="Z230" s="2"/>
    </row>
    <row r="231" spans="1:26" ht="12" customHeight="1">
      <c r="A231" s="359"/>
      <c r="B231" s="79"/>
      <c r="C231" s="2"/>
      <c r="D231" s="63"/>
      <c r="E231" s="139"/>
      <c r="F231" s="146"/>
      <c r="G231" s="2"/>
      <c r="H231" s="2"/>
      <c r="I231" s="2"/>
      <c r="J231" s="2"/>
      <c r="K231" s="2"/>
      <c r="L231" s="2"/>
      <c r="M231" s="2"/>
      <c r="N231" s="2"/>
      <c r="O231" s="2"/>
      <c r="P231" s="2"/>
      <c r="Q231" s="2"/>
      <c r="R231" s="2"/>
      <c r="S231" s="2"/>
      <c r="T231" s="2"/>
      <c r="U231" s="2"/>
      <c r="V231" s="2"/>
      <c r="W231" s="2"/>
      <c r="X231" s="2"/>
      <c r="Y231" s="2"/>
      <c r="Z231" s="2"/>
    </row>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sheetData>
  <mergeCells count="2">
    <mergeCell ref="A1:B1"/>
    <mergeCell ref="C1:D1"/>
  </mergeCells>
  <pageMargins left="0.70866141732283472" right="0.70866141732283472" top="0.74803149606299213" bottom="0.74803149606299213" header="0" footer="0"/>
  <pageSetup scale="96" orientation="portrait" r:id="rId1"/>
  <rowBreaks count="1" manualBreakCount="1">
    <brk id="1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24"/>
  <sheetViews>
    <sheetView view="pageBreakPreview" topLeftCell="A45" zoomScale="175" zoomScaleNormal="115" zoomScaleSheetLayoutView="175" workbookViewId="0">
      <selection activeCell="E53" sqref="E53"/>
    </sheetView>
  </sheetViews>
  <sheetFormatPr defaultColWidth="14.33203125" defaultRowHeight="15" customHeight="1"/>
  <cols>
    <col min="1" max="1" width="8.6640625" customWidth="1"/>
    <col min="2" max="2" width="48.1640625" customWidth="1"/>
    <col min="3" max="3" width="4.33203125" customWidth="1"/>
    <col min="4" max="4" width="10.6640625" customWidth="1"/>
    <col min="5" max="5" width="10.83203125" customWidth="1"/>
    <col min="6" max="6" width="18" bestFit="1" customWidth="1"/>
    <col min="7" max="8" width="9.33203125" customWidth="1"/>
    <col min="9" max="9" width="40" customWidth="1"/>
    <col min="10" max="10" width="9.33203125" customWidth="1"/>
    <col min="11" max="26" width="8" customWidth="1"/>
  </cols>
  <sheetData>
    <row r="1" spans="1:26" ht="66.75"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2" customHeight="1">
      <c r="A2" s="212" t="s">
        <v>30</v>
      </c>
      <c r="B2" s="212" t="s">
        <v>31</v>
      </c>
      <c r="C2" s="213" t="s">
        <v>32</v>
      </c>
      <c r="D2" s="46" t="s">
        <v>33</v>
      </c>
      <c r="E2" s="214" t="s">
        <v>34</v>
      </c>
      <c r="F2" s="215" t="s">
        <v>35</v>
      </c>
      <c r="G2" s="188"/>
      <c r="H2" s="108"/>
      <c r="I2" s="108"/>
      <c r="J2" s="108"/>
      <c r="K2" s="108"/>
      <c r="L2" s="108"/>
      <c r="M2" s="108"/>
      <c r="N2" s="108"/>
      <c r="O2" s="108"/>
      <c r="P2" s="108"/>
      <c r="Q2" s="108"/>
      <c r="R2" s="108"/>
      <c r="S2" s="108"/>
      <c r="T2" s="108"/>
      <c r="U2" s="108"/>
      <c r="V2" s="108"/>
      <c r="W2" s="108"/>
      <c r="X2" s="108"/>
      <c r="Y2" s="108"/>
      <c r="Z2" s="108"/>
    </row>
    <row r="3" spans="1:26" ht="12" customHeight="1">
      <c r="A3" s="2"/>
      <c r="B3" s="2"/>
      <c r="C3" s="2"/>
      <c r="D3" s="2"/>
      <c r="E3" s="2"/>
      <c r="F3" s="2"/>
      <c r="G3" s="82"/>
      <c r="H3" s="82"/>
      <c r="I3" s="82"/>
      <c r="J3" s="82"/>
      <c r="K3" s="82"/>
      <c r="L3" s="82"/>
      <c r="M3" s="82"/>
      <c r="N3" s="82"/>
      <c r="O3" s="82"/>
      <c r="P3" s="82"/>
      <c r="Q3" s="82"/>
      <c r="R3" s="82"/>
      <c r="S3" s="82"/>
      <c r="T3" s="82"/>
      <c r="U3" s="82"/>
      <c r="V3" s="82"/>
      <c r="W3" s="82"/>
      <c r="X3" s="82"/>
      <c r="Y3" s="82"/>
      <c r="Z3" s="82"/>
    </row>
    <row r="4" spans="1:26" ht="12" customHeight="1">
      <c r="A4" s="55">
        <v>1200</v>
      </c>
      <c r="B4" s="56" t="s">
        <v>450</v>
      </c>
      <c r="C4" s="216"/>
      <c r="D4" s="95"/>
      <c r="E4" s="96"/>
      <c r="F4" s="96"/>
      <c r="G4" s="82"/>
      <c r="H4" s="82"/>
      <c r="I4" s="82"/>
      <c r="J4" s="82"/>
      <c r="K4" s="82"/>
      <c r="L4" s="82"/>
      <c r="M4" s="82"/>
      <c r="N4" s="82"/>
      <c r="O4" s="82"/>
      <c r="P4" s="82"/>
      <c r="Q4" s="82"/>
      <c r="R4" s="82"/>
      <c r="S4" s="82"/>
      <c r="T4" s="82"/>
      <c r="U4" s="82"/>
      <c r="V4" s="82"/>
      <c r="W4" s="82"/>
      <c r="X4" s="82"/>
      <c r="Y4" s="82"/>
      <c r="Z4" s="82"/>
    </row>
    <row r="5" spans="1:26" ht="36" customHeight="1">
      <c r="A5" s="202"/>
      <c r="B5" s="400" t="s">
        <v>369</v>
      </c>
      <c r="C5" s="401"/>
      <c r="D5" s="401"/>
      <c r="E5" s="401"/>
      <c r="F5" s="401"/>
      <c r="G5" s="82"/>
      <c r="H5" s="82"/>
      <c r="I5" s="82"/>
      <c r="J5" s="82"/>
      <c r="K5" s="82"/>
      <c r="L5" s="82"/>
      <c r="M5" s="82"/>
      <c r="N5" s="82"/>
      <c r="O5" s="82"/>
      <c r="P5" s="82"/>
      <c r="Q5" s="82"/>
      <c r="R5" s="82"/>
      <c r="S5" s="82"/>
      <c r="T5" s="82"/>
      <c r="U5" s="82"/>
      <c r="V5" s="82"/>
      <c r="W5" s="82"/>
      <c r="X5" s="82"/>
      <c r="Y5" s="82"/>
      <c r="Z5" s="82"/>
    </row>
    <row r="6" spans="1:26" ht="31.7" customHeight="1">
      <c r="B6" s="386" t="s">
        <v>451</v>
      </c>
      <c r="C6" s="402"/>
      <c r="D6" s="402"/>
      <c r="E6" s="402"/>
      <c r="F6" s="402"/>
      <c r="G6" s="82"/>
      <c r="H6" s="82"/>
      <c r="I6" s="82"/>
      <c r="J6" s="82"/>
      <c r="K6" s="82"/>
      <c r="L6" s="82"/>
      <c r="M6" s="82"/>
      <c r="N6" s="82"/>
      <c r="O6" s="82"/>
      <c r="P6" s="82"/>
      <c r="Q6" s="82"/>
      <c r="R6" s="82"/>
      <c r="S6" s="82"/>
      <c r="T6" s="82"/>
      <c r="U6" s="82"/>
      <c r="V6" s="82"/>
      <c r="W6" s="82"/>
      <c r="X6" s="82"/>
      <c r="Y6" s="82"/>
      <c r="Z6" s="82"/>
    </row>
    <row r="7" spans="1:26" ht="40.700000000000003" customHeight="1">
      <c r="B7" s="386" t="s">
        <v>314</v>
      </c>
      <c r="C7" s="402"/>
      <c r="D7" s="402"/>
      <c r="E7" s="402"/>
      <c r="F7" s="402"/>
      <c r="G7" s="82"/>
      <c r="H7" s="82"/>
      <c r="I7" s="82"/>
      <c r="J7" s="82"/>
      <c r="K7" s="82"/>
      <c r="L7" s="82"/>
      <c r="M7" s="82"/>
      <c r="N7" s="82"/>
      <c r="O7" s="82"/>
      <c r="P7" s="82"/>
      <c r="Q7" s="82"/>
      <c r="R7" s="82"/>
      <c r="S7" s="82"/>
      <c r="T7" s="82"/>
      <c r="U7" s="82"/>
      <c r="V7" s="82"/>
      <c r="W7" s="82"/>
      <c r="X7" s="82"/>
      <c r="Y7" s="82"/>
      <c r="Z7" s="82"/>
    </row>
    <row r="8" spans="1:26" ht="12" customHeight="1">
      <c r="B8" s="162"/>
      <c r="C8" s="162"/>
      <c r="D8" s="162"/>
      <c r="E8" s="162"/>
      <c r="F8" s="162"/>
      <c r="G8" s="2"/>
      <c r="H8" s="2"/>
      <c r="I8" s="2"/>
      <c r="J8" s="2"/>
      <c r="K8" s="2"/>
      <c r="L8" s="2"/>
      <c r="M8" s="2"/>
      <c r="N8" s="2"/>
      <c r="O8" s="2"/>
      <c r="P8" s="2"/>
      <c r="Q8" s="2"/>
      <c r="R8" s="2"/>
      <c r="S8" s="2"/>
      <c r="T8" s="2"/>
      <c r="U8" s="2"/>
      <c r="V8" s="2"/>
      <c r="W8" s="2"/>
      <c r="X8" s="2"/>
      <c r="Y8" s="2"/>
      <c r="Z8" s="2"/>
    </row>
    <row r="9" spans="1:26" ht="12" customHeight="1">
      <c r="A9" s="49"/>
      <c r="B9" s="62"/>
      <c r="C9" s="162"/>
      <c r="D9" s="162"/>
      <c r="E9" s="162"/>
      <c r="F9" s="162"/>
      <c r="G9" s="2"/>
      <c r="H9" s="2"/>
      <c r="I9" s="2"/>
      <c r="J9" s="2"/>
      <c r="K9" s="2"/>
      <c r="L9" s="2"/>
      <c r="M9" s="2"/>
      <c r="N9" s="2"/>
      <c r="O9" s="2"/>
      <c r="P9" s="2"/>
      <c r="Q9" s="2"/>
      <c r="R9" s="2"/>
      <c r="S9" s="2"/>
      <c r="T9" s="2"/>
      <c r="U9" s="2"/>
      <c r="V9" s="2"/>
      <c r="W9" s="2"/>
      <c r="X9" s="2"/>
      <c r="Y9" s="2"/>
      <c r="Z9" s="2"/>
    </row>
    <row r="10" spans="1:26" ht="24.75" customHeight="1">
      <c r="A10" s="78">
        <f>A4+1</f>
        <v>1201</v>
      </c>
      <c r="B10" s="267" t="s">
        <v>452</v>
      </c>
      <c r="C10" s="219"/>
      <c r="D10" s="165"/>
      <c r="E10" s="83"/>
      <c r="F10" s="190"/>
      <c r="G10" s="80"/>
      <c r="H10" s="82"/>
      <c r="I10" s="82"/>
      <c r="J10" s="82"/>
      <c r="K10" s="82"/>
      <c r="L10" s="82"/>
      <c r="M10" s="82"/>
      <c r="N10" s="82"/>
      <c r="O10" s="82"/>
      <c r="P10" s="82"/>
      <c r="Q10" s="82"/>
      <c r="R10" s="82"/>
      <c r="S10" s="82"/>
      <c r="T10" s="82"/>
      <c r="U10" s="82"/>
      <c r="V10" s="82"/>
      <c r="W10" s="82"/>
      <c r="X10" s="82"/>
      <c r="Y10" s="82"/>
      <c r="Z10" s="82"/>
    </row>
    <row r="11" spans="1:26" ht="287.25" customHeight="1">
      <c r="A11" s="1"/>
      <c r="B11" s="266" t="s">
        <v>453</v>
      </c>
      <c r="C11" s="219"/>
      <c r="D11" s="165"/>
      <c r="E11" s="83"/>
      <c r="F11" s="190"/>
      <c r="G11" s="217"/>
      <c r="H11" s="82"/>
      <c r="I11" s="82"/>
      <c r="J11" s="82"/>
      <c r="K11" s="82"/>
      <c r="L11" s="82"/>
      <c r="M11" s="82"/>
      <c r="N11" s="82"/>
      <c r="O11" s="82"/>
      <c r="P11" s="82"/>
      <c r="Q11" s="82"/>
      <c r="R11" s="82"/>
      <c r="S11" s="82"/>
      <c r="T11" s="82"/>
      <c r="U11" s="82"/>
      <c r="V11" s="82"/>
      <c r="W11" s="82"/>
      <c r="X11" s="82"/>
      <c r="Y11" s="82"/>
      <c r="Z11" s="82"/>
    </row>
    <row r="12" spans="1:26" ht="12.75">
      <c r="A12" s="1"/>
      <c r="B12" s="296" t="s">
        <v>155</v>
      </c>
      <c r="C12" s="25"/>
      <c r="D12" s="222"/>
      <c r="E12" s="83"/>
      <c r="F12" s="190"/>
      <c r="G12" s="217"/>
      <c r="H12" s="82"/>
      <c r="I12" s="82"/>
      <c r="J12" s="82"/>
      <c r="K12" s="82"/>
      <c r="L12" s="82"/>
      <c r="M12" s="82"/>
      <c r="N12" s="82"/>
      <c r="O12" s="82"/>
      <c r="P12" s="82"/>
      <c r="Q12" s="82"/>
      <c r="R12" s="82"/>
      <c r="S12" s="82"/>
      <c r="T12" s="82"/>
      <c r="U12" s="82"/>
      <c r="V12" s="82"/>
      <c r="W12" s="82"/>
      <c r="X12" s="82"/>
      <c r="Y12" s="82"/>
      <c r="Z12" s="82"/>
    </row>
    <row r="13" spans="1:26" ht="12.75">
      <c r="A13" s="1"/>
      <c r="B13" s="296" t="s">
        <v>454</v>
      </c>
      <c r="C13" s="25" t="s">
        <v>45</v>
      </c>
      <c r="D13" s="222">
        <f>6+5.6+13.2</f>
        <v>24.799999999999997</v>
      </c>
      <c r="E13" s="83"/>
      <c r="F13" s="190"/>
      <c r="G13" s="217"/>
      <c r="H13" s="82"/>
      <c r="I13" s="82"/>
      <c r="J13" s="82"/>
      <c r="K13" s="82"/>
      <c r="L13" s="82"/>
      <c r="M13" s="82"/>
      <c r="N13" s="82"/>
      <c r="O13" s="82"/>
      <c r="P13" s="82"/>
      <c r="Q13" s="82"/>
      <c r="R13" s="82"/>
      <c r="S13" s="82"/>
      <c r="T13" s="82"/>
      <c r="U13" s="82"/>
      <c r="V13" s="82"/>
      <c r="W13" s="82"/>
      <c r="X13" s="82"/>
      <c r="Y13" s="82"/>
      <c r="Z13" s="82"/>
    </row>
    <row r="14" spans="1:26" ht="12.75" customHeight="1">
      <c r="A14" s="1"/>
      <c r="B14" s="296" t="s">
        <v>182</v>
      </c>
      <c r="C14" s="219"/>
      <c r="D14" s="165"/>
      <c r="E14" s="83"/>
      <c r="F14" s="190"/>
      <c r="G14" s="82"/>
      <c r="H14" s="82"/>
      <c r="I14" s="82"/>
      <c r="J14" s="82"/>
      <c r="K14" s="82"/>
      <c r="L14" s="82"/>
      <c r="M14" s="82"/>
      <c r="N14" s="82"/>
      <c r="O14" s="82"/>
      <c r="P14" s="82"/>
      <c r="Q14" s="82"/>
      <c r="R14" s="82"/>
      <c r="S14" s="82"/>
      <c r="T14" s="82"/>
      <c r="U14" s="82"/>
      <c r="V14" s="82"/>
      <c r="W14" s="82"/>
      <c r="X14" s="82"/>
      <c r="Y14" s="82"/>
      <c r="Z14" s="82"/>
    </row>
    <row r="15" spans="1:26" ht="12.75" customHeight="1">
      <c r="A15" s="1"/>
      <c r="B15" s="296" t="s">
        <v>455</v>
      </c>
      <c r="C15" s="25" t="s">
        <v>45</v>
      </c>
      <c r="D15" s="268">
        <f>39.1+8.2+25.4+19.1+19.8+6.1+14</f>
        <v>131.69999999999999</v>
      </c>
      <c r="E15" s="83"/>
      <c r="F15" s="190"/>
      <c r="G15" s="82"/>
      <c r="H15" s="83"/>
      <c r="I15" s="83"/>
      <c r="J15" s="83"/>
      <c r="K15" s="82"/>
      <c r="L15" s="82"/>
      <c r="M15" s="82"/>
      <c r="N15" s="82"/>
      <c r="O15" s="82"/>
      <c r="P15" s="82"/>
      <c r="Q15" s="82"/>
      <c r="R15" s="82"/>
      <c r="S15" s="82"/>
      <c r="T15" s="82"/>
      <c r="U15" s="82"/>
      <c r="V15" s="82"/>
      <c r="W15" s="82"/>
      <c r="X15" s="82"/>
      <c r="Y15" s="82"/>
      <c r="Z15" s="82"/>
    </row>
    <row r="16" spans="1:26" ht="12.75" customHeight="1">
      <c r="A16" s="1"/>
      <c r="B16" s="296" t="s">
        <v>311</v>
      </c>
      <c r="C16" s="219"/>
      <c r="D16" s="165"/>
      <c r="E16" s="83"/>
      <c r="F16" s="190"/>
      <c r="G16" s="82"/>
      <c r="H16" s="83"/>
      <c r="I16" s="83"/>
      <c r="J16" s="83"/>
      <c r="K16" s="82"/>
      <c r="L16" s="82"/>
      <c r="M16" s="82"/>
      <c r="N16" s="82"/>
      <c r="O16" s="82"/>
      <c r="P16" s="82"/>
      <c r="Q16" s="82"/>
      <c r="R16" s="82"/>
      <c r="S16" s="82"/>
      <c r="T16" s="82"/>
      <c r="U16" s="82"/>
      <c r="V16" s="82"/>
      <c r="W16" s="82"/>
      <c r="X16" s="82"/>
      <c r="Y16" s="82"/>
      <c r="Z16" s="82"/>
    </row>
    <row r="17" spans="1:26" ht="12.75" customHeight="1">
      <c r="A17" s="1"/>
      <c r="B17" s="296" t="s">
        <v>456</v>
      </c>
      <c r="C17" s="269" t="s">
        <v>45</v>
      </c>
      <c r="D17" s="270">
        <f>30.4+25.5+14.3+12.9+11.6+34.1</f>
        <v>128.80000000000001</v>
      </c>
      <c r="E17" s="271"/>
      <c r="F17" s="272"/>
      <c r="G17" s="82"/>
      <c r="H17" s="83"/>
      <c r="I17" s="83"/>
      <c r="J17" s="83"/>
      <c r="K17" s="82"/>
      <c r="L17" s="82"/>
      <c r="M17" s="82"/>
      <c r="N17" s="82"/>
      <c r="O17" s="82"/>
      <c r="P17" s="82"/>
      <c r="Q17" s="82"/>
      <c r="R17" s="82"/>
      <c r="S17" s="82"/>
      <c r="T17" s="82"/>
      <c r="U17" s="82"/>
      <c r="V17" s="82"/>
      <c r="W17" s="82"/>
      <c r="X17" s="82"/>
      <c r="Y17" s="82"/>
      <c r="Z17" s="82"/>
    </row>
    <row r="18" spans="1:26" ht="12.75" customHeight="1">
      <c r="A18" s="1"/>
      <c r="B18" s="70" t="s">
        <v>108</v>
      </c>
      <c r="C18" s="25" t="s">
        <v>45</v>
      </c>
      <c r="D18" s="222">
        <f>SUM(D13:D17)</f>
        <v>285.3</v>
      </c>
      <c r="E18" s="224">
        <v>0</v>
      </c>
      <c r="F18" s="223">
        <f>D18*E18</f>
        <v>0</v>
      </c>
      <c r="G18" s="82"/>
      <c r="H18" s="82"/>
      <c r="I18" s="82"/>
      <c r="J18" s="82"/>
      <c r="K18" s="82"/>
      <c r="L18" s="82"/>
      <c r="M18" s="82"/>
      <c r="N18" s="82"/>
      <c r="O18" s="82"/>
      <c r="P18" s="82"/>
      <c r="Q18" s="82"/>
      <c r="R18" s="82"/>
      <c r="S18" s="82"/>
      <c r="T18" s="82"/>
      <c r="U18" s="82"/>
      <c r="V18" s="82"/>
      <c r="W18" s="82"/>
      <c r="X18" s="82"/>
      <c r="Y18" s="82"/>
      <c r="Z18" s="82"/>
    </row>
    <row r="19" spans="1:26" ht="12.75" customHeight="1">
      <c r="A19" s="1"/>
      <c r="B19" s="70"/>
      <c r="C19" s="25"/>
      <c r="D19" s="222"/>
      <c r="E19" s="224"/>
      <c r="F19" s="223"/>
      <c r="G19" s="2"/>
      <c r="H19" s="2"/>
      <c r="I19" s="2"/>
      <c r="J19" s="2"/>
      <c r="K19" s="2"/>
      <c r="L19" s="2"/>
      <c r="M19" s="2"/>
      <c r="N19" s="2"/>
      <c r="O19" s="2"/>
      <c r="P19" s="2"/>
      <c r="Q19" s="2"/>
      <c r="R19" s="2"/>
      <c r="S19" s="2"/>
      <c r="T19" s="2"/>
      <c r="U19" s="2"/>
      <c r="V19" s="2"/>
      <c r="W19" s="2"/>
      <c r="X19" s="2"/>
      <c r="Y19" s="2"/>
      <c r="Z19" s="2"/>
    </row>
    <row r="20" spans="1:26" ht="25.5">
      <c r="A20" s="78">
        <f>A10+1</f>
        <v>1202</v>
      </c>
      <c r="B20" s="267" t="s">
        <v>457</v>
      </c>
      <c r="C20" s="25"/>
      <c r="D20" s="222"/>
      <c r="E20" s="224"/>
      <c r="F20" s="223"/>
      <c r="G20" s="2"/>
      <c r="H20" s="2"/>
      <c r="I20" s="2"/>
      <c r="J20" s="2"/>
      <c r="K20" s="2"/>
      <c r="L20" s="2"/>
      <c r="M20" s="2"/>
      <c r="N20" s="2"/>
      <c r="O20" s="2"/>
      <c r="P20" s="2"/>
      <c r="Q20" s="2"/>
      <c r="R20" s="2"/>
      <c r="S20" s="2"/>
      <c r="T20" s="2"/>
      <c r="U20" s="2"/>
      <c r="V20" s="2"/>
      <c r="W20" s="2"/>
      <c r="X20" s="2"/>
      <c r="Y20" s="2"/>
      <c r="Z20" s="2"/>
    </row>
    <row r="21" spans="1:26" ht="346.7" customHeight="1">
      <c r="A21" s="1"/>
      <c r="B21" s="266" t="s">
        <v>536</v>
      </c>
      <c r="C21" s="25"/>
      <c r="D21" s="222"/>
      <c r="E21" s="224"/>
      <c r="F21" s="223"/>
      <c r="G21" s="2"/>
      <c r="H21" s="2"/>
      <c r="I21" s="2"/>
      <c r="J21" s="2"/>
      <c r="K21" s="2"/>
      <c r="L21" s="2"/>
      <c r="M21" s="2"/>
      <c r="N21" s="2"/>
      <c r="O21" s="2"/>
      <c r="P21" s="2"/>
      <c r="Q21" s="2"/>
      <c r="R21" s="2"/>
      <c r="S21" s="2"/>
      <c r="T21" s="2"/>
      <c r="U21" s="2"/>
      <c r="V21" s="2"/>
      <c r="W21" s="2"/>
      <c r="X21" s="2"/>
      <c r="Y21" s="2"/>
      <c r="Z21" s="2"/>
    </row>
    <row r="22" spans="1:26" ht="371.1" customHeight="1">
      <c r="A22" s="1"/>
      <c r="B22" s="266" t="s">
        <v>535</v>
      </c>
      <c r="C22" s="25"/>
      <c r="D22" s="222"/>
      <c r="E22" s="224"/>
      <c r="F22" s="223"/>
      <c r="G22" s="2"/>
      <c r="H22" s="2"/>
      <c r="I22" s="2"/>
      <c r="J22" s="2"/>
      <c r="K22" s="2"/>
      <c r="L22" s="2"/>
      <c r="M22" s="2"/>
      <c r="N22" s="2"/>
      <c r="O22" s="2"/>
      <c r="P22" s="2"/>
      <c r="Q22" s="2"/>
      <c r="R22" s="2"/>
      <c r="S22" s="2"/>
      <c r="T22" s="2"/>
      <c r="U22" s="2"/>
      <c r="V22" s="2"/>
      <c r="W22" s="2"/>
      <c r="X22" s="2"/>
      <c r="Y22" s="2"/>
      <c r="Z22" s="2"/>
    </row>
    <row r="23" spans="1:26" ht="12.75" customHeight="1">
      <c r="A23" s="1"/>
      <c r="B23" s="296" t="s">
        <v>155</v>
      </c>
      <c r="C23" s="25"/>
      <c r="D23" s="222"/>
      <c r="E23" s="224"/>
      <c r="F23" s="223"/>
      <c r="G23" s="2"/>
      <c r="H23" s="2"/>
      <c r="I23" s="2"/>
      <c r="J23" s="2"/>
      <c r="K23" s="2"/>
      <c r="L23" s="2"/>
      <c r="M23" s="2"/>
      <c r="N23" s="2"/>
      <c r="O23" s="2"/>
      <c r="P23" s="2"/>
      <c r="Q23" s="2"/>
      <c r="R23" s="2"/>
      <c r="S23" s="2"/>
      <c r="T23" s="2"/>
      <c r="U23" s="2"/>
      <c r="V23" s="2"/>
      <c r="W23" s="2"/>
      <c r="X23" s="2"/>
      <c r="Y23" s="2"/>
      <c r="Z23" s="2"/>
    </row>
    <row r="24" spans="1:26" ht="51">
      <c r="A24" s="1"/>
      <c r="B24" s="296" t="s">
        <v>458</v>
      </c>
      <c r="C24" s="25" t="s">
        <v>45</v>
      </c>
      <c r="D24" s="222">
        <f>28.1+6.1+3+10.5+11.7+41.9+7.6+2.3+2.7+2.8+9.6+9.5+6.5+17.6+9.9+2.1+2.4+3.6+5.5+19+9.9+2.1+2.4+5.3+44.89+38.6</f>
        <v>305.59000000000003</v>
      </c>
      <c r="E24" s="224"/>
      <c r="F24" s="223"/>
      <c r="G24" s="2"/>
      <c r="H24" s="2"/>
      <c r="I24" s="2"/>
      <c r="J24" s="2"/>
      <c r="K24" s="2"/>
      <c r="L24" s="2"/>
      <c r="M24" s="2"/>
      <c r="N24" s="2"/>
      <c r="O24" s="2"/>
      <c r="P24" s="2"/>
      <c r="Q24" s="2"/>
      <c r="R24" s="2"/>
      <c r="S24" s="2"/>
      <c r="T24" s="2"/>
      <c r="U24" s="2"/>
      <c r="V24" s="2"/>
      <c r="W24" s="2"/>
      <c r="X24" s="2"/>
      <c r="Y24" s="2"/>
      <c r="Z24" s="2"/>
    </row>
    <row r="25" spans="1:26" ht="12.75" customHeight="1">
      <c r="A25" s="1"/>
      <c r="B25" s="296" t="s">
        <v>182</v>
      </c>
      <c r="C25" s="25"/>
      <c r="D25" s="222"/>
      <c r="E25" s="224"/>
      <c r="F25" s="223"/>
      <c r="G25" s="2"/>
      <c r="H25" s="2"/>
      <c r="I25" s="2"/>
      <c r="J25" s="2"/>
      <c r="K25" s="2"/>
      <c r="L25" s="2"/>
      <c r="M25" s="2"/>
      <c r="N25" s="2"/>
      <c r="O25" s="2"/>
      <c r="P25" s="2"/>
      <c r="Q25" s="2"/>
      <c r="R25" s="2"/>
      <c r="S25" s="2"/>
      <c r="T25" s="2"/>
      <c r="U25" s="2"/>
      <c r="V25" s="2"/>
      <c r="W25" s="2"/>
      <c r="X25" s="2"/>
      <c r="Y25" s="2"/>
      <c r="Z25" s="2"/>
    </row>
    <row r="26" spans="1:26" ht="38.25">
      <c r="A26" s="1"/>
      <c r="B26" s="296" t="s">
        <v>459</v>
      </c>
      <c r="C26" s="25" t="s">
        <v>45</v>
      </c>
      <c r="D26" s="222">
        <f>6.1+1.9+5.9+1.9+1.9+3.5+7.1+2.1+3.5+1.4+1.4+2.3+5.8+3.5+1.4+1.4+2.3+5.6+1.3+2.6+2.6+5.1</f>
        <v>70.59999999999998</v>
      </c>
      <c r="E26" s="224"/>
      <c r="F26" s="223"/>
      <c r="G26" s="2"/>
      <c r="H26" s="2"/>
      <c r="I26" s="2"/>
      <c r="J26" s="2"/>
      <c r="K26" s="2"/>
      <c r="L26" s="2"/>
      <c r="M26" s="2"/>
      <c r="N26" s="2"/>
      <c r="O26" s="2"/>
      <c r="P26" s="2"/>
      <c r="Q26" s="2"/>
      <c r="R26" s="2"/>
      <c r="S26" s="2"/>
      <c r="T26" s="2"/>
      <c r="U26" s="2"/>
      <c r="V26" s="2"/>
      <c r="W26" s="2"/>
      <c r="X26" s="2"/>
      <c r="Y26" s="2"/>
      <c r="Z26" s="2"/>
    </row>
    <row r="27" spans="1:26" ht="12.75" customHeight="1">
      <c r="A27" s="1"/>
      <c r="B27" s="296" t="s">
        <v>460</v>
      </c>
      <c r="C27" s="25"/>
      <c r="D27" s="222"/>
      <c r="E27" s="224"/>
      <c r="F27" s="223"/>
      <c r="G27" s="2"/>
      <c r="H27" s="2"/>
      <c r="I27" s="2"/>
      <c r="J27" s="2"/>
      <c r="K27" s="2"/>
      <c r="L27" s="2"/>
      <c r="M27" s="2"/>
      <c r="N27" s="2"/>
      <c r="O27" s="2"/>
      <c r="P27" s="2"/>
      <c r="Q27" s="2"/>
      <c r="R27" s="2"/>
      <c r="S27" s="2"/>
      <c r="T27" s="2"/>
      <c r="U27" s="2"/>
      <c r="V27" s="2"/>
      <c r="W27" s="2"/>
      <c r="X27" s="2"/>
      <c r="Y27" s="2"/>
      <c r="Z27" s="2"/>
    </row>
    <row r="28" spans="1:26" ht="38.25">
      <c r="A28" s="1"/>
      <c r="B28" s="296" t="s">
        <v>461</v>
      </c>
      <c r="C28" s="269" t="s">
        <v>45</v>
      </c>
      <c r="D28" s="273">
        <f>13.6+12.3+1.4+2.1+7.9+9+37+15.6+10.5+2.5+4.1+7.6+13+2.5+9.6+4.8+12.6</f>
        <v>166.09999999999997</v>
      </c>
      <c r="E28" s="274"/>
      <c r="F28" s="275"/>
      <c r="G28" s="2"/>
      <c r="H28" s="2"/>
      <c r="I28" s="2"/>
      <c r="J28" s="2"/>
      <c r="K28" s="2"/>
      <c r="L28" s="2"/>
      <c r="M28" s="2"/>
      <c r="N28" s="2"/>
      <c r="O28" s="2"/>
      <c r="P28" s="2"/>
      <c r="Q28" s="2"/>
      <c r="R28" s="2"/>
      <c r="S28" s="2"/>
      <c r="T28" s="2"/>
      <c r="U28" s="2"/>
      <c r="V28" s="2"/>
      <c r="W28" s="2"/>
      <c r="X28" s="2"/>
      <c r="Y28" s="2"/>
      <c r="Z28" s="2"/>
    </row>
    <row r="29" spans="1:26" ht="12.75" customHeight="1">
      <c r="A29" s="1"/>
      <c r="B29" s="70" t="s">
        <v>108</v>
      </c>
      <c r="C29" s="25" t="s">
        <v>45</v>
      </c>
      <c r="D29" s="222">
        <f>SUM(D24:D28)</f>
        <v>542.29</v>
      </c>
      <c r="E29" s="224">
        <v>0</v>
      </c>
      <c r="F29" s="223">
        <f>D29*E29</f>
        <v>0</v>
      </c>
      <c r="G29" s="2"/>
      <c r="H29" s="2"/>
      <c r="I29" s="2"/>
      <c r="J29" s="2"/>
      <c r="K29" s="2"/>
      <c r="L29" s="2"/>
      <c r="M29" s="2"/>
      <c r="N29" s="2"/>
      <c r="O29" s="2"/>
      <c r="P29" s="2"/>
      <c r="Q29" s="2"/>
      <c r="R29" s="2"/>
      <c r="S29" s="2"/>
      <c r="T29" s="2"/>
      <c r="U29" s="2"/>
      <c r="V29" s="2"/>
      <c r="W29" s="2"/>
      <c r="X29" s="2"/>
      <c r="Y29" s="2"/>
      <c r="Z29" s="2"/>
    </row>
    <row r="30" spans="1:26" ht="12.75" customHeight="1">
      <c r="A30" s="1"/>
      <c r="B30" s="70"/>
      <c r="C30" s="25"/>
      <c r="D30" s="222"/>
      <c r="E30" s="224"/>
      <c r="F30" s="223"/>
      <c r="G30" s="2"/>
      <c r="H30" s="2"/>
      <c r="I30" s="2"/>
      <c r="J30" s="2"/>
      <c r="K30" s="2"/>
      <c r="L30" s="2"/>
      <c r="M30" s="2"/>
      <c r="N30" s="2"/>
      <c r="O30" s="2"/>
      <c r="P30" s="2"/>
      <c r="Q30" s="2"/>
      <c r="R30" s="2"/>
      <c r="S30" s="2"/>
      <c r="T30" s="2"/>
      <c r="U30" s="2"/>
      <c r="V30" s="2"/>
      <c r="W30" s="2"/>
      <c r="X30" s="2"/>
      <c r="Y30" s="2"/>
      <c r="Z30" s="2"/>
    </row>
    <row r="31" spans="1:26" ht="25.5">
      <c r="A31" s="78">
        <f>A20+1</f>
        <v>1203</v>
      </c>
      <c r="B31" s="267" t="s">
        <v>462</v>
      </c>
      <c r="C31" s="25"/>
      <c r="D31" s="222"/>
      <c r="E31" s="224"/>
      <c r="F31" s="223"/>
      <c r="G31" s="2"/>
      <c r="H31" s="2"/>
      <c r="I31" s="2"/>
      <c r="J31" s="2"/>
      <c r="K31" s="2"/>
      <c r="L31" s="2"/>
      <c r="M31" s="2"/>
      <c r="N31" s="2"/>
      <c r="O31" s="2"/>
      <c r="P31" s="2"/>
      <c r="Q31" s="2"/>
      <c r="R31" s="2"/>
      <c r="S31" s="2"/>
      <c r="T31" s="2"/>
      <c r="U31" s="2"/>
      <c r="V31" s="2"/>
      <c r="W31" s="2"/>
      <c r="X31" s="2"/>
      <c r="Y31" s="2"/>
      <c r="Z31" s="2"/>
    </row>
    <row r="32" spans="1:26" ht="358.5" customHeight="1">
      <c r="A32" s="1"/>
      <c r="B32" s="266" t="s">
        <v>463</v>
      </c>
      <c r="C32" s="25"/>
      <c r="D32" s="222"/>
      <c r="E32" s="224"/>
      <c r="F32" s="223"/>
      <c r="G32" s="2"/>
      <c r="H32" s="2"/>
      <c r="I32" s="2"/>
      <c r="J32" s="2"/>
      <c r="K32" s="2"/>
      <c r="L32" s="2"/>
      <c r="M32" s="2"/>
      <c r="N32" s="2"/>
      <c r="O32" s="2"/>
      <c r="P32" s="2"/>
      <c r="Q32" s="2"/>
      <c r="R32" s="2"/>
      <c r="S32" s="2"/>
      <c r="T32" s="2"/>
      <c r="U32" s="2"/>
      <c r="V32" s="2"/>
      <c r="W32" s="2"/>
      <c r="X32" s="2"/>
      <c r="Y32" s="2"/>
      <c r="Z32" s="2"/>
    </row>
    <row r="33" spans="1:26" ht="323.25" customHeight="1">
      <c r="A33" s="1"/>
      <c r="B33" s="266" t="s">
        <v>464</v>
      </c>
      <c r="C33" s="25"/>
      <c r="D33" s="222"/>
      <c r="E33" s="224"/>
      <c r="F33" s="223"/>
      <c r="G33" s="2"/>
      <c r="H33" s="2"/>
      <c r="I33" s="2"/>
      <c r="J33" s="2"/>
      <c r="K33" s="2"/>
      <c r="L33" s="2"/>
      <c r="M33" s="2"/>
      <c r="N33" s="2"/>
      <c r="O33" s="2"/>
      <c r="P33" s="2"/>
      <c r="Q33" s="2"/>
      <c r="R33" s="2"/>
      <c r="S33" s="2"/>
      <c r="T33" s="2"/>
      <c r="U33" s="2"/>
      <c r="V33" s="2"/>
      <c r="W33" s="2"/>
      <c r="X33" s="2"/>
      <c r="Y33" s="2"/>
      <c r="Z33" s="2"/>
    </row>
    <row r="34" spans="1:26" ht="12.75">
      <c r="A34" s="1"/>
      <c r="B34" s="296" t="s">
        <v>155</v>
      </c>
      <c r="C34" s="25"/>
      <c r="D34" s="222"/>
      <c r="E34" s="224"/>
      <c r="F34" s="223"/>
      <c r="G34" s="2"/>
      <c r="H34" s="2"/>
      <c r="I34" s="2"/>
      <c r="J34" s="2"/>
      <c r="K34" s="2"/>
      <c r="L34" s="2"/>
      <c r="M34" s="2"/>
      <c r="N34" s="2"/>
      <c r="O34" s="2"/>
      <c r="P34" s="2"/>
      <c r="Q34" s="2"/>
      <c r="R34" s="2"/>
      <c r="S34" s="2"/>
      <c r="T34" s="2"/>
      <c r="U34" s="2"/>
      <c r="V34" s="2"/>
      <c r="W34" s="2"/>
      <c r="X34" s="2"/>
      <c r="Y34" s="2"/>
      <c r="Z34" s="2"/>
    </row>
    <row r="35" spans="1:26" ht="25.5">
      <c r="A35" s="1"/>
      <c r="B35" s="296" t="s">
        <v>465</v>
      </c>
      <c r="C35" s="25" t="s">
        <v>45</v>
      </c>
      <c r="D35" s="222">
        <f>9.9+9.8+5.7+6+6+5.7+13.2+13.6+8.4+6.1+12.7+10.9+8.4</f>
        <v>116.40000000000002</v>
      </c>
      <c r="E35" s="224">
        <v>0</v>
      </c>
      <c r="F35" s="223">
        <f>D35*E35</f>
        <v>0</v>
      </c>
      <c r="G35" s="2"/>
      <c r="H35" s="2"/>
      <c r="I35" s="2"/>
      <c r="J35" s="2"/>
      <c r="K35" s="2"/>
      <c r="L35" s="2"/>
      <c r="M35" s="2"/>
      <c r="N35" s="2"/>
      <c r="O35" s="2"/>
      <c r="P35" s="2"/>
      <c r="Q35" s="2"/>
      <c r="R35" s="2"/>
      <c r="S35" s="2"/>
      <c r="T35" s="2"/>
      <c r="U35" s="2"/>
      <c r="V35" s="2"/>
      <c r="W35" s="2"/>
      <c r="X35" s="2"/>
      <c r="Y35" s="2"/>
      <c r="Z35" s="2"/>
    </row>
    <row r="36" spans="1:26" ht="12.75" customHeight="1">
      <c r="A36" s="1"/>
      <c r="B36" s="70"/>
      <c r="C36" s="25"/>
      <c r="D36" s="222"/>
      <c r="E36" s="224"/>
      <c r="F36" s="223"/>
      <c r="G36" s="2"/>
      <c r="H36" s="2"/>
      <c r="I36" s="2"/>
      <c r="J36" s="2"/>
      <c r="K36" s="2"/>
      <c r="L36" s="2"/>
      <c r="M36" s="2"/>
      <c r="N36" s="2"/>
      <c r="O36" s="2"/>
      <c r="P36" s="2"/>
      <c r="Q36" s="2"/>
      <c r="R36" s="2"/>
      <c r="S36" s="2"/>
      <c r="T36" s="2"/>
      <c r="U36" s="2"/>
      <c r="V36" s="2"/>
      <c r="W36" s="2"/>
      <c r="X36" s="2"/>
      <c r="Y36" s="2"/>
      <c r="Z36" s="2"/>
    </row>
    <row r="37" spans="1:26" ht="25.5">
      <c r="A37" s="78">
        <f>A31+1</f>
        <v>1204</v>
      </c>
      <c r="B37" s="267" t="s">
        <v>466</v>
      </c>
      <c r="C37" s="25"/>
      <c r="D37" s="222"/>
      <c r="E37" s="224"/>
      <c r="F37" s="223"/>
      <c r="G37" s="2"/>
      <c r="H37" s="2"/>
      <c r="I37" s="2"/>
      <c r="J37" s="2"/>
      <c r="K37" s="2"/>
      <c r="L37" s="2"/>
      <c r="M37" s="2"/>
      <c r="N37" s="2"/>
      <c r="O37" s="2"/>
      <c r="P37" s="2"/>
      <c r="Q37" s="2"/>
      <c r="R37" s="2"/>
      <c r="S37" s="2"/>
      <c r="T37" s="2"/>
      <c r="U37" s="2"/>
      <c r="V37" s="2"/>
      <c r="W37" s="2"/>
      <c r="X37" s="2"/>
      <c r="Y37" s="2"/>
      <c r="Z37" s="2"/>
    </row>
    <row r="38" spans="1:26" ht="253.5" customHeight="1">
      <c r="B38" s="266" t="s">
        <v>467</v>
      </c>
      <c r="C38" s="25"/>
      <c r="D38" s="222"/>
      <c r="E38" s="224"/>
      <c r="F38" s="223"/>
      <c r="G38" s="80"/>
      <c r="H38" s="82"/>
      <c r="I38" s="82"/>
      <c r="J38" s="82"/>
      <c r="K38" s="82"/>
      <c r="L38" s="82"/>
      <c r="M38" s="82"/>
      <c r="N38" s="82"/>
      <c r="O38" s="82"/>
      <c r="P38" s="82"/>
      <c r="Q38" s="82"/>
      <c r="R38" s="82"/>
      <c r="S38" s="82"/>
      <c r="T38" s="82"/>
      <c r="U38" s="82"/>
      <c r="V38" s="82"/>
      <c r="W38" s="82"/>
      <c r="X38" s="82"/>
      <c r="Y38" s="82"/>
      <c r="Z38" s="82"/>
    </row>
    <row r="39" spans="1:26" ht="12.75">
      <c r="A39" s="133"/>
      <c r="B39" s="296" t="s">
        <v>155</v>
      </c>
      <c r="C39" s="25"/>
      <c r="D39" s="222"/>
      <c r="E39" s="224"/>
      <c r="F39" s="223"/>
      <c r="G39" s="217"/>
      <c r="H39" s="82"/>
      <c r="I39" s="82"/>
      <c r="J39" s="82"/>
      <c r="K39" s="82"/>
      <c r="L39" s="82"/>
      <c r="M39" s="82"/>
      <c r="N39" s="82"/>
      <c r="O39" s="82"/>
      <c r="P39" s="82"/>
      <c r="Q39" s="82"/>
      <c r="R39" s="82"/>
      <c r="S39" s="82"/>
      <c r="T39" s="82"/>
      <c r="U39" s="82"/>
      <c r="V39" s="82"/>
      <c r="W39" s="82"/>
      <c r="X39" s="82"/>
      <c r="Y39" s="82"/>
      <c r="Z39" s="82"/>
    </row>
    <row r="40" spans="1:26" ht="38.25">
      <c r="A40" s="133"/>
      <c r="B40" s="296" t="s">
        <v>468</v>
      </c>
      <c r="C40" s="25" t="s">
        <v>45</v>
      </c>
      <c r="D40" s="222">
        <f>1.11+19.74+27.99+26.63+1.22+15.98+19.04+18.8+15.93+15.93+19.62+14.81+17.63+1.33+19.62+14.81+17.63+1.37</f>
        <v>269.19000000000005</v>
      </c>
      <c r="E40" s="224"/>
      <c r="F40" s="223"/>
      <c r="G40" s="218"/>
      <c r="H40" s="82"/>
      <c r="I40" s="82"/>
      <c r="J40" s="82"/>
      <c r="K40" s="82"/>
      <c r="L40" s="82"/>
      <c r="M40" s="82"/>
      <c r="N40" s="82"/>
      <c r="O40" s="82"/>
      <c r="P40" s="82"/>
      <c r="Q40" s="82"/>
      <c r="R40" s="82"/>
      <c r="S40" s="82"/>
      <c r="T40" s="82"/>
      <c r="U40" s="82"/>
      <c r="V40" s="82"/>
      <c r="W40" s="82"/>
      <c r="X40" s="82"/>
      <c r="Y40" s="82"/>
      <c r="Z40" s="82"/>
    </row>
    <row r="41" spans="1:26" ht="12.75" customHeight="1">
      <c r="A41" s="133"/>
      <c r="B41" s="296" t="s">
        <v>182</v>
      </c>
      <c r="C41" s="25"/>
      <c r="D41" s="222"/>
      <c r="E41" s="224"/>
      <c r="F41" s="223"/>
      <c r="G41" s="218"/>
      <c r="H41" s="82"/>
      <c r="I41" s="82"/>
      <c r="J41" s="82"/>
      <c r="K41" s="82"/>
      <c r="L41" s="82"/>
      <c r="M41" s="82"/>
      <c r="N41" s="82"/>
      <c r="O41" s="82"/>
      <c r="P41" s="82"/>
      <c r="Q41" s="82"/>
      <c r="R41" s="82"/>
      <c r="S41" s="82"/>
      <c r="T41" s="82"/>
      <c r="U41" s="82"/>
      <c r="V41" s="82"/>
      <c r="W41" s="82"/>
      <c r="X41" s="82"/>
      <c r="Y41" s="82"/>
      <c r="Z41" s="82"/>
    </row>
    <row r="42" spans="1:26" ht="51">
      <c r="A42" s="133"/>
      <c r="B42" s="296" t="s">
        <v>469</v>
      </c>
      <c r="C42" s="25" t="s">
        <v>45</v>
      </c>
      <c r="D42" s="222">
        <f>15.34+16.12+15.86+1.7+17.94+1.44+1.54+19.46+12.74+12.48+1.71+1.44+1.54+19.76+12.74+12.48+1.71+12.48+20.28+20.28+27.6+1.78+3.86</f>
        <v>252.28</v>
      </c>
      <c r="E42" s="224"/>
      <c r="F42" s="223"/>
      <c r="G42" s="82"/>
      <c r="H42" s="82"/>
      <c r="I42" s="82"/>
      <c r="J42" s="82"/>
      <c r="K42" s="82"/>
      <c r="L42" s="82"/>
      <c r="M42" s="82"/>
      <c r="N42" s="82"/>
      <c r="O42" s="82"/>
      <c r="P42" s="82"/>
      <c r="Q42" s="82"/>
      <c r="R42" s="82"/>
      <c r="S42" s="82"/>
      <c r="T42" s="82"/>
      <c r="U42" s="82"/>
      <c r="V42" s="82"/>
      <c r="W42" s="82"/>
      <c r="X42" s="82"/>
      <c r="Y42" s="82"/>
      <c r="Z42" s="82"/>
    </row>
    <row r="43" spans="1:26" ht="12.75" customHeight="1">
      <c r="A43" s="133"/>
      <c r="B43" s="296" t="s">
        <v>460</v>
      </c>
      <c r="C43" s="25"/>
      <c r="D43" s="222"/>
      <c r="E43" s="224"/>
      <c r="F43" s="223"/>
      <c r="G43" s="82"/>
      <c r="H43" s="83"/>
      <c r="I43" s="83"/>
      <c r="J43" s="83"/>
      <c r="K43" s="82"/>
      <c r="L43" s="82"/>
      <c r="M43" s="82"/>
      <c r="N43" s="82"/>
      <c r="O43" s="82"/>
      <c r="P43" s="82"/>
      <c r="Q43" s="82"/>
      <c r="R43" s="82"/>
      <c r="S43" s="82"/>
      <c r="T43" s="82"/>
      <c r="U43" s="82"/>
      <c r="V43" s="82"/>
      <c r="W43" s="82"/>
      <c r="X43" s="82"/>
      <c r="Y43" s="82"/>
      <c r="Z43" s="82"/>
    </row>
    <row r="44" spans="1:26" ht="25.5">
      <c r="A44" s="133"/>
      <c r="B44" s="296" t="s">
        <v>470</v>
      </c>
      <c r="C44" s="269" t="s">
        <v>45</v>
      </c>
      <c r="D44" s="273">
        <f>77.22+1.68+18.46+33.44+1.08+1.16+20.54+1.76+37.62+17.94</f>
        <v>210.9</v>
      </c>
      <c r="E44" s="274"/>
      <c r="F44" s="275"/>
      <c r="G44" s="82"/>
      <c r="H44" s="83"/>
      <c r="I44" s="83"/>
      <c r="J44" s="83"/>
      <c r="K44" s="82"/>
      <c r="L44" s="82"/>
      <c r="M44" s="82"/>
      <c r="N44" s="82"/>
      <c r="O44" s="82"/>
      <c r="P44" s="82"/>
      <c r="Q44" s="82"/>
      <c r="R44" s="82"/>
      <c r="S44" s="82"/>
      <c r="T44" s="82"/>
      <c r="U44" s="82"/>
      <c r="V44" s="82"/>
      <c r="W44" s="82"/>
      <c r="X44" s="82"/>
      <c r="Y44" s="82"/>
      <c r="Z44" s="82"/>
    </row>
    <row r="45" spans="1:26" ht="12.75" customHeight="1">
      <c r="A45" s="133"/>
      <c r="B45" s="70" t="s">
        <v>108</v>
      </c>
      <c r="C45" s="25" t="s">
        <v>45</v>
      </c>
      <c r="D45" s="222">
        <f>SUM(D40:D44)</f>
        <v>732.37</v>
      </c>
      <c r="E45" s="224">
        <v>0</v>
      </c>
      <c r="F45" s="224">
        <f>D45*E45</f>
        <v>0</v>
      </c>
      <c r="G45" s="82"/>
      <c r="H45" s="83"/>
      <c r="I45" s="83"/>
      <c r="J45" s="83"/>
      <c r="K45" s="82"/>
      <c r="L45" s="82"/>
      <c r="M45" s="82"/>
      <c r="N45" s="82"/>
      <c r="O45" s="82"/>
      <c r="P45" s="82"/>
      <c r="Q45" s="82"/>
      <c r="R45" s="82"/>
      <c r="S45" s="82"/>
      <c r="T45" s="82"/>
      <c r="U45" s="82"/>
      <c r="V45" s="82"/>
      <c r="W45" s="82"/>
      <c r="X45" s="82"/>
      <c r="Y45" s="82"/>
      <c r="Z45" s="82"/>
    </row>
    <row r="46" spans="1:26" ht="12.75" customHeight="1">
      <c r="A46" s="133"/>
      <c r="B46" s="70"/>
      <c r="C46" s="25"/>
      <c r="D46" s="222"/>
      <c r="E46" s="224"/>
      <c r="F46" s="223"/>
      <c r="G46" s="82"/>
      <c r="H46" s="82"/>
      <c r="I46" s="82"/>
      <c r="J46" s="82"/>
      <c r="K46" s="82"/>
      <c r="L46" s="82"/>
      <c r="M46" s="82"/>
      <c r="N46" s="82"/>
      <c r="O46" s="82"/>
      <c r="P46" s="82"/>
      <c r="Q46" s="82"/>
      <c r="R46" s="82"/>
      <c r="S46" s="82"/>
      <c r="T46" s="82"/>
      <c r="U46" s="82"/>
      <c r="V46" s="82"/>
      <c r="W46" s="82"/>
      <c r="X46" s="82"/>
      <c r="Y46" s="82"/>
      <c r="Z46" s="82"/>
    </row>
    <row r="47" spans="1:26" ht="25.5">
      <c r="A47" s="78">
        <f>A37+1</f>
        <v>1205</v>
      </c>
      <c r="B47" s="267" t="s">
        <v>471</v>
      </c>
      <c r="C47" s="25"/>
      <c r="D47" s="222"/>
      <c r="E47" s="224"/>
      <c r="F47" s="223"/>
      <c r="G47" s="218"/>
      <c r="H47" s="82"/>
      <c r="I47" s="82"/>
      <c r="J47" s="82"/>
      <c r="K47" s="82"/>
      <c r="L47" s="82"/>
      <c r="M47" s="82"/>
      <c r="N47" s="82"/>
      <c r="O47" s="82"/>
      <c r="P47" s="82"/>
      <c r="Q47" s="82"/>
      <c r="R47" s="82"/>
      <c r="S47" s="82"/>
      <c r="T47" s="82"/>
      <c r="U47" s="82"/>
      <c r="V47" s="82"/>
      <c r="W47" s="82"/>
      <c r="X47" s="82"/>
      <c r="Y47" s="82"/>
      <c r="Z47" s="82"/>
    </row>
    <row r="48" spans="1:26" ht="204">
      <c r="A48" s="133"/>
      <c r="B48" s="266" t="s">
        <v>472</v>
      </c>
      <c r="C48" s="25"/>
      <c r="D48" s="222"/>
      <c r="E48" s="224"/>
      <c r="F48" s="223"/>
      <c r="G48" s="82"/>
      <c r="H48" s="82"/>
      <c r="I48" s="82"/>
      <c r="J48" s="82"/>
      <c r="K48" s="82"/>
      <c r="L48" s="82"/>
      <c r="M48" s="82"/>
      <c r="N48" s="82"/>
      <c r="O48" s="82"/>
      <c r="P48" s="82"/>
      <c r="Q48" s="82"/>
      <c r="R48" s="82"/>
      <c r="S48" s="82"/>
      <c r="T48" s="82"/>
      <c r="U48" s="82"/>
      <c r="V48" s="82"/>
      <c r="W48" s="82"/>
      <c r="X48" s="82"/>
      <c r="Y48" s="82"/>
      <c r="Z48" s="82"/>
    </row>
    <row r="49" spans="1:26" ht="12.75" customHeight="1">
      <c r="A49" s="133"/>
      <c r="B49" s="296" t="s">
        <v>236</v>
      </c>
      <c r="C49" s="25"/>
      <c r="D49" s="222"/>
      <c r="E49" s="224"/>
      <c r="F49" s="223"/>
      <c r="G49" s="82"/>
      <c r="H49" s="83"/>
      <c r="I49" s="83"/>
      <c r="J49" s="83"/>
      <c r="K49" s="82"/>
      <c r="L49" s="82"/>
      <c r="M49" s="82"/>
      <c r="N49" s="82"/>
      <c r="O49" s="82"/>
      <c r="P49" s="82"/>
      <c r="Q49" s="82"/>
      <c r="R49" s="82"/>
      <c r="S49" s="82"/>
      <c r="T49" s="82"/>
      <c r="U49" s="82"/>
      <c r="V49" s="82"/>
      <c r="W49" s="82"/>
      <c r="X49" s="82"/>
      <c r="Y49" s="82"/>
      <c r="Z49" s="82"/>
    </row>
    <row r="50" spans="1:26" ht="12.75" customHeight="1">
      <c r="A50" s="133"/>
      <c r="B50" s="296">
        <v>31.5</v>
      </c>
      <c r="C50" s="25" t="s">
        <v>45</v>
      </c>
      <c r="D50" s="222">
        <v>31.5</v>
      </c>
      <c r="E50" s="224">
        <v>0</v>
      </c>
      <c r="F50" s="223">
        <f>D50*E50</f>
        <v>0</v>
      </c>
      <c r="G50" s="82"/>
      <c r="H50" s="83"/>
      <c r="I50" s="83"/>
      <c r="J50" s="83"/>
      <c r="K50" s="82"/>
      <c r="L50" s="82"/>
      <c r="M50" s="82"/>
      <c r="N50" s="82"/>
      <c r="O50" s="82"/>
      <c r="P50" s="82"/>
      <c r="Q50" s="82"/>
      <c r="R50" s="82"/>
      <c r="S50" s="82"/>
      <c r="T50" s="82"/>
      <c r="U50" s="82"/>
      <c r="V50" s="82"/>
      <c r="W50" s="82"/>
      <c r="X50" s="82"/>
      <c r="Y50" s="82"/>
      <c r="Z50" s="82"/>
    </row>
    <row r="51" spans="1:26" ht="12.75" customHeight="1">
      <c r="A51" s="133"/>
      <c r="B51" s="301"/>
      <c r="C51" s="67"/>
      <c r="D51" s="66"/>
      <c r="E51" s="53"/>
      <c r="F51" s="64"/>
      <c r="G51" s="82"/>
      <c r="H51" s="83"/>
      <c r="I51" s="83"/>
      <c r="J51" s="83"/>
      <c r="K51" s="82"/>
      <c r="L51" s="82"/>
      <c r="M51" s="82"/>
      <c r="N51" s="82"/>
      <c r="O51" s="82"/>
      <c r="P51" s="82"/>
      <c r="Q51" s="82"/>
      <c r="R51" s="82"/>
      <c r="S51" s="82"/>
      <c r="T51" s="82"/>
      <c r="U51" s="82"/>
      <c r="V51" s="82"/>
      <c r="W51" s="82"/>
      <c r="X51" s="82"/>
      <c r="Y51" s="82"/>
      <c r="Z51" s="82"/>
    </row>
    <row r="52" spans="1:26" ht="12.75" customHeight="1">
      <c r="A52" s="194">
        <f>A4</f>
        <v>1200</v>
      </c>
      <c r="B52" s="184" t="str">
        <f>B4</f>
        <v>КЕРАМИЧАРСКИ РАДОВИ</v>
      </c>
      <c r="C52" s="86" t="s">
        <v>449</v>
      </c>
      <c r="D52" s="106"/>
      <c r="E52" s="152"/>
      <c r="F52" s="152">
        <f>SUM(F8:F51)</f>
        <v>0</v>
      </c>
      <c r="G52" s="2"/>
      <c r="H52" s="2"/>
      <c r="I52" s="2"/>
      <c r="J52" s="2"/>
      <c r="K52" s="2"/>
      <c r="L52" s="2"/>
      <c r="M52" s="2"/>
      <c r="N52" s="2"/>
      <c r="O52" s="2"/>
      <c r="P52" s="2"/>
      <c r="Q52" s="2"/>
      <c r="R52" s="2"/>
      <c r="S52" s="2"/>
      <c r="T52" s="2"/>
      <c r="U52" s="2"/>
      <c r="V52" s="2"/>
      <c r="W52" s="2"/>
      <c r="X52" s="2"/>
      <c r="Y52" s="2"/>
      <c r="Z52" s="2"/>
    </row>
    <row r="53" spans="1:26"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sheetData>
  <mergeCells count="5">
    <mergeCell ref="A1:B1"/>
    <mergeCell ref="C1:D1"/>
    <mergeCell ref="B5:F5"/>
    <mergeCell ref="B6:F6"/>
    <mergeCell ref="B7:F7"/>
  </mergeCells>
  <pageMargins left="0.70866141732283472" right="0.70866141732283472" top="0.74803149606299213" bottom="0.74803149606299213" header="0" footer="0"/>
  <pageSetup scale="93" orientation="portrait" r:id="rId1"/>
  <rowBreaks count="2" manualBreakCount="2">
    <brk id="18" max="16383" man="1"/>
    <brk id="2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26"/>
  <sheetViews>
    <sheetView view="pageBreakPreview" topLeftCell="A41" zoomScale="190" zoomScaleNormal="130" zoomScaleSheetLayoutView="190" workbookViewId="0">
      <selection activeCell="E49" sqref="E49"/>
    </sheetView>
  </sheetViews>
  <sheetFormatPr defaultColWidth="14.33203125" defaultRowHeight="15" customHeight="1"/>
  <cols>
    <col min="1" max="1" width="9" style="360" customWidth="1"/>
    <col min="2" max="2" width="48.1640625" customWidth="1"/>
    <col min="3" max="3" width="4.33203125" customWidth="1"/>
    <col min="4" max="4" width="10.83203125" customWidth="1"/>
    <col min="5" max="5" width="9.33203125" customWidth="1"/>
    <col min="6" max="6" width="17.1640625" customWidth="1"/>
    <col min="7" max="7" width="9.33203125" customWidth="1"/>
    <col min="8" max="8" width="41.33203125" customWidth="1"/>
    <col min="9" max="9" width="9.33203125" customWidth="1"/>
    <col min="10" max="10" width="23.83203125" customWidth="1"/>
    <col min="11" max="11" width="9.33203125" customWidth="1"/>
    <col min="12" max="26" width="8" customWidth="1"/>
  </cols>
  <sheetData>
    <row r="1" spans="1:26" ht="71.25"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2" customHeight="1">
      <c r="A2" s="375" t="s">
        <v>30</v>
      </c>
      <c r="B2" s="212" t="s">
        <v>31</v>
      </c>
      <c r="C2" s="225" t="s">
        <v>32</v>
      </c>
      <c r="D2" s="46" t="s">
        <v>33</v>
      </c>
      <c r="E2" s="214" t="s">
        <v>34</v>
      </c>
      <c r="F2" s="215" t="s">
        <v>35</v>
      </c>
      <c r="G2" s="188"/>
      <c r="H2" s="108"/>
      <c r="I2" s="108"/>
      <c r="J2" s="108"/>
      <c r="K2" s="108"/>
      <c r="L2" s="108"/>
      <c r="M2" s="108"/>
      <c r="N2" s="108"/>
      <c r="O2" s="108"/>
      <c r="P2" s="108"/>
      <c r="Q2" s="108"/>
      <c r="R2" s="108"/>
      <c r="S2" s="108"/>
      <c r="T2" s="108"/>
      <c r="U2" s="108"/>
      <c r="V2" s="108"/>
      <c r="W2" s="108"/>
      <c r="X2" s="108"/>
      <c r="Y2" s="108"/>
      <c r="Z2" s="108"/>
    </row>
    <row r="3" spans="1:26" ht="12" customHeight="1">
      <c r="A3" s="362"/>
      <c r="B3" s="2"/>
      <c r="C3" s="67"/>
      <c r="D3" s="75"/>
      <c r="E3" s="2"/>
      <c r="F3" s="2"/>
      <c r="G3" s="82"/>
      <c r="H3" s="82"/>
      <c r="I3" s="82"/>
      <c r="J3" s="82"/>
      <c r="K3" s="82"/>
      <c r="L3" s="82"/>
      <c r="M3" s="82"/>
      <c r="N3" s="82"/>
      <c r="O3" s="82"/>
      <c r="P3" s="82"/>
      <c r="Q3" s="82"/>
      <c r="R3" s="82"/>
      <c r="S3" s="82"/>
      <c r="T3" s="82"/>
      <c r="U3" s="82"/>
      <c r="V3" s="82"/>
      <c r="W3" s="82"/>
      <c r="X3" s="82"/>
      <c r="Y3" s="82"/>
      <c r="Z3" s="82"/>
    </row>
    <row r="4" spans="1:26" ht="12" customHeight="1">
      <c r="A4" s="350">
        <v>1300</v>
      </c>
      <c r="B4" s="281" t="s">
        <v>473</v>
      </c>
      <c r="C4" s="226"/>
      <c r="D4" s="58"/>
      <c r="E4" s="96"/>
      <c r="F4" s="96"/>
      <c r="G4" s="82"/>
      <c r="H4" s="82"/>
      <c r="I4" s="82"/>
      <c r="J4" s="82"/>
      <c r="K4" s="82"/>
      <c r="L4" s="82"/>
      <c r="M4" s="82"/>
      <c r="N4" s="82"/>
      <c r="O4" s="82"/>
      <c r="P4" s="82"/>
      <c r="Q4" s="82"/>
      <c r="R4" s="82"/>
      <c r="S4" s="82"/>
      <c r="T4" s="82"/>
      <c r="U4" s="82"/>
      <c r="V4" s="82"/>
      <c r="W4" s="82"/>
      <c r="X4" s="82"/>
      <c r="Y4" s="82"/>
      <c r="Z4" s="82"/>
    </row>
    <row r="5" spans="1:26" ht="12" customHeight="1">
      <c r="A5" s="376"/>
      <c r="B5" s="143"/>
      <c r="C5" s="71"/>
      <c r="D5" s="101"/>
      <c r="E5" s="77"/>
      <c r="F5" s="77"/>
      <c r="G5" s="82"/>
      <c r="H5" s="82"/>
      <c r="I5" s="82"/>
      <c r="J5" s="82"/>
      <c r="K5" s="82"/>
      <c r="L5" s="82"/>
      <c r="M5" s="82"/>
      <c r="N5" s="82"/>
      <c r="O5" s="82"/>
      <c r="P5" s="82"/>
      <c r="Q5" s="82"/>
      <c r="R5" s="82"/>
      <c r="S5" s="82"/>
      <c r="T5" s="82"/>
      <c r="U5" s="82"/>
      <c r="V5" s="82"/>
      <c r="W5" s="82"/>
      <c r="X5" s="82"/>
      <c r="Y5" s="82"/>
      <c r="Z5" s="82"/>
    </row>
    <row r="6" spans="1:26" ht="114.75" customHeight="1">
      <c r="A6" s="348"/>
      <c r="B6" s="386" t="s">
        <v>474</v>
      </c>
      <c r="C6" s="384"/>
      <c r="D6" s="384"/>
      <c r="E6" s="384"/>
      <c r="F6" s="384"/>
      <c r="G6" s="82"/>
      <c r="H6" s="82"/>
      <c r="I6" s="82"/>
      <c r="J6" s="82"/>
      <c r="K6" s="82"/>
      <c r="L6" s="82"/>
      <c r="M6" s="82"/>
      <c r="N6" s="82"/>
      <c r="O6" s="82"/>
      <c r="P6" s="82"/>
      <c r="Q6" s="82"/>
      <c r="R6" s="82"/>
      <c r="S6" s="82"/>
      <c r="T6" s="82"/>
      <c r="U6" s="82"/>
      <c r="V6" s="82"/>
      <c r="W6" s="82"/>
      <c r="X6" s="82"/>
      <c r="Y6" s="82"/>
      <c r="Z6" s="82"/>
    </row>
    <row r="7" spans="1:26" ht="128.25" customHeight="1">
      <c r="A7" s="348"/>
      <c r="B7" s="386" t="s">
        <v>475</v>
      </c>
      <c r="C7" s="384"/>
      <c r="D7" s="384"/>
      <c r="E7" s="384"/>
      <c r="F7" s="384"/>
      <c r="G7" s="82"/>
      <c r="H7" s="82"/>
      <c r="I7" s="82"/>
      <c r="J7" s="82"/>
      <c r="K7" s="82"/>
      <c r="L7" s="82"/>
      <c r="M7" s="82"/>
      <c r="N7" s="82"/>
      <c r="O7" s="82"/>
      <c r="P7" s="82"/>
      <c r="Q7" s="82"/>
      <c r="R7" s="82"/>
      <c r="S7" s="82"/>
      <c r="T7" s="82"/>
      <c r="U7" s="82"/>
      <c r="V7" s="82"/>
      <c r="W7" s="82"/>
      <c r="X7" s="82"/>
      <c r="Y7" s="82"/>
      <c r="Z7" s="82"/>
    </row>
    <row r="8" spans="1:26" ht="135" customHeight="1">
      <c r="A8" s="346"/>
      <c r="B8" s="386" t="s">
        <v>476</v>
      </c>
      <c r="C8" s="384"/>
      <c r="D8" s="384"/>
      <c r="E8" s="384"/>
      <c r="F8" s="384"/>
      <c r="G8" s="82"/>
      <c r="H8" s="82"/>
      <c r="I8" s="82"/>
      <c r="J8" s="82"/>
      <c r="K8" s="82"/>
      <c r="L8" s="82"/>
      <c r="M8" s="82"/>
      <c r="N8" s="82"/>
      <c r="O8" s="82"/>
      <c r="P8" s="82"/>
      <c r="Q8" s="82"/>
      <c r="R8" s="82"/>
      <c r="S8" s="82"/>
      <c r="T8" s="82"/>
      <c r="U8" s="82"/>
      <c r="V8" s="82"/>
      <c r="W8" s="82"/>
      <c r="X8" s="82"/>
      <c r="Y8" s="82"/>
      <c r="Z8" s="82"/>
    </row>
    <row r="9" spans="1:26" ht="12" customHeight="1">
      <c r="A9" s="348"/>
      <c r="B9" s="162"/>
      <c r="C9" s="67"/>
      <c r="D9" s="227"/>
      <c r="E9" s="162"/>
      <c r="F9" s="162"/>
      <c r="G9" s="82"/>
      <c r="H9" s="82"/>
      <c r="I9" s="82"/>
      <c r="J9" s="82"/>
      <c r="K9" s="82"/>
      <c r="L9" s="82"/>
      <c r="M9" s="82"/>
      <c r="N9" s="82"/>
      <c r="O9" s="82"/>
      <c r="P9" s="82"/>
      <c r="Q9" s="82"/>
      <c r="R9" s="82"/>
      <c r="S9" s="82"/>
      <c r="T9" s="82"/>
      <c r="U9" s="82"/>
      <c r="V9" s="82"/>
      <c r="W9" s="82"/>
      <c r="X9" s="82"/>
      <c r="Y9" s="82"/>
      <c r="Z9" s="82"/>
    </row>
    <row r="10" spans="1:26" ht="12" customHeight="1">
      <c r="A10" s="348"/>
      <c r="B10" s="163" t="s">
        <v>298</v>
      </c>
      <c r="C10" s="67"/>
      <c r="D10" s="63"/>
      <c r="E10" s="75"/>
      <c r="F10" s="75"/>
      <c r="G10" s="82"/>
      <c r="H10" s="82"/>
      <c r="I10" s="82"/>
      <c r="J10" s="82"/>
      <c r="K10" s="82"/>
      <c r="L10" s="82"/>
      <c r="M10" s="82"/>
      <c r="N10" s="82"/>
      <c r="O10" s="82"/>
      <c r="P10" s="82"/>
      <c r="Q10" s="82"/>
      <c r="R10" s="82"/>
      <c r="S10" s="82"/>
      <c r="T10" s="82"/>
      <c r="U10" s="82"/>
      <c r="V10" s="82"/>
      <c r="W10" s="82"/>
      <c r="X10" s="82"/>
      <c r="Y10" s="82"/>
      <c r="Z10" s="82"/>
    </row>
    <row r="11" spans="1:26" ht="24.75" customHeight="1">
      <c r="A11" s="346">
        <f>A4+1</f>
        <v>1301</v>
      </c>
      <c r="B11" s="276" t="s">
        <v>477</v>
      </c>
      <c r="C11" s="67"/>
      <c r="D11" s="63"/>
      <c r="E11" s="146"/>
      <c r="F11" s="146"/>
      <c r="G11" s="82"/>
      <c r="H11" s="82"/>
      <c r="I11" s="82"/>
      <c r="J11" s="82"/>
      <c r="K11" s="82"/>
      <c r="L11" s="82"/>
      <c r="M11" s="82"/>
      <c r="N11" s="82"/>
      <c r="O11" s="82"/>
      <c r="P11" s="82"/>
      <c r="Q11" s="82"/>
      <c r="R11" s="82"/>
      <c r="S11" s="82"/>
      <c r="T11" s="82"/>
      <c r="U11" s="82"/>
      <c r="V11" s="82"/>
      <c r="W11" s="82"/>
      <c r="X11" s="82"/>
      <c r="Y11" s="82"/>
      <c r="Z11" s="82"/>
    </row>
    <row r="12" spans="1:26" ht="239.1" customHeight="1">
      <c r="A12" s="363"/>
      <c r="B12" s="266" t="s">
        <v>537</v>
      </c>
      <c r="C12" s="67"/>
      <c r="D12" s="63"/>
      <c r="E12" s="146"/>
      <c r="F12" s="146"/>
      <c r="G12" s="82"/>
      <c r="H12" s="82"/>
      <c r="I12" s="82"/>
      <c r="J12" s="82"/>
      <c r="K12" s="82"/>
      <c r="L12" s="82"/>
      <c r="M12" s="82"/>
      <c r="N12" s="82"/>
      <c r="O12" s="82"/>
      <c r="P12" s="82"/>
      <c r="Q12" s="82"/>
      <c r="R12" s="82"/>
      <c r="S12" s="82"/>
      <c r="T12" s="82"/>
      <c r="U12" s="82"/>
      <c r="V12" s="82"/>
      <c r="W12" s="82"/>
      <c r="X12" s="82"/>
      <c r="Y12" s="82"/>
      <c r="Z12" s="82"/>
    </row>
    <row r="13" spans="1:26" ht="318.95" customHeight="1">
      <c r="A13" s="363"/>
      <c r="B13" s="266" t="s">
        <v>538</v>
      </c>
      <c r="C13" s="67"/>
      <c r="D13" s="63"/>
      <c r="E13" s="146"/>
      <c r="F13" s="146"/>
      <c r="G13" s="82"/>
      <c r="H13" s="82"/>
      <c r="I13" s="82"/>
      <c r="J13" s="82"/>
      <c r="K13" s="82"/>
      <c r="L13" s="82"/>
      <c r="M13" s="82"/>
      <c r="N13" s="82"/>
      <c r="O13" s="82"/>
      <c r="P13" s="82"/>
      <c r="Q13" s="82"/>
      <c r="R13" s="82"/>
      <c r="S13" s="82"/>
      <c r="T13" s="82"/>
      <c r="U13" s="82"/>
      <c r="V13" s="82"/>
      <c r="W13" s="82"/>
      <c r="X13" s="82"/>
      <c r="Y13" s="82"/>
      <c r="Z13" s="82"/>
    </row>
    <row r="14" spans="1:26" ht="12.75">
      <c r="A14" s="363"/>
      <c r="B14" s="299" t="s">
        <v>155</v>
      </c>
      <c r="C14" s="228"/>
      <c r="D14" s="229"/>
      <c r="E14" s="230"/>
      <c r="F14" s="230"/>
      <c r="G14" s="82"/>
      <c r="H14" s="82"/>
      <c r="I14" s="82"/>
      <c r="J14" s="82"/>
      <c r="K14" s="82"/>
      <c r="L14" s="82"/>
      <c r="M14" s="82"/>
      <c r="N14" s="82"/>
      <c r="O14" s="82"/>
      <c r="P14" s="82"/>
      <c r="Q14" s="82"/>
      <c r="R14" s="82"/>
      <c r="S14" s="82"/>
      <c r="T14" s="82"/>
      <c r="U14" s="82"/>
      <c r="V14" s="82"/>
      <c r="W14" s="82"/>
      <c r="X14" s="82"/>
      <c r="Y14" s="82"/>
      <c r="Z14" s="82"/>
    </row>
    <row r="15" spans="1:26" ht="76.7" customHeight="1">
      <c r="A15" s="363"/>
      <c r="B15" s="296" t="s">
        <v>478</v>
      </c>
      <c r="C15" s="67" t="s">
        <v>45</v>
      </c>
      <c r="D15" s="66">
        <f>88.83+22.63+25.36+28.83+34.27+34.27+125.73+27.74+28.56+28.56+27.74+12.2+11.2+26.28+45.15+40.26+26.14+25.43+56.17+36.18+78.26+23.62+32.1+27.47+25.97+31.55+59.15+38.9+35.9+31.23+28.3+42.16+89.49</f>
        <v>1295.6300000000001</v>
      </c>
      <c r="E15" s="53"/>
      <c r="F15" s="64"/>
      <c r="G15" s="82"/>
      <c r="H15" s="82"/>
      <c r="I15" s="82"/>
      <c r="J15" s="82"/>
      <c r="K15" s="82"/>
      <c r="L15" s="82"/>
      <c r="M15" s="82"/>
      <c r="N15" s="82"/>
      <c r="O15" s="82"/>
      <c r="P15" s="82"/>
      <c r="Q15" s="82"/>
      <c r="R15" s="82"/>
      <c r="S15" s="82"/>
      <c r="T15" s="82"/>
      <c r="U15" s="82"/>
      <c r="V15" s="82"/>
      <c r="W15" s="82"/>
      <c r="X15" s="82"/>
      <c r="Y15" s="82"/>
      <c r="Z15" s="82"/>
    </row>
    <row r="16" spans="1:26" ht="12.75" customHeight="1">
      <c r="A16" s="363"/>
      <c r="B16" s="293" t="s">
        <v>182</v>
      </c>
      <c r="C16" s="82"/>
      <c r="D16" s="66"/>
      <c r="E16" s="53"/>
      <c r="F16" s="64"/>
      <c r="G16" s="82"/>
      <c r="H16" s="82"/>
      <c r="I16" s="82"/>
      <c r="J16" s="82"/>
      <c r="K16" s="82"/>
      <c r="L16" s="82"/>
      <c r="M16" s="82"/>
      <c r="N16" s="82"/>
      <c r="O16" s="82"/>
      <c r="P16" s="82"/>
      <c r="Q16" s="82"/>
      <c r="R16" s="82"/>
      <c r="S16" s="82"/>
      <c r="T16" s="82"/>
      <c r="U16" s="82"/>
      <c r="V16" s="82"/>
      <c r="W16" s="82"/>
      <c r="X16" s="82"/>
      <c r="Y16" s="82"/>
      <c r="Z16" s="82"/>
    </row>
    <row r="17" spans="1:26" ht="63.75">
      <c r="A17" s="363"/>
      <c r="B17" s="296" t="s">
        <v>479</v>
      </c>
      <c r="C17" s="67" t="s">
        <v>45</v>
      </c>
      <c r="D17" s="66">
        <f>114.91+33.3+12.9+66.15+62.7+56.1+20.8+33.8+67+45.6+47.76+45.56+101.84+14.15+52.2+65.28+67+45.6+47.76+45.56+101.84+14.15+52.65+65.69+69.68+54.9+61.2+69.35+40.52+45.04</f>
        <v>1620.9900000000002</v>
      </c>
      <c r="E17" s="53"/>
      <c r="F17" s="64"/>
      <c r="G17" s="82"/>
      <c r="H17" s="82"/>
      <c r="I17" s="82"/>
      <c r="J17" s="82"/>
      <c r="K17" s="82"/>
      <c r="L17" s="82"/>
      <c r="M17" s="82"/>
      <c r="N17" s="82"/>
      <c r="O17" s="82"/>
      <c r="P17" s="82"/>
      <c r="Q17" s="82"/>
      <c r="R17" s="82"/>
      <c r="S17" s="82"/>
      <c r="T17" s="82"/>
      <c r="U17" s="82"/>
      <c r="V17" s="82"/>
      <c r="W17" s="82"/>
      <c r="X17" s="82"/>
      <c r="Y17" s="82"/>
      <c r="Z17" s="82"/>
    </row>
    <row r="18" spans="1:26" ht="12.75" customHeight="1">
      <c r="A18" s="363"/>
      <c r="B18" s="293" t="s">
        <v>311</v>
      </c>
      <c r="C18" s="67"/>
      <c r="D18" s="63"/>
      <c r="E18" s="63"/>
      <c r="F18" s="75"/>
      <c r="G18" s="82"/>
      <c r="H18" s="82"/>
      <c r="I18" s="82"/>
      <c r="J18" s="82"/>
      <c r="K18" s="82"/>
      <c r="L18" s="82"/>
      <c r="M18" s="82"/>
      <c r="N18" s="82"/>
      <c r="O18" s="82"/>
      <c r="P18" s="82"/>
      <c r="Q18" s="82"/>
      <c r="R18" s="82"/>
      <c r="S18" s="82"/>
      <c r="T18" s="82"/>
      <c r="U18" s="82"/>
      <c r="V18" s="82"/>
      <c r="W18" s="82"/>
      <c r="X18" s="82"/>
      <c r="Y18" s="82"/>
      <c r="Z18" s="82"/>
    </row>
    <row r="19" spans="1:26" ht="63.75">
      <c r="A19" s="363"/>
      <c r="B19" s="296" t="s">
        <v>480</v>
      </c>
      <c r="C19" s="67"/>
      <c r="D19" s="63"/>
      <c r="E19" s="63"/>
      <c r="F19" s="75"/>
      <c r="G19" s="82"/>
      <c r="H19" s="82"/>
      <c r="I19" s="82"/>
      <c r="J19" s="82"/>
      <c r="K19" s="82"/>
      <c r="L19" s="82"/>
      <c r="M19" s="82"/>
      <c r="N19" s="82"/>
      <c r="O19" s="82"/>
      <c r="P19" s="82"/>
      <c r="Q19" s="82"/>
      <c r="R19" s="82"/>
      <c r="S19" s="82"/>
      <c r="T19" s="82"/>
      <c r="U19" s="82"/>
      <c r="V19" s="82"/>
      <c r="W19" s="82"/>
      <c r="X19" s="82"/>
      <c r="Y19" s="82"/>
      <c r="Z19" s="82"/>
    </row>
    <row r="20" spans="1:26" ht="12.75" customHeight="1">
      <c r="A20" s="363"/>
      <c r="B20" s="298"/>
      <c r="C20" s="67" t="s">
        <v>45</v>
      </c>
      <c r="D20" s="66">
        <f>78.4+112+68.48+57.6+48.6+41.1+32.5+14.1+38.4+20.82+33.3+19.34+103.2+58.5+65.1+54.6+54.6+55.2+46.8+26.14+93.6+27+67.84+96.16+15.42+46.8+48+31.2</f>
        <v>1454.8000000000002</v>
      </c>
      <c r="E20" s="63"/>
      <c r="F20" s="75"/>
      <c r="G20" s="82"/>
      <c r="H20" s="82"/>
      <c r="I20" s="82"/>
      <c r="J20" s="82"/>
      <c r="K20" s="82"/>
      <c r="L20" s="82"/>
      <c r="M20" s="82"/>
      <c r="N20" s="82"/>
      <c r="O20" s="82"/>
      <c r="P20" s="82"/>
      <c r="Q20" s="82"/>
      <c r="R20" s="82"/>
      <c r="S20" s="82"/>
      <c r="T20" s="82"/>
      <c r="U20" s="82"/>
      <c r="V20" s="82"/>
      <c r="W20" s="82"/>
      <c r="X20" s="82"/>
      <c r="Y20" s="82"/>
      <c r="Z20" s="82"/>
    </row>
    <row r="21" spans="1:26" ht="12.75" customHeight="1">
      <c r="A21" s="363"/>
      <c r="B21" s="70" t="s">
        <v>108</v>
      </c>
      <c r="C21" s="71" t="s">
        <v>45</v>
      </c>
      <c r="D21" s="101">
        <f>SUM(D12:D20)</f>
        <v>4371.42</v>
      </c>
      <c r="E21" s="101">
        <v>0</v>
      </c>
      <c r="F21" s="77">
        <f>D21*E21</f>
        <v>0</v>
      </c>
      <c r="G21" s="82"/>
      <c r="H21" s="82"/>
      <c r="I21" s="82"/>
      <c r="J21" s="82"/>
      <c r="K21" s="82"/>
      <c r="L21" s="82"/>
      <c r="M21" s="82"/>
      <c r="N21" s="82"/>
      <c r="O21" s="82"/>
      <c r="P21" s="82"/>
      <c r="Q21" s="82"/>
      <c r="R21" s="82"/>
      <c r="S21" s="82"/>
      <c r="T21" s="82"/>
      <c r="U21" s="82"/>
      <c r="V21" s="82"/>
      <c r="W21" s="82"/>
      <c r="X21" s="82"/>
      <c r="Y21" s="82"/>
      <c r="Z21" s="82"/>
    </row>
    <row r="22" spans="1:26" ht="12.75" customHeight="1">
      <c r="A22" s="363"/>
      <c r="B22" s="70"/>
      <c r="C22" s="67"/>
      <c r="D22" s="63"/>
      <c r="E22" s="63"/>
      <c r="F22" s="75"/>
      <c r="G22" s="82"/>
      <c r="H22" s="82"/>
      <c r="I22" s="82"/>
      <c r="J22" s="82"/>
      <c r="K22" s="82"/>
      <c r="L22" s="82"/>
      <c r="M22" s="82"/>
      <c r="N22" s="82"/>
      <c r="O22" s="82"/>
      <c r="P22" s="82"/>
      <c r="Q22" s="82"/>
      <c r="R22" s="82"/>
      <c r="S22" s="82"/>
      <c r="T22" s="82"/>
      <c r="U22" s="82"/>
      <c r="V22" s="82"/>
      <c r="W22" s="82"/>
      <c r="X22" s="82"/>
      <c r="Y22" s="82"/>
      <c r="Z22" s="82"/>
    </row>
    <row r="23" spans="1:26" ht="25.5">
      <c r="A23" s="346">
        <f>A11+1</f>
        <v>1302</v>
      </c>
      <c r="B23" s="267" t="s">
        <v>481</v>
      </c>
      <c r="C23" s="67"/>
      <c r="D23" s="63"/>
      <c r="E23" s="63"/>
      <c r="F23" s="75"/>
      <c r="G23" s="82"/>
      <c r="H23" s="82"/>
      <c r="I23" s="82"/>
      <c r="J23" s="82"/>
      <c r="K23" s="82"/>
      <c r="L23" s="82"/>
      <c r="M23" s="82"/>
      <c r="N23" s="82"/>
      <c r="O23" s="82"/>
      <c r="P23" s="82"/>
      <c r="Q23" s="82"/>
      <c r="R23" s="82"/>
      <c r="S23" s="82"/>
      <c r="T23" s="82"/>
      <c r="U23" s="82"/>
      <c r="V23" s="82"/>
      <c r="W23" s="82"/>
      <c r="X23" s="82"/>
      <c r="Y23" s="82"/>
      <c r="Z23" s="82"/>
    </row>
    <row r="24" spans="1:26" ht="178.5">
      <c r="A24" s="363"/>
      <c r="B24" s="266" t="s">
        <v>482</v>
      </c>
      <c r="C24" s="67"/>
      <c r="D24" s="63"/>
      <c r="E24" s="63"/>
      <c r="F24" s="75"/>
      <c r="G24" s="82"/>
      <c r="H24" s="82"/>
      <c r="I24" s="82"/>
      <c r="J24" s="82"/>
      <c r="K24" s="82"/>
      <c r="L24" s="82"/>
      <c r="M24" s="82"/>
      <c r="N24" s="82"/>
      <c r="O24" s="82"/>
      <c r="P24" s="82"/>
      <c r="Q24" s="82"/>
      <c r="R24" s="82"/>
      <c r="S24" s="82"/>
      <c r="T24" s="82"/>
      <c r="U24" s="82"/>
      <c r="V24" s="82"/>
      <c r="W24" s="82"/>
      <c r="X24" s="82"/>
      <c r="Y24" s="82"/>
      <c r="Z24" s="82"/>
    </row>
    <row r="25" spans="1:26" ht="12.75" customHeight="1">
      <c r="A25" s="363"/>
      <c r="B25" s="299" t="s">
        <v>155</v>
      </c>
      <c r="C25" s="228"/>
      <c r="D25" s="229"/>
      <c r="E25" s="230"/>
      <c r="F25" s="230"/>
      <c r="G25" s="82"/>
      <c r="H25" s="82"/>
      <c r="I25" s="82"/>
      <c r="J25" s="82"/>
      <c r="K25" s="82"/>
      <c r="L25" s="82"/>
      <c r="M25" s="82"/>
      <c r="N25" s="82"/>
      <c r="O25" s="82"/>
      <c r="P25" s="82"/>
      <c r="Q25" s="82"/>
      <c r="R25" s="82"/>
      <c r="S25" s="82"/>
      <c r="T25" s="82"/>
      <c r="U25" s="82"/>
      <c r="V25" s="82"/>
      <c r="W25" s="82"/>
      <c r="X25" s="82"/>
      <c r="Y25" s="82"/>
      <c r="Z25" s="82"/>
    </row>
    <row r="26" spans="1:26" ht="51">
      <c r="A26" s="363"/>
      <c r="B26" s="300" t="s">
        <v>483</v>
      </c>
      <c r="C26" s="67" t="s">
        <v>45</v>
      </c>
      <c r="D26" s="66">
        <f>9.9+9.8+13.2+13.6+8.4+6.1+12.7+10.9+8.4+38.6+5.7+6+6+5.7+6+6.5+5.5</f>
        <v>173</v>
      </c>
      <c r="E26" s="230"/>
      <c r="F26" s="230"/>
      <c r="G26" s="82"/>
      <c r="H26" s="82"/>
      <c r="I26" s="82"/>
      <c r="J26" s="82"/>
      <c r="K26" s="82"/>
      <c r="L26" s="82"/>
      <c r="M26" s="82"/>
      <c r="N26" s="82"/>
      <c r="O26" s="82"/>
      <c r="P26" s="82"/>
      <c r="Q26" s="82"/>
      <c r="R26" s="82"/>
      <c r="S26" s="82"/>
      <c r="T26" s="82"/>
      <c r="U26" s="82"/>
      <c r="V26" s="82"/>
      <c r="W26" s="82"/>
      <c r="X26" s="82"/>
      <c r="Y26" s="82"/>
      <c r="Z26" s="82"/>
    </row>
    <row r="27" spans="1:26" ht="12.75" customHeight="1">
      <c r="A27" s="363"/>
      <c r="B27" s="296" t="s">
        <v>484</v>
      </c>
      <c r="C27" s="67" t="s">
        <v>45</v>
      </c>
      <c r="D27" s="66">
        <v>23.62</v>
      </c>
      <c r="E27" s="53"/>
      <c r="F27" s="64"/>
      <c r="G27" s="82"/>
      <c r="H27" s="82"/>
      <c r="I27" s="82"/>
      <c r="J27" s="82"/>
      <c r="K27" s="82"/>
      <c r="L27" s="82"/>
      <c r="M27" s="82"/>
      <c r="N27" s="82"/>
      <c r="O27" s="82"/>
      <c r="P27" s="82"/>
      <c r="Q27" s="82"/>
      <c r="R27" s="82"/>
      <c r="S27" s="82"/>
      <c r="T27" s="82"/>
      <c r="U27" s="82"/>
      <c r="V27" s="82"/>
      <c r="W27" s="82"/>
      <c r="X27" s="82"/>
      <c r="Y27" s="82"/>
      <c r="Z27" s="82"/>
    </row>
    <row r="28" spans="1:26" ht="12.75" customHeight="1">
      <c r="A28" s="363"/>
      <c r="B28" s="293" t="s">
        <v>182</v>
      </c>
      <c r="C28" s="82"/>
      <c r="D28" s="66"/>
      <c r="E28" s="53"/>
      <c r="F28" s="64"/>
      <c r="G28" s="82"/>
      <c r="H28" s="82"/>
      <c r="I28" s="82"/>
      <c r="J28" s="82"/>
      <c r="K28" s="82"/>
      <c r="L28" s="82"/>
      <c r="M28" s="82"/>
      <c r="N28" s="82"/>
      <c r="O28" s="82"/>
      <c r="P28" s="82"/>
      <c r="Q28" s="82"/>
      <c r="R28" s="82"/>
      <c r="S28" s="82"/>
      <c r="T28" s="82"/>
      <c r="U28" s="82"/>
      <c r="V28" s="82"/>
      <c r="W28" s="82"/>
      <c r="X28" s="82"/>
      <c r="Y28" s="82"/>
      <c r="Z28" s="82"/>
    </row>
    <row r="29" spans="1:26" ht="12.75" customHeight="1">
      <c r="A29" s="363"/>
      <c r="B29" s="300" t="s">
        <v>485</v>
      </c>
      <c r="C29" s="67" t="s">
        <v>45</v>
      </c>
      <c r="D29" s="66">
        <f>8.2+5.8+5.6+6.1</f>
        <v>25.700000000000003</v>
      </c>
      <c r="E29" s="53"/>
      <c r="F29" s="64"/>
      <c r="G29" s="82"/>
      <c r="H29" s="82"/>
      <c r="I29" s="82"/>
      <c r="J29" s="82"/>
      <c r="K29" s="82"/>
      <c r="L29" s="82"/>
      <c r="M29" s="82"/>
      <c r="N29" s="82"/>
      <c r="O29" s="82"/>
      <c r="P29" s="82"/>
      <c r="Q29" s="82"/>
      <c r="R29" s="82"/>
      <c r="S29" s="82"/>
      <c r="T29" s="82"/>
      <c r="U29" s="82"/>
      <c r="V29" s="82"/>
      <c r="W29" s="82"/>
      <c r="X29" s="82"/>
      <c r="Y29" s="82"/>
      <c r="Z29" s="82"/>
    </row>
    <row r="30" spans="1:26" ht="12.75" customHeight="1">
      <c r="A30" s="363"/>
      <c r="B30" s="293" t="s">
        <v>311</v>
      </c>
      <c r="C30" s="67"/>
      <c r="D30" s="63"/>
      <c r="E30" s="63"/>
      <c r="F30" s="75"/>
      <c r="G30" s="82"/>
      <c r="H30" s="82"/>
      <c r="I30" s="82"/>
      <c r="J30" s="82"/>
      <c r="K30" s="82"/>
      <c r="L30" s="82"/>
      <c r="M30" s="82"/>
      <c r="N30" s="82"/>
      <c r="O30" s="82"/>
      <c r="P30" s="82"/>
      <c r="Q30" s="82"/>
      <c r="R30" s="82"/>
      <c r="S30" s="82"/>
      <c r="T30" s="82"/>
      <c r="U30" s="82"/>
      <c r="V30" s="82"/>
      <c r="W30" s="82"/>
      <c r="X30" s="82"/>
      <c r="Y30" s="82"/>
      <c r="Z30" s="82"/>
    </row>
    <row r="31" spans="1:26" ht="12.75" customHeight="1">
      <c r="A31" s="363"/>
      <c r="B31" s="296" t="s">
        <v>486</v>
      </c>
      <c r="C31" s="67" t="s">
        <v>45</v>
      </c>
      <c r="D31" s="66">
        <v>32.72</v>
      </c>
      <c r="E31" s="63"/>
      <c r="F31" s="75"/>
      <c r="G31" s="82"/>
      <c r="H31" s="82"/>
      <c r="I31" s="82"/>
      <c r="J31" s="82"/>
      <c r="K31" s="82"/>
      <c r="L31" s="82"/>
      <c r="M31" s="82"/>
      <c r="N31" s="82"/>
      <c r="O31" s="82"/>
      <c r="P31" s="82"/>
      <c r="Q31" s="82"/>
      <c r="R31" s="82"/>
      <c r="S31" s="82"/>
      <c r="T31" s="82"/>
      <c r="U31" s="82"/>
      <c r="V31" s="82"/>
      <c r="W31" s="82"/>
      <c r="X31" s="82"/>
      <c r="Y31" s="82"/>
      <c r="Z31" s="82"/>
    </row>
    <row r="32" spans="1:26" ht="12.75" customHeight="1">
      <c r="A32" s="363"/>
      <c r="B32" s="70" t="s">
        <v>108</v>
      </c>
      <c r="C32" s="71" t="s">
        <v>45</v>
      </c>
      <c r="D32" s="101">
        <f>SUM(D24:D31)</f>
        <v>255.04</v>
      </c>
      <c r="E32" s="101">
        <v>0</v>
      </c>
      <c r="F32" s="77">
        <f>D32*E32</f>
        <v>0</v>
      </c>
      <c r="G32" s="82"/>
      <c r="H32" s="82"/>
      <c r="I32" s="82"/>
      <c r="J32" s="82"/>
      <c r="K32" s="82"/>
      <c r="L32" s="82"/>
      <c r="M32" s="82"/>
      <c r="N32" s="82"/>
      <c r="O32" s="82"/>
      <c r="P32" s="82"/>
      <c r="Q32" s="82"/>
      <c r="R32" s="82"/>
      <c r="S32" s="82"/>
      <c r="T32" s="82"/>
      <c r="U32" s="82"/>
      <c r="V32" s="82"/>
      <c r="W32" s="82"/>
      <c r="X32" s="82"/>
      <c r="Y32" s="82"/>
      <c r="Z32" s="82"/>
    </row>
    <row r="33" spans="1:26" ht="12.75" customHeight="1">
      <c r="A33" s="363"/>
      <c r="B33" s="70"/>
      <c r="C33" s="67"/>
      <c r="D33" s="63"/>
      <c r="E33" s="63"/>
      <c r="F33" s="75"/>
      <c r="G33" s="82"/>
      <c r="H33" s="82"/>
      <c r="I33" s="82"/>
      <c r="J33" s="82"/>
      <c r="K33" s="82"/>
      <c r="L33" s="82"/>
      <c r="M33" s="82"/>
      <c r="N33" s="82"/>
      <c r="O33" s="82"/>
      <c r="P33" s="82"/>
      <c r="Q33" s="82"/>
      <c r="R33" s="82"/>
      <c r="S33" s="82"/>
      <c r="T33" s="82"/>
      <c r="U33" s="82"/>
      <c r="V33" s="82"/>
      <c r="W33" s="82"/>
      <c r="X33" s="82"/>
      <c r="Y33" s="82"/>
      <c r="Z33" s="82"/>
    </row>
    <row r="34" spans="1:26" ht="30.6" customHeight="1">
      <c r="A34" s="346">
        <f>A23+1</f>
        <v>1303</v>
      </c>
      <c r="B34" s="267" t="s">
        <v>487</v>
      </c>
      <c r="C34" s="67"/>
      <c r="D34" s="63"/>
      <c r="E34" s="63"/>
      <c r="F34" s="75"/>
      <c r="G34" s="82"/>
      <c r="H34" s="82"/>
      <c r="I34" s="82"/>
      <c r="J34" s="82"/>
      <c r="K34" s="82"/>
      <c r="L34" s="82"/>
      <c r="M34" s="82"/>
      <c r="N34" s="82"/>
      <c r="O34" s="82"/>
      <c r="P34" s="82"/>
      <c r="Q34" s="82"/>
      <c r="R34" s="82"/>
      <c r="S34" s="82"/>
      <c r="T34" s="82"/>
      <c r="U34" s="82"/>
      <c r="V34" s="82"/>
      <c r="W34" s="82"/>
      <c r="X34" s="82"/>
      <c r="Y34" s="82"/>
      <c r="Z34" s="82"/>
    </row>
    <row r="35" spans="1:26" ht="359.65" customHeight="1">
      <c r="A35" s="363"/>
      <c r="B35" s="266" t="s">
        <v>488</v>
      </c>
      <c r="C35" s="67"/>
      <c r="D35" s="63"/>
      <c r="E35" s="63"/>
      <c r="F35" s="75"/>
      <c r="G35" s="82"/>
      <c r="H35" s="82"/>
      <c r="I35" s="82"/>
      <c r="J35" s="82"/>
      <c r="K35" s="82"/>
      <c r="L35" s="82"/>
      <c r="M35" s="82"/>
      <c r="N35" s="82"/>
      <c r="O35" s="82"/>
      <c r="P35" s="82"/>
      <c r="Q35" s="82"/>
      <c r="R35" s="82"/>
      <c r="S35" s="82"/>
      <c r="T35" s="82"/>
      <c r="U35" s="82"/>
      <c r="V35" s="82"/>
      <c r="W35" s="82"/>
      <c r="X35" s="82"/>
      <c r="Y35" s="82"/>
      <c r="Z35" s="82"/>
    </row>
    <row r="36" spans="1:26" ht="12.75" customHeight="1">
      <c r="A36" s="363"/>
      <c r="B36" s="299" t="s">
        <v>155</v>
      </c>
      <c r="C36" s="228"/>
      <c r="D36" s="229"/>
      <c r="E36" s="230"/>
      <c r="F36" s="230"/>
      <c r="G36" s="82"/>
      <c r="H36" s="82"/>
      <c r="I36" s="82"/>
      <c r="J36" s="82"/>
      <c r="K36" s="82"/>
      <c r="L36" s="82"/>
      <c r="M36" s="82"/>
      <c r="N36" s="82"/>
      <c r="O36" s="82"/>
      <c r="P36" s="82"/>
      <c r="Q36" s="82"/>
      <c r="R36" s="82"/>
      <c r="S36" s="82"/>
      <c r="T36" s="82"/>
      <c r="U36" s="82"/>
      <c r="V36" s="82"/>
      <c r="W36" s="82"/>
      <c r="X36" s="82"/>
      <c r="Y36" s="82"/>
      <c r="Z36" s="82"/>
    </row>
    <row r="37" spans="1:26" ht="12.75" customHeight="1">
      <c r="A37" s="363"/>
      <c r="B37" s="296" t="s">
        <v>489</v>
      </c>
      <c r="C37" s="67" t="s">
        <v>45</v>
      </c>
      <c r="D37" s="66">
        <f>5.7+6+6+5.7+6+6.5+5.5</f>
        <v>41.4</v>
      </c>
      <c r="E37" s="53"/>
      <c r="F37" s="64"/>
      <c r="G37" s="82"/>
      <c r="H37" s="82"/>
      <c r="I37" s="82"/>
      <c r="J37" s="82"/>
      <c r="K37" s="82"/>
      <c r="L37" s="82"/>
      <c r="M37" s="82"/>
      <c r="N37" s="82"/>
      <c r="O37" s="82"/>
      <c r="P37" s="82"/>
      <c r="Q37" s="82"/>
      <c r="R37" s="82"/>
      <c r="S37" s="82"/>
      <c r="T37" s="82"/>
      <c r="U37" s="82"/>
      <c r="V37" s="82"/>
      <c r="W37" s="82"/>
      <c r="X37" s="82"/>
      <c r="Y37" s="82"/>
      <c r="Z37" s="82"/>
    </row>
    <row r="38" spans="1:26" ht="12.75" customHeight="1">
      <c r="A38" s="363"/>
      <c r="B38" s="296" t="s">
        <v>484</v>
      </c>
      <c r="C38" s="67" t="s">
        <v>45</v>
      </c>
      <c r="D38" s="66">
        <v>23.62</v>
      </c>
      <c r="E38" s="53"/>
      <c r="F38" s="64"/>
      <c r="G38" s="82"/>
      <c r="H38" s="82"/>
      <c r="I38" s="82"/>
      <c r="J38" s="82"/>
      <c r="K38" s="82"/>
      <c r="L38" s="82"/>
      <c r="M38" s="82"/>
      <c r="N38" s="82"/>
      <c r="O38" s="82"/>
      <c r="P38" s="82"/>
      <c r="Q38" s="82"/>
      <c r="R38" s="82"/>
      <c r="S38" s="82"/>
      <c r="T38" s="82"/>
      <c r="U38" s="82"/>
      <c r="V38" s="82"/>
      <c r="W38" s="82"/>
      <c r="X38" s="82"/>
      <c r="Y38" s="82"/>
      <c r="Z38" s="82"/>
    </row>
    <row r="39" spans="1:26" ht="12.75" customHeight="1">
      <c r="A39" s="363"/>
      <c r="B39" s="293" t="s">
        <v>182</v>
      </c>
      <c r="C39" s="82"/>
      <c r="D39" s="66"/>
      <c r="E39" s="53"/>
      <c r="F39" s="64"/>
      <c r="G39" s="82"/>
      <c r="H39" s="82"/>
      <c r="I39" s="82"/>
      <c r="J39" s="82"/>
      <c r="K39" s="82"/>
      <c r="L39" s="82"/>
      <c r="M39" s="82"/>
      <c r="N39" s="82"/>
      <c r="O39" s="82"/>
      <c r="P39" s="82"/>
      <c r="Q39" s="82"/>
      <c r="R39" s="82"/>
      <c r="S39" s="82"/>
      <c r="T39" s="82"/>
      <c r="U39" s="82"/>
      <c r="V39" s="82"/>
      <c r="W39" s="82"/>
      <c r="X39" s="82"/>
      <c r="Y39" s="82"/>
      <c r="Z39" s="82"/>
    </row>
    <row r="40" spans="1:26" ht="12.75" customHeight="1">
      <c r="A40" s="363"/>
      <c r="B40" s="296" t="s">
        <v>485</v>
      </c>
      <c r="C40" s="67" t="s">
        <v>45</v>
      </c>
      <c r="D40" s="66">
        <f>8.2+5.8+5.6+6.1</f>
        <v>25.700000000000003</v>
      </c>
      <c r="E40" s="53"/>
      <c r="F40" s="64"/>
      <c r="G40" s="82"/>
      <c r="H40" s="82"/>
      <c r="I40" s="82"/>
      <c r="J40" s="82"/>
      <c r="K40" s="82"/>
      <c r="L40" s="82"/>
      <c r="M40" s="82"/>
      <c r="N40" s="82"/>
      <c r="O40" s="82"/>
      <c r="P40" s="82"/>
      <c r="Q40" s="82"/>
      <c r="R40" s="82"/>
      <c r="S40" s="82"/>
      <c r="T40" s="82"/>
      <c r="U40" s="82"/>
      <c r="V40" s="82"/>
      <c r="W40" s="82"/>
      <c r="X40" s="82"/>
      <c r="Y40" s="82"/>
      <c r="Z40" s="82"/>
    </row>
    <row r="41" spans="1:26" ht="12.75" customHeight="1">
      <c r="A41" s="363"/>
      <c r="B41" s="293" t="s">
        <v>311</v>
      </c>
      <c r="C41" s="67"/>
      <c r="D41" s="63"/>
      <c r="E41" s="63"/>
      <c r="F41" s="75"/>
      <c r="G41" s="82"/>
      <c r="H41" s="82"/>
      <c r="I41" s="82"/>
      <c r="J41" s="82"/>
      <c r="K41" s="82"/>
      <c r="L41" s="82"/>
      <c r="M41" s="82"/>
      <c r="N41" s="82"/>
      <c r="O41" s="82"/>
      <c r="P41" s="82"/>
      <c r="Q41" s="82"/>
      <c r="R41" s="82"/>
      <c r="S41" s="82"/>
      <c r="T41" s="82"/>
      <c r="U41" s="82"/>
      <c r="V41" s="82"/>
      <c r="W41" s="82"/>
      <c r="X41" s="82"/>
      <c r="Y41" s="82"/>
      <c r="Z41" s="82"/>
    </row>
    <row r="42" spans="1:26" ht="12.75" customHeight="1">
      <c r="A42" s="363"/>
      <c r="B42" s="296" t="s">
        <v>486</v>
      </c>
      <c r="C42" s="67" t="s">
        <v>45</v>
      </c>
      <c r="D42" s="66">
        <v>32.72</v>
      </c>
      <c r="E42" s="63"/>
      <c r="F42" s="75"/>
      <c r="G42" s="82"/>
      <c r="H42" s="82"/>
      <c r="I42" s="82"/>
      <c r="J42" s="82"/>
      <c r="K42" s="82"/>
      <c r="L42" s="82"/>
      <c r="M42" s="82"/>
      <c r="N42" s="82"/>
      <c r="O42" s="82"/>
      <c r="P42" s="82"/>
      <c r="Q42" s="82"/>
      <c r="R42" s="82"/>
      <c r="S42" s="82"/>
      <c r="T42" s="82"/>
      <c r="U42" s="82"/>
      <c r="V42" s="82"/>
      <c r="W42" s="82"/>
      <c r="X42" s="82"/>
      <c r="Y42" s="82"/>
      <c r="Z42" s="82"/>
    </row>
    <row r="43" spans="1:26" ht="12.75" customHeight="1">
      <c r="A43" s="363"/>
      <c r="B43" s="70" t="s">
        <v>108</v>
      </c>
      <c r="C43" s="71" t="s">
        <v>45</v>
      </c>
      <c r="D43" s="101">
        <f>SUM(D35:D42)</f>
        <v>123.44</v>
      </c>
      <c r="E43" s="101">
        <v>0</v>
      </c>
      <c r="F43" s="77">
        <f>D43*E43</f>
        <v>0</v>
      </c>
      <c r="G43" s="82"/>
      <c r="H43" s="82"/>
      <c r="I43" s="82"/>
      <c r="J43" s="82"/>
      <c r="K43" s="82"/>
      <c r="L43" s="82"/>
      <c r="M43" s="82"/>
      <c r="N43" s="82"/>
      <c r="O43" s="82"/>
      <c r="P43" s="82"/>
      <c r="Q43" s="82"/>
      <c r="R43" s="82"/>
      <c r="S43" s="82"/>
      <c r="T43" s="82"/>
      <c r="U43" s="82"/>
      <c r="V43" s="82"/>
      <c r="W43" s="82"/>
      <c r="X43" s="82"/>
      <c r="Y43" s="82"/>
      <c r="Z43" s="82"/>
    </row>
    <row r="44" spans="1:26" ht="12.75" customHeight="1">
      <c r="A44" s="363"/>
      <c r="B44" s="70"/>
      <c r="C44" s="67"/>
      <c r="D44" s="63"/>
      <c r="E44" s="63"/>
      <c r="F44" s="75"/>
      <c r="G44" s="82"/>
      <c r="H44" s="82"/>
      <c r="I44" s="82"/>
      <c r="J44" s="82"/>
      <c r="K44" s="82"/>
      <c r="L44" s="82"/>
      <c r="M44" s="82"/>
      <c r="N44" s="82"/>
      <c r="O44" s="82"/>
      <c r="P44" s="82"/>
      <c r="Q44" s="82"/>
      <c r="R44" s="82"/>
      <c r="S44" s="82"/>
      <c r="T44" s="82"/>
      <c r="U44" s="82"/>
      <c r="V44" s="82"/>
      <c r="W44" s="82"/>
      <c r="X44" s="82"/>
      <c r="Y44" s="82"/>
      <c r="Z44" s="82"/>
    </row>
    <row r="45" spans="1:26" ht="25.5">
      <c r="A45" s="346">
        <f>A34+1</f>
        <v>1304</v>
      </c>
      <c r="B45" s="267" t="s">
        <v>490</v>
      </c>
      <c r="C45" s="67"/>
      <c r="D45" s="63"/>
      <c r="E45" s="63"/>
      <c r="F45" s="75"/>
      <c r="G45" s="82"/>
      <c r="H45" s="82"/>
      <c r="I45" s="82"/>
      <c r="J45" s="82"/>
      <c r="K45" s="82"/>
      <c r="L45" s="82"/>
      <c r="M45" s="82"/>
      <c r="N45" s="82"/>
      <c r="O45" s="82"/>
      <c r="P45" s="82"/>
      <c r="Q45" s="82"/>
      <c r="R45" s="82"/>
      <c r="S45" s="82"/>
      <c r="T45" s="82"/>
      <c r="U45" s="82"/>
      <c r="V45" s="82"/>
      <c r="W45" s="82"/>
      <c r="X45" s="82"/>
      <c r="Y45" s="82"/>
      <c r="Z45" s="82"/>
    </row>
    <row r="46" spans="1:26" ht="143.65" customHeight="1">
      <c r="A46" s="363"/>
      <c r="B46" s="266" t="s">
        <v>491</v>
      </c>
      <c r="C46" s="67"/>
      <c r="D46" s="63"/>
      <c r="E46" s="63"/>
      <c r="F46" s="75"/>
      <c r="G46" s="82"/>
      <c r="H46" s="82"/>
      <c r="I46" s="82"/>
      <c r="J46" s="82"/>
      <c r="K46" s="82"/>
      <c r="L46" s="82"/>
      <c r="M46" s="82"/>
      <c r="N46" s="82"/>
      <c r="O46" s="82"/>
      <c r="P46" s="82"/>
      <c r="Q46" s="82"/>
      <c r="R46" s="82"/>
      <c r="S46" s="82"/>
      <c r="T46" s="82"/>
      <c r="U46" s="82"/>
      <c r="V46" s="82"/>
      <c r="W46" s="82"/>
      <c r="X46" s="82"/>
      <c r="Y46" s="82"/>
      <c r="Z46" s="82"/>
    </row>
    <row r="47" spans="1:26" ht="12.75" customHeight="1">
      <c r="A47" s="363"/>
      <c r="B47" s="299" t="s">
        <v>155</v>
      </c>
      <c r="C47" s="228"/>
      <c r="D47" s="229"/>
      <c r="E47" s="230"/>
      <c r="F47" s="230"/>
      <c r="G47" s="82"/>
      <c r="H47" s="82"/>
      <c r="I47" s="82"/>
      <c r="J47" s="82"/>
      <c r="K47" s="82"/>
      <c r="L47" s="82"/>
      <c r="M47" s="82"/>
      <c r="N47" s="82"/>
      <c r="O47" s="82"/>
      <c r="P47" s="82"/>
      <c r="Q47" s="82"/>
      <c r="R47" s="82"/>
      <c r="S47" s="82"/>
      <c r="T47" s="82"/>
      <c r="U47" s="82"/>
      <c r="V47" s="82"/>
      <c r="W47" s="82"/>
      <c r="X47" s="82"/>
      <c r="Y47" s="82"/>
      <c r="Z47" s="82"/>
    </row>
    <row r="48" spans="1:26" ht="38.25">
      <c r="A48" s="363"/>
      <c r="B48" s="296" t="s">
        <v>492</v>
      </c>
      <c r="C48" s="67" t="s">
        <v>45</v>
      </c>
      <c r="D48" s="66">
        <f>9.9+9.8+13.2+13.6+8.4+6.1+12.7+10.9+8.4+38.6</f>
        <v>131.60000000000002</v>
      </c>
      <c r="E48" s="63">
        <v>0</v>
      </c>
      <c r="F48" s="75">
        <f>D48*E48</f>
        <v>0</v>
      </c>
      <c r="G48" s="82"/>
      <c r="H48" s="82"/>
      <c r="I48" s="82"/>
      <c r="J48" s="82"/>
      <c r="K48" s="82"/>
      <c r="L48" s="82"/>
      <c r="M48" s="82"/>
      <c r="N48" s="82"/>
      <c r="O48" s="82"/>
      <c r="P48" s="82"/>
      <c r="Q48" s="82"/>
      <c r="R48" s="82"/>
      <c r="S48" s="82"/>
      <c r="T48" s="82"/>
      <c r="U48" s="82"/>
      <c r="V48" s="82"/>
      <c r="W48" s="82"/>
      <c r="X48" s="82"/>
      <c r="Y48" s="82"/>
      <c r="Z48" s="82"/>
    </row>
    <row r="49" spans="1:26" ht="12" customHeight="1">
      <c r="A49" s="357"/>
      <c r="B49" s="70"/>
      <c r="C49" s="2"/>
      <c r="D49" s="63"/>
      <c r="E49" s="75"/>
      <c r="F49" s="75"/>
      <c r="G49" s="2"/>
      <c r="H49" s="2"/>
      <c r="I49" s="2"/>
      <c r="J49" s="2"/>
      <c r="K49" s="2"/>
      <c r="L49" s="2"/>
      <c r="M49" s="2"/>
      <c r="N49" s="2"/>
      <c r="O49" s="2"/>
      <c r="P49" s="2"/>
      <c r="Q49" s="2"/>
      <c r="R49" s="2"/>
      <c r="S49" s="2"/>
      <c r="T49" s="2"/>
      <c r="U49" s="2"/>
      <c r="V49" s="2"/>
      <c r="W49" s="2"/>
      <c r="X49" s="2"/>
      <c r="Y49" s="2"/>
      <c r="Z49" s="2"/>
    </row>
    <row r="50" spans="1:26" ht="12.75">
      <c r="A50" s="361">
        <f>A4</f>
        <v>1300</v>
      </c>
      <c r="B50" s="159" t="str">
        <f>B4</f>
        <v>МОЛЕРСКО ФАРБАРСКИ РАДОВИ</v>
      </c>
      <c r="C50" s="232" t="s">
        <v>449</v>
      </c>
      <c r="D50" s="87"/>
      <c r="E50" s="152"/>
      <c r="F50" s="152">
        <f>SUM(F12:F49)</f>
        <v>0</v>
      </c>
      <c r="G50" s="82"/>
      <c r="H50" s="82"/>
      <c r="I50" s="82"/>
      <c r="J50" s="82"/>
      <c r="K50" s="82"/>
      <c r="L50" s="82"/>
      <c r="M50" s="82"/>
      <c r="N50" s="82"/>
      <c r="O50" s="82"/>
      <c r="P50" s="82"/>
      <c r="Q50" s="82"/>
      <c r="R50" s="82"/>
      <c r="S50" s="82"/>
      <c r="T50" s="82"/>
      <c r="U50" s="82"/>
      <c r="V50" s="82"/>
      <c r="W50" s="82"/>
      <c r="X50" s="82"/>
      <c r="Y50" s="82"/>
      <c r="Z50" s="82"/>
    </row>
    <row r="51" spans="1:26" ht="12.75" customHeight="1">
      <c r="A51" s="362"/>
      <c r="B51" s="2"/>
      <c r="C51" s="67"/>
      <c r="D51" s="75"/>
      <c r="E51" s="2"/>
      <c r="F51" s="2"/>
      <c r="G51" s="2"/>
      <c r="H51" s="2"/>
      <c r="I51" s="2"/>
      <c r="J51" s="2"/>
      <c r="K51" s="2"/>
      <c r="L51" s="2"/>
      <c r="M51" s="2"/>
      <c r="N51" s="2"/>
      <c r="O51" s="2"/>
      <c r="P51" s="2"/>
      <c r="Q51" s="2"/>
      <c r="R51" s="2"/>
      <c r="S51" s="2"/>
      <c r="T51" s="2"/>
      <c r="U51" s="2"/>
      <c r="V51" s="2"/>
      <c r="W51" s="2"/>
      <c r="X51" s="2"/>
      <c r="Y51" s="2"/>
      <c r="Z51" s="2"/>
    </row>
    <row r="52" spans="1:26" ht="12" customHeight="1">
      <c r="A52" s="362"/>
      <c r="B52" s="2"/>
      <c r="C52" s="67"/>
      <c r="D52" s="75"/>
      <c r="E52" s="2"/>
      <c r="F52" s="2"/>
      <c r="G52" s="2"/>
      <c r="H52" s="2"/>
      <c r="I52" s="2"/>
      <c r="J52" s="2"/>
      <c r="K52" s="2"/>
      <c r="L52" s="2"/>
      <c r="M52" s="2"/>
      <c r="N52" s="2"/>
      <c r="O52" s="2"/>
      <c r="P52" s="2"/>
      <c r="Q52" s="2"/>
      <c r="R52" s="2"/>
      <c r="S52" s="2"/>
      <c r="T52" s="2"/>
      <c r="U52" s="2"/>
      <c r="V52" s="2"/>
      <c r="W52" s="2"/>
      <c r="X52" s="2"/>
      <c r="Y52" s="2"/>
      <c r="Z52" s="2"/>
    </row>
    <row r="53" spans="1:26" ht="12" customHeight="1">
      <c r="A53" s="362"/>
      <c r="B53" s="2"/>
      <c r="C53" s="67"/>
      <c r="D53" s="75"/>
      <c r="E53" s="2"/>
      <c r="F53" s="2"/>
      <c r="G53" s="2"/>
      <c r="H53" s="2"/>
      <c r="I53" s="2"/>
      <c r="J53" s="2"/>
      <c r="K53" s="2"/>
      <c r="L53" s="2"/>
      <c r="M53" s="2"/>
      <c r="N53" s="2"/>
      <c r="O53" s="2"/>
      <c r="P53" s="2"/>
      <c r="Q53" s="2"/>
      <c r="R53" s="2"/>
      <c r="S53" s="2"/>
      <c r="T53" s="2"/>
      <c r="U53" s="2"/>
      <c r="V53" s="2"/>
      <c r="W53" s="2"/>
      <c r="X53" s="2"/>
      <c r="Y53" s="2"/>
      <c r="Z53" s="2"/>
    </row>
    <row r="54" spans="1:26" ht="12" customHeight="1">
      <c r="A54" s="362"/>
      <c r="B54" s="2"/>
      <c r="C54" s="67"/>
      <c r="D54" s="75"/>
      <c r="E54" s="2"/>
      <c r="F54" s="2"/>
      <c r="G54" s="2"/>
      <c r="H54" s="2"/>
      <c r="I54" s="2"/>
      <c r="J54" s="2"/>
      <c r="K54" s="2"/>
      <c r="L54" s="2"/>
      <c r="M54" s="2"/>
      <c r="N54" s="2"/>
      <c r="O54" s="2"/>
      <c r="P54" s="2"/>
      <c r="Q54" s="2"/>
      <c r="R54" s="2"/>
      <c r="S54" s="2"/>
      <c r="T54" s="2"/>
      <c r="U54" s="2"/>
      <c r="V54" s="2"/>
      <c r="W54" s="2"/>
      <c r="X54" s="2"/>
      <c r="Y54" s="2"/>
      <c r="Z54" s="2"/>
    </row>
    <row r="55" spans="1:26" ht="12" customHeight="1">
      <c r="A55" s="362"/>
      <c r="B55" s="2"/>
      <c r="C55" s="67"/>
      <c r="D55" s="75"/>
      <c r="E55" s="2"/>
      <c r="F55" s="2"/>
      <c r="G55" s="2"/>
      <c r="H55" s="2"/>
      <c r="I55" s="2"/>
      <c r="J55" s="2"/>
      <c r="K55" s="2"/>
      <c r="L55" s="2"/>
      <c r="M55" s="2"/>
      <c r="N55" s="2"/>
      <c r="O55" s="2"/>
      <c r="P55" s="2"/>
      <c r="Q55" s="2"/>
      <c r="R55" s="2"/>
      <c r="S55" s="2"/>
      <c r="T55" s="2"/>
      <c r="U55" s="2"/>
      <c r="V55" s="2"/>
      <c r="W55" s="2"/>
      <c r="X55" s="2"/>
      <c r="Y55" s="2"/>
      <c r="Z55" s="2"/>
    </row>
    <row r="56" spans="1:26" ht="12" customHeight="1">
      <c r="A56" s="362"/>
      <c r="B56" s="2"/>
      <c r="C56" s="67"/>
      <c r="D56" s="75"/>
      <c r="E56" s="2"/>
      <c r="F56" s="2"/>
      <c r="G56" s="2"/>
      <c r="H56" s="2"/>
      <c r="I56" s="2"/>
      <c r="J56" s="2"/>
      <c r="K56" s="2"/>
      <c r="L56" s="2"/>
      <c r="M56" s="2"/>
      <c r="N56" s="2"/>
      <c r="O56" s="2"/>
      <c r="P56" s="2"/>
      <c r="Q56" s="2"/>
      <c r="R56" s="2"/>
      <c r="S56" s="2"/>
      <c r="T56" s="2"/>
      <c r="U56" s="2"/>
      <c r="V56" s="2"/>
      <c r="W56" s="2"/>
      <c r="X56" s="2"/>
      <c r="Y56" s="2"/>
      <c r="Z56" s="2"/>
    </row>
    <row r="57" spans="1:26" ht="12" customHeight="1">
      <c r="A57" s="362"/>
      <c r="B57" s="2"/>
      <c r="C57" s="67"/>
      <c r="D57" s="75"/>
      <c r="E57" s="2"/>
      <c r="F57" s="2"/>
      <c r="G57" s="2"/>
      <c r="H57" s="2"/>
      <c r="I57" s="2"/>
      <c r="J57" s="2"/>
      <c r="K57" s="2"/>
      <c r="L57" s="2"/>
      <c r="M57" s="2"/>
      <c r="N57" s="2"/>
      <c r="O57" s="2"/>
      <c r="P57" s="2"/>
      <c r="Q57" s="2"/>
      <c r="R57" s="2"/>
      <c r="S57" s="2"/>
      <c r="T57" s="2"/>
      <c r="U57" s="2"/>
      <c r="V57" s="2"/>
      <c r="W57" s="2"/>
      <c r="X57" s="2"/>
      <c r="Y57" s="2"/>
      <c r="Z57" s="2"/>
    </row>
    <row r="58" spans="1:26" ht="12" customHeight="1">
      <c r="A58" s="362"/>
      <c r="B58" s="2"/>
      <c r="C58" s="67"/>
      <c r="D58" s="75"/>
      <c r="E58" s="2"/>
      <c r="F58" s="2"/>
      <c r="G58" s="2"/>
      <c r="H58" s="2"/>
      <c r="I58" s="2"/>
      <c r="J58" s="2"/>
      <c r="K58" s="2"/>
      <c r="L58" s="2"/>
      <c r="M58" s="2"/>
      <c r="N58" s="2"/>
      <c r="O58" s="2"/>
      <c r="P58" s="2"/>
      <c r="Q58" s="2"/>
      <c r="R58" s="2"/>
      <c r="S58" s="2"/>
      <c r="T58" s="2"/>
      <c r="U58" s="2"/>
      <c r="V58" s="2"/>
      <c r="W58" s="2"/>
      <c r="X58" s="2"/>
      <c r="Y58" s="2"/>
      <c r="Z58" s="2"/>
    </row>
    <row r="59" spans="1:26" ht="12" customHeight="1">
      <c r="A59" s="362"/>
      <c r="B59" s="2"/>
      <c r="C59" s="67"/>
      <c r="D59" s="75"/>
      <c r="E59" s="2"/>
      <c r="F59" s="2"/>
      <c r="G59" s="2"/>
      <c r="H59" s="2"/>
      <c r="I59" s="2"/>
      <c r="J59" s="2"/>
      <c r="K59" s="2"/>
      <c r="L59" s="2"/>
      <c r="M59" s="2"/>
      <c r="N59" s="2"/>
      <c r="O59" s="2"/>
      <c r="P59" s="2"/>
      <c r="Q59" s="2"/>
      <c r="R59" s="2"/>
      <c r="S59" s="2"/>
      <c r="T59" s="2"/>
      <c r="U59" s="2"/>
      <c r="V59" s="2"/>
      <c r="W59" s="2"/>
      <c r="X59" s="2"/>
      <c r="Y59" s="2"/>
      <c r="Z59" s="2"/>
    </row>
    <row r="60" spans="1:26" ht="12" customHeight="1">
      <c r="A60" s="362"/>
      <c r="B60" s="2"/>
      <c r="C60" s="67"/>
      <c r="D60" s="75"/>
      <c r="E60" s="2"/>
      <c r="F60" s="2"/>
      <c r="G60" s="2"/>
      <c r="H60" s="2"/>
      <c r="I60" s="2"/>
      <c r="J60" s="2"/>
      <c r="K60" s="2"/>
      <c r="L60" s="2"/>
      <c r="M60" s="2"/>
      <c r="N60" s="2"/>
      <c r="O60" s="2"/>
      <c r="P60" s="2"/>
      <c r="Q60" s="2"/>
      <c r="R60" s="2"/>
      <c r="S60" s="2"/>
      <c r="T60" s="2"/>
      <c r="U60" s="2"/>
      <c r="V60" s="2"/>
      <c r="W60" s="2"/>
      <c r="X60" s="2"/>
      <c r="Y60" s="2"/>
      <c r="Z60" s="2"/>
    </row>
    <row r="61" spans="1:26" ht="12" customHeight="1">
      <c r="A61" s="362"/>
      <c r="B61" s="2"/>
      <c r="C61" s="67"/>
      <c r="D61" s="75"/>
      <c r="E61" s="2"/>
      <c r="F61" s="2"/>
      <c r="G61" s="2"/>
      <c r="H61" s="2"/>
      <c r="I61" s="2"/>
      <c r="J61" s="2"/>
      <c r="K61" s="2"/>
      <c r="L61" s="2"/>
      <c r="M61" s="2"/>
      <c r="N61" s="2"/>
      <c r="O61" s="2"/>
      <c r="P61" s="2"/>
      <c r="Q61" s="2"/>
      <c r="R61" s="2"/>
      <c r="S61" s="2"/>
      <c r="T61" s="2"/>
      <c r="U61" s="2"/>
      <c r="V61" s="2"/>
      <c r="W61" s="2"/>
      <c r="X61" s="2"/>
      <c r="Y61" s="2"/>
      <c r="Z61" s="2"/>
    </row>
    <row r="62" spans="1:26" ht="12" customHeight="1">
      <c r="A62" s="362"/>
      <c r="B62" s="2"/>
      <c r="C62" s="67"/>
      <c r="D62" s="75"/>
      <c r="E62" s="2"/>
      <c r="F62" s="2"/>
      <c r="G62" s="2"/>
      <c r="H62" s="2"/>
      <c r="I62" s="2"/>
      <c r="J62" s="2"/>
      <c r="K62" s="2"/>
      <c r="L62" s="2"/>
      <c r="M62" s="2"/>
      <c r="N62" s="2"/>
      <c r="O62" s="2"/>
      <c r="P62" s="2"/>
      <c r="Q62" s="2"/>
      <c r="R62" s="2"/>
      <c r="S62" s="2"/>
      <c r="T62" s="2"/>
      <c r="U62" s="2"/>
      <c r="V62" s="2"/>
      <c r="W62" s="2"/>
      <c r="X62" s="2"/>
      <c r="Y62" s="2"/>
      <c r="Z62" s="2"/>
    </row>
    <row r="63" spans="1:26" ht="12" customHeight="1">
      <c r="A63" s="362"/>
      <c r="B63" s="2"/>
      <c r="C63" s="67"/>
      <c r="D63" s="75"/>
      <c r="E63" s="2"/>
      <c r="F63" s="2"/>
      <c r="G63" s="2"/>
      <c r="H63" s="2"/>
      <c r="I63" s="2"/>
      <c r="J63" s="2"/>
      <c r="K63" s="2"/>
      <c r="L63" s="2"/>
      <c r="M63" s="2"/>
      <c r="N63" s="2"/>
      <c r="O63" s="2"/>
      <c r="P63" s="2"/>
      <c r="Q63" s="2"/>
      <c r="R63" s="2"/>
      <c r="S63" s="2"/>
      <c r="T63" s="2"/>
      <c r="U63" s="2"/>
      <c r="V63" s="2"/>
      <c r="W63" s="2"/>
      <c r="X63" s="2"/>
      <c r="Y63" s="2"/>
      <c r="Z63" s="2"/>
    </row>
    <row r="64" spans="1:26" ht="12" customHeight="1">
      <c r="A64" s="362"/>
      <c r="B64" s="2"/>
      <c r="C64" s="67"/>
      <c r="D64" s="75"/>
      <c r="E64" s="2"/>
      <c r="F64" s="2"/>
      <c r="G64" s="2"/>
      <c r="H64" s="2"/>
      <c r="I64" s="2"/>
      <c r="J64" s="2"/>
      <c r="K64" s="2"/>
      <c r="L64" s="2"/>
      <c r="M64" s="2"/>
      <c r="N64" s="2"/>
      <c r="O64" s="2"/>
      <c r="P64" s="2"/>
      <c r="Q64" s="2"/>
      <c r="R64" s="2"/>
      <c r="S64" s="2"/>
      <c r="T64" s="2"/>
      <c r="U64" s="2"/>
      <c r="V64" s="2"/>
      <c r="W64" s="2"/>
      <c r="X64" s="2"/>
      <c r="Y64" s="2"/>
      <c r="Z64" s="2"/>
    </row>
    <row r="65" spans="1:26" ht="12" customHeight="1">
      <c r="A65" s="362"/>
      <c r="B65" s="2"/>
      <c r="C65" s="67"/>
      <c r="D65" s="75"/>
      <c r="E65" s="2"/>
      <c r="F65" s="2"/>
      <c r="G65" s="2"/>
      <c r="H65" s="2"/>
      <c r="I65" s="2"/>
      <c r="J65" s="2"/>
      <c r="K65" s="2"/>
      <c r="L65" s="2"/>
      <c r="M65" s="2"/>
      <c r="N65" s="2"/>
      <c r="O65" s="2"/>
      <c r="P65" s="2"/>
      <c r="Q65" s="2"/>
      <c r="R65" s="2"/>
      <c r="S65" s="2"/>
      <c r="T65" s="2"/>
      <c r="U65" s="2"/>
      <c r="V65" s="2"/>
      <c r="W65" s="2"/>
      <c r="X65" s="2"/>
      <c r="Y65" s="2"/>
      <c r="Z65" s="2"/>
    </row>
    <row r="66" spans="1:26" ht="12" customHeight="1">
      <c r="A66" s="362"/>
      <c r="B66" s="2"/>
      <c r="C66" s="67"/>
      <c r="D66" s="75"/>
      <c r="E66" s="2"/>
      <c r="F66" s="2"/>
      <c r="G66" s="2"/>
      <c r="H66" s="2"/>
      <c r="I66" s="2"/>
      <c r="J66" s="2"/>
      <c r="K66" s="2"/>
      <c r="L66" s="2"/>
      <c r="M66" s="2"/>
      <c r="N66" s="2"/>
      <c r="O66" s="2"/>
      <c r="P66" s="2"/>
      <c r="Q66" s="2"/>
      <c r="R66" s="2"/>
      <c r="S66" s="2"/>
      <c r="T66" s="2"/>
      <c r="U66" s="2"/>
      <c r="V66" s="2"/>
      <c r="W66" s="2"/>
      <c r="X66" s="2"/>
      <c r="Y66" s="2"/>
      <c r="Z66" s="2"/>
    </row>
    <row r="67" spans="1:26" ht="12" customHeight="1">
      <c r="A67" s="362"/>
      <c r="B67" s="2"/>
      <c r="C67" s="67"/>
      <c r="D67" s="75"/>
      <c r="E67" s="2"/>
      <c r="F67" s="2"/>
      <c r="G67" s="2"/>
      <c r="H67" s="2"/>
      <c r="I67" s="2"/>
      <c r="J67" s="2"/>
      <c r="K67" s="2"/>
      <c r="L67" s="2"/>
      <c r="M67" s="2"/>
      <c r="N67" s="2"/>
      <c r="O67" s="2"/>
      <c r="P67" s="2"/>
      <c r="Q67" s="2"/>
      <c r="R67" s="2"/>
      <c r="S67" s="2"/>
      <c r="T67" s="2"/>
      <c r="U67" s="2"/>
      <c r="V67" s="2"/>
      <c r="W67" s="2"/>
      <c r="X67" s="2"/>
      <c r="Y67" s="2"/>
      <c r="Z67" s="2"/>
    </row>
    <row r="68" spans="1:26" ht="12" customHeight="1">
      <c r="A68" s="362"/>
      <c r="B68" s="2"/>
      <c r="C68" s="67"/>
      <c r="D68" s="75"/>
      <c r="E68" s="2"/>
      <c r="F68" s="2"/>
      <c r="G68" s="2"/>
      <c r="H68" s="2"/>
      <c r="I68" s="2"/>
      <c r="J68" s="2"/>
      <c r="K68" s="2"/>
      <c r="L68" s="2"/>
      <c r="M68" s="2"/>
      <c r="N68" s="2"/>
      <c r="O68" s="2"/>
      <c r="P68" s="2"/>
      <c r="Q68" s="2"/>
      <c r="R68" s="2"/>
      <c r="S68" s="2"/>
      <c r="T68" s="2"/>
      <c r="U68" s="2"/>
      <c r="V68" s="2"/>
      <c r="W68" s="2"/>
      <c r="X68" s="2"/>
      <c r="Y68" s="2"/>
      <c r="Z68" s="2"/>
    </row>
    <row r="69" spans="1:26" ht="12" customHeight="1">
      <c r="A69" s="362"/>
      <c r="B69" s="2"/>
      <c r="C69" s="67"/>
      <c r="D69" s="75"/>
      <c r="E69" s="2"/>
      <c r="F69" s="2"/>
      <c r="G69" s="2"/>
      <c r="H69" s="2"/>
      <c r="I69" s="2"/>
      <c r="J69" s="2"/>
      <c r="K69" s="2"/>
      <c r="L69" s="2"/>
      <c r="M69" s="2"/>
      <c r="N69" s="2"/>
      <c r="O69" s="2"/>
      <c r="P69" s="2"/>
      <c r="Q69" s="2"/>
      <c r="R69" s="2"/>
      <c r="S69" s="2"/>
      <c r="T69" s="2"/>
      <c r="U69" s="2"/>
      <c r="V69" s="2"/>
      <c r="W69" s="2"/>
      <c r="X69" s="2"/>
      <c r="Y69" s="2"/>
      <c r="Z69" s="2"/>
    </row>
    <row r="70" spans="1:26" ht="12" customHeight="1">
      <c r="A70" s="362"/>
      <c r="B70" s="2"/>
      <c r="C70" s="67"/>
      <c r="D70" s="75"/>
      <c r="E70" s="2"/>
      <c r="F70" s="2"/>
      <c r="G70" s="2"/>
      <c r="H70" s="2"/>
      <c r="I70" s="2"/>
      <c r="J70" s="2"/>
      <c r="K70" s="2"/>
      <c r="L70" s="2"/>
      <c r="M70" s="2"/>
      <c r="N70" s="2"/>
      <c r="O70" s="2"/>
      <c r="P70" s="2"/>
      <c r="Q70" s="2"/>
      <c r="R70" s="2"/>
      <c r="S70" s="2"/>
      <c r="T70" s="2"/>
      <c r="U70" s="2"/>
      <c r="V70" s="2"/>
      <c r="W70" s="2"/>
      <c r="X70" s="2"/>
      <c r="Y70" s="2"/>
      <c r="Z70" s="2"/>
    </row>
    <row r="71" spans="1:26" ht="12" customHeight="1">
      <c r="A71" s="362"/>
      <c r="B71" s="2"/>
      <c r="C71" s="67"/>
      <c r="D71" s="75"/>
      <c r="E71" s="2"/>
      <c r="F71" s="2"/>
      <c r="G71" s="2"/>
      <c r="H71" s="2"/>
      <c r="I71" s="2"/>
      <c r="J71" s="2"/>
      <c r="K71" s="2"/>
      <c r="L71" s="2"/>
      <c r="M71" s="2"/>
      <c r="N71" s="2"/>
      <c r="O71" s="2"/>
      <c r="P71" s="2"/>
      <c r="Q71" s="2"/>
      <c r="R71" s="2"/>
      <c r="S71" s="2"/>
      <c r="T71" s="2"/>
      <c r="U71" s="2"/>
      <c r="V71" s="2"/>
      <c r="W71" s="2"/>
      <c r="X71" s="2"/>
      <c r="Y71" s="2"/>
      <c r="Z71" s="2"/>
    </row>
    <row r="72" spans="1:26" ht="12" customHeight="1">
      <c r="A72" s="362"/>
      <c r="B72" s="2"/>
      <c r="C72" s="67"/>
      <c r="D72" s="75"/>
      <c r="E72" s="2"/>
      <c r="F72" s="2"/>
      <c r="G72" s="2"/>
      <c r="H72" s="2"/>
      <c r="I72" s="2"/>
      <c r="J72" s="2"/>
      <c r="K72" s="2"/>
      <c r="L72" s="2"/>
      <c r="M72" s="2"/>
      <c r="N72" s="2"/>
      <c r="O72" s="2"/>
      <c r="P72" s="2"/>
      <c r="Q72" s="2"/>
      <c r="R72" s="2"/>
      <c r="S72" s="2"/>
      <c r="T72" s="2"/>
      <c r="U72" s="2"/>
      <c r="V72" s="2"/>
      <c r="W72" s="2"/>
      <c r="X72" s="2"/>
      <c r="Y72" s="2"/>
      <c r="Z72" s="2"/>
    </row>
    <row r="73" spans="1:26" ht="12" customHeight="1">
      <c r="A73" s="362"/>
      <c r="B73" s="2"/>
      <c r="C73" s="67"/>
      <c r="D73" s="75"/>
      <c r="E73" s="2"/>
      <c r="F73" s="2"/>
      <c r="G73" s="2"/>
      <c r="H73" s="2"/>
      <c r="I73" s="2"/>
      <c r="J73" s="2"/>
      <c r="K73" s="2"/>
      <c r="L73" s="2"/>
      <c r="M73" s="2"/>
      <c r="N73" s="2"/>
      <c r="O73" s="2"/>
      <c r="P73" s="2"/>
      <c r="Q73" s="2"/>
      <c r="R73" s="2"/>
      <c r="S73" s="2"/>
      <c r="T73" s="2"/>
      <c r="U73" s="2"/>
      <c r="V73" s="2"/>
      <c r="W73" s="2"/>
      <c r="X73" s="2"/>
      <c r="Y73" s="2"/>
      <c r="Z73" s="2"/>
    </row>
    <row r="74" spans="1:26" ht="12" customHeight="1">
      <c r="A74" s="362"/>
      <c r="B74" s="2"/>
      <c r="C74" s="67"/>
      <c r="D74" s="75"/>
      <c r="E74" s="2"/>
      <c r="F74" s="2"/>
      <c r="G74" s="2"/>
      <c r="H74" s="2"/>
      <c r="I74" s="2"/>
      <c r="J74" s="2"/>
      <c r="K74" s="2"/>
      <c r="L74" s="2"/>
      <c r="M74" s="2"/>
      <c r="N74" s="2"/>
      <c r="O74" s="2"/>
      <c r="P74" s="2"/>
      <c r="Q74" s="2"/>
      <c r="R74" s="2"/>
      <c r="S74" s="2"/>
      <c r="T74" s="2"/>
      <c r="U74" s="2"/>
      <c r="V74" s="2"/>
      <c r="W74" s="2"/>
      <c r="X74" s="2"/>
      <c r="Y74" s="2"/>
      <c r="Z74" s="2"/>
    </row>
    <row r="75" spans="1:26" ht="12" customHeight="1">
      <c r="A75" s="362"/>
      <c r="B75" s="2"/>
      <c r="C75" s="67"/>
      <c r="D75" s="75"/>
      <c r="E75" s="2"/>
      <c r="F75" s="2"/>
      <c r="G75" s="2"/>
      <c r="H75" s="2"/>
      <c r="I75" s="2"/>
      <c r="J75" s="2"/>
      <c r="K75" s="2"/>
      <c r="L75" s="2"/>
      <c r="M75" s="2"/>
      <c r="N75" s="2"/>
      <c r="O75" s="2"/>
      <c r="P75" s="2"/>
      <c r="Q75" s="2"/>
      <c r="R75" s="2"/>
      <c r="S75" s="2"/>
      <c r="T75" s="2"/>
      <c r="U75" s="2"/>
      <c r="V75" s="2"/>
      <c r="W75" s="2"/>
      <c r="X75" s="2"/>
      <c r="Y75" s="2"/>
      <c r="Z75" s="2"/>
    </row>
    <row r="76" spans="1:26" ht="12" customHeight="1">
      <c r="A76" s="362"/>
      <c r="B76" s="2"/>
      <c r="C76" s="67"/>
      <c r="D76" s="75"/>
      <c r="E76" s="2"/>
      <c r="F76" s="2"/>
      <c r="G76" s="2"/>
      <c r="H76" s="2"/>
      <c r="I76" s="2"/>
      <c r="J76" s="2"/>
      <c r="K76" s="2"/>
      <c r="L76" s="2"/>
      <c r="M76" s="2"/>
      <c r="N76" s="2"/>
      <c r="O76" s="2"/>
      <c r="P76" s="2"/>
      <c r="Q76" s="2"/>
      <c r="R76" s="2"/>
      <c r="S76" s="2"/>
      <c r="T76" s="2"/>
      <c r="U76" s="2"/>
      <c r="V76" s="2"/>
      <c r="W76" s="2"/>
      <c r="X76" s="2"/>
      <c r="Y76" s="2"/>
      <c r="Z76" s="2"/>
    </row>
    <row r="77" spans="1:26" ht="12" customHeight="1">
      <c r="A77" s="362"/>
      <c r="B77" s="2"/>
      <c r="C77" s="67"/>
      <c r="D77" s="75"/>
      <c r="E77" s="2"/>
      <c r="F77" s="2"/>
      <c r="G77" s="2"/>
      <c r="H77" s="2"/>
      <c r="I77" s="2"/>
      <c r="J77" s="2"/>
      <c r="K77" s="2"/>
      <c r="L77" s="2"/>
      <c r="M77" s="2"/>
      <c r="N77" s="2"/>
      <c r="O77" s="2"/>
      <c r="P77" s="2"/>
      <c r="Q77" s="2"/>
      <c r="R77" s="2"/>
      <c r="S77" s="2"/>
      <c r="T77" s="2"/>
      <c r="U77" s="2"/>
      <c r="V77" s="2"/>
      <c r="W77" s="2"/>
      <c r="X77" s="2"/>
      <c r="Y77" s="2"/>
      <c r="Z77" s="2"/>
    </row>
    <row r="78" spans="1:26" ht="12" customHeight="1">
      <c r="A78" s="362"/>
      <c r="B78" s="2"/>
      <c r="C78" s="67"/>
      <c r="D78" s="75"/>
      <c r="E78" s="2"/>
      <c r="F78" s="2"/>
      <c r="G78" s="2"/>
      <c r="H78" s="2"/>
      <c r="I78" s="2"/>
      <c r="J78" s="2"/>
      <c r="K78" s="2"/>
      <c r="L78" s="2"/>
      <c r="M78" s="2"/>
      <c r="N78" s="2"/>
      <c r="O78" s="2"/>
      <c r="P78" s="2"/>
      <c r="Q78" s="2"/>
      <c r="R78" s="2"/>
      <c r="S78" s="2"/>
      <c r="T78" s="2"/>
      <c r="U78" s="2"/>
      <c r="V78" s="2"/>
      <c r="W78" s="2"/>
      <c r="X78" s="2"/>
      <c r="Y78" s="2"/>
      <c r="Z78" s="2"/>
    </row>
    <row r="79" spans="1:26" ht="12" customHeight="1">
      <c r="A79" s="362"/>
      <c r="B79" s="2"/>
      <c r="C79" s="67"/>
      <c r="D79" s="75"/>
      <c r="E79" s="2"/>
      <c r="F79" s="2"/>
      <c r="G79" s="2"/>
      <c r="H79" s="2"/>
      <c r="I79" s="2"/>
      <c r="J79" s="2"/>
      <c r="K79" s="2"/>
      <c r="L79" s="2"/>
      <c r="M79" s="2"/>
      <c r="N79" s="2"/>
      <c r="O79" s="2"/>
      <c r="P79" s="2"/>
      <c r="Q79" s="2"/>
      <c r="R79" s="2"/>
      <c r="S79" s="2"/>
      <c r="T79" s="2"/>
      <c r="U79" s="2"/>
      <c r="V79" s="2"/>
      <c r="W79" s="2"/>
      <c r="X79" s="2"/>
      <c r="Y79" s="2"/>
      <c r="Z79" s="2"/>
    </row>
    <row r="80" spans="1:26" ht="12" customHeight="1">
      <c r="A80" s="362"/>
      <c r="B80" s="2"/>
      <c r="C80" s="67"/>
      <c r="D80" s="75"/>
      <c r="E80" s="2"/>
      <c r="F80" s="2"/>
      <c r="G80" s="2"/>
      <c r="H80" s="2"/>
      <c r="I80" s="2"/>
      <c r="J80" s="2"/>
      <c r="K80" s="2"/>
      <c r="L80" s="2"/>
      <c r="M80" s="2"/>
      <c r="N80" s="2"/>
      <c r="O80" s="2"/>
      <c r="P80" s="2"/>
      <c r="Q80" s="2"/>
      <c r="R80" s="2"/>
      <c r="S80" s="2"/>
      <c r="T80" s="2"/>
      <c r="U80" s="2"/>
      <c r="V80" s="2"/>
      <c r="W80" s="2"/>
      <c r="X80" s="2"/>
      <c r="Y80" s="2"/>
      <c r="Z80" s="2"/>
    </row>
    <row r="81" spans="1:26" ht="12" customHeight="1">
      <c r="A81" s="362"/>
      <c r="B81" s="2"/>
      <c r="C81" s="67"/>
      <c r="D81" s="75"/>
      <c r="E81" s="2"/>
      <c r="F81" s="2"/>
      <c r="G81" s="2"/>
      <c r="H81" s="2"/>
      <c r="I81" s="2"/>
      <c r="J81" s="2"/>
      <c r="K81" s="2"/>
      <c r="L81" s="2"/>
      <c r="M81" s="2"/>
      <c r="N81" s="2"/>
      <c r="O81" s="2"/>
      <c r="P81" s="2"/>
      <c r="Q81" s="2"/>
      <c r="R81" s="2"/>
      <c r="S81" s="2"/>
      <c r="T81" s="2"/>
      <c r="U81" s="2"/>
      <c r="V81" s="2"/>
      <c r="W81" s="2"/>
      <c r="X81" s="2"/>
      <c r="Y81" s="2"/>
      <c r="Z81" s="2"/>
    </row>
    <row r="82" spans="1:26" ht="12" customHeight="1">
      <c r="A82" s="362"/>
      <c r="B82" s="2"/>
      <c r="C82" s="67"/>
      <c r="D82" s="75"/>
      <c r="E82" s="2"/>
      <c r="F82" s="2"/>
      <c r="G82" s="2"/>
      <c r="H82" s="2"/>
      <c r="I82" s="2"/>
      <c r="J82" s="2"/>
      <c r="K82" s="2"/>
      <c r="L82" s="2"/>
      <c r="M82" s="2"/>
      <c r="N82" s="2"/>
      <c r="O82" s="2"/>
      <c r="P82" s="2"/>
      <c r="Q82" s="2"/>
      <c r="R82" s="2"/>
      <c r="S82" s="2"/>
      <c r="T82" s="2"/>
      <c r="U82" s="2"/>
      <c r="V82" s="2"/>
      <c r="W82" s="2"/>
      <c r="X82" s="2"/>
      <c r="Y82" s="2"/>
      <c r="Z82" s="2"/>
    </row>
    <row r="83" spans="1:26" ht="12" customHeight="1">
      <c r="A83" s="362"/>
      <c r="B83" s="2"/>
      <c r="C83" s="67"/>
      <c r="D83" s="75"/>
      <c r="E83" s="2"/>
      <c r="F83" s="2"/>
      <c r="G83" s="2"/>
      <c r="H83" s="2"/>
      <c r="I83" s="2"/>
      <c r="J83" s="2"/>
      <c r="K83" s="2"/>
      <c r="L83" s="2"/>
      <c r="M83" s="2"/>
      <c r="N83" s="2"/>
      <c r="O83" s="2"/>
      <c r="P83" s="2"/>
      <c r="Q83" s="2"/>
      <c r="R83" s="2"/>
      <c r="S83" s="2"/>
      <c r="T83" s="2"/>
      <c r="U83" s="2"/>
      <c r="V83" s="2"/>
      <c r="W83" s="2"/>
      <c r="X83" s="2"/>
      <c r="Y83" s="2"/>
      <c r="Z83" s="2"/>
    </row>
    <row r="84" spans="1:26" ht="12" customHeight="1">
      <c r="A84" s="362"/>
      <c r="B84" s="2"/>
      <c r="C84" s="67"/>
      <c r="D84" s="75"/>
      <c r="E84" s="2"/>
      <c r="F84" s="2"/>
      <c r="G84" s="2"/>
      <c r="H84" s="2"/>
      <c r="I84" s="2"/>
      <c r="J84" s="2"/>
      <c r="K84" s="2"/>
      <c r="L84" s="2"/>
      <c r="M84" s="2"/>
      <c r="N84" s="2"/>
      <c r="O84" s="2"/>
      <c r="P84" s="2"/>
      <c r="Q84" s="2"/>
      <c r="R84" s="2"/>
      <c r="S84" s="2"/>
      <c r="T84" s="2"/>
      <c r="U84" s="2"/>
      <c r="V84" s="2"/>
      <c r="W84" s="2"/>
      <c r="X84" s="2"/>
      <c r="Y84" s="2"/>
      <c r="Z84" s="2"/>
    </row>
    <row r="85" spans="1:26" ht="12" customHeight="1">
      <c r="A85" s="362"/>
      <c r="B85" s="2"/>
      <c r="C85" s="67"/>
      <c r="D85" s="75"/>
      <c r="E85" s="2"/>
      <c r="F85" s="2"/>
      <c r="G85" s="2"/>
      <c r="H85" s="2"/>
      <c r="I85" s="2"/>
      <c r="J85" s="2"/>
      <c r="K85" s="2"/>
      <c r="L85" s="2"/>
      <c r="M85" s="2"/>
      <c r="N85" s="2"/>
      <c r="O85" s="2"/>
      <c r="P85" s="2"/>
      <c r="Q85" s="2"/>
      <c r="R85" s="2"/>
      <c r="S85" s="2"/>
      <c r="T85" s="2"/>
      <c r="U85" s="2"/>
      <c r="V85" s="2"/>
      <c r="W85" s="2"/>
      <c r="X85" s="2"/>
      <c r="Y85" s="2"/>
      <c r="Z85" s="2"/>
    </row>
    <row r="86" spans="1:26" ht="12" customHeight="1">
      <c r="A86" s="362"/>
      <c r="B86" s="2"/>
      <c r="C86" s="67"/>
      <c r="D86" s="75"/>
      <c r="E86" s="2"/>
      <c r="F86" s="2"/>
      <c r="G86" s="2"/>
      <c r="H86" s="2"/>
      <c r="I86" s="2"/>
      <c r="J86" s="2"/>
      <c r="K86" s="2"/>
      <c r="L86" s="2"/>
      <c r="M86" s="2"/>
      <c r="N86" s="2"/>
      <c r="O86" s="2"/>
      <c r="P86" s="2"/>
      <c r="Q86" s="2"/>
      <c r="R86" s="2"/>
      <c r="S86" s="2"/>
      <c r="T86" s="2"/>
      <c r="U86" s="2"/>
      <c r="V86" s="2"/>
      <c r="W86" s="2"/>
      <c r="X86" s="2"/>
      <c r="Y86" s="2"/>
      <c r="Z86" s="2"/>
    </row>
    <row r="87" spans="1:26" ht="12" customHeight="1">
      <c r="A87" s="362"/>
      <c r="B87" s="2"/>
      <c r="C87" s="67"/>
      <c r="D87" s="75"/>
      <c r="E87" s="2"/>
      <c r="F87" s="2"/>
      <c r="G87" s="2"/>
      <c r="H87" s="2"/>
      <c r="I87" s="2"/>
      <c r="J87" s="2"/>
      <c r="K87" s="2"/>
      <c r="L87" s="2"/>
      <c r="M87" s="2"/>
      <c r="N87" s="2"/>
      <c r="O87" s="2"/>
      <c r="P87" s="2"/>
      <c r="Q87" s="2"/>
      <c r="R87" s="2"/>
      <c r="S87" s="2"/>
      <c r="T87" s="2"/>
      <c r="U87" s="2"/>
      <c r="V87" s="2"/>
      <c r="W87" s="2"/>
      <c r="X87" s="2"/>
      <c r="Y87" s="2"/>
      <c r="Z87" s="2"/>
    </row>
    <row r="88" spans="1:26" ht="12" customHeight="1">
      <c r="A88" s="362"/>
      <c r="B88" s="2"/>
      <c r="C88" s="67"/>
      <c r="D88" s="75"/>
      <c r="E88" s="2"/>
      <c r="F88" s="2"/>
      <c r="G88" s="2"/>
      <c r="H88" s="2"/>
      <c r="I88" s="2"/>
      <c r="J88" s="2"/>
      <c r="K88" s="2"/>
      <c r="L88" s="2"/>
      <c r="M88" s="2"/>
      <c r="N88" s="2"/>
      <c r="O88" s="2"/>
      <c r="P88" s="2"/>
      <c r="Q88" s="2"/>
      <c r="R88" s="2"/>
      <c r="S88" s="2"/>
      <c r="T88" s="2"/>
      <c r="U88" s="2"/>
      <c r="V88" s="2"/>
      <c r="W88" s="2"/>
      <c r="X88" s="2"/>
      <c r="Y88" s="2"/>
      <c r="Z88" s="2"/>
    </row>
    <row r="89" spans="1:26" ht="12" customHeight="1">
      <c r="A89" s="362"/>
      <c r="B89" s="2"/>
      <c r="C89" s="67"/>
      <c r="D89" s="75"/>
      <c r="E89" s="2"/>
      <c r="F89" s="2"/>
      <c r="G89" s="2"/>
      <c r="H89" s="2"/>
      <c r="I89" s="2"/>
      <c r="J89" s="2"/>
      <c r="K89" s="2"/>
      <c r="L89" s="2"/>
      <c r="M89" s="2"/>
      <c r="N89" s="2"/>
      <c r="O89" s="2"/>
      <c r="P89" s="2"/>
      <c r="Q89" s="2"/>
      <c r="R89" s="2"/>
      <c r="S89" s="2"/>
      <c r="T89" s="2"/>
      <c r="U89" s="2"/>
      <c r="V89" s="2"/>
      <c r="W89" s="2"/>
      <c r="X89" s="2"/>
      <c r="Y89" s="2"/>
      <c r="Z89" s="2"/>
    </row>
    <row r="90" spans="1:26" ht="12" customHeight="1">
      <c r="A90" s="362"/>
      <c r="B90" s="2"/>
      <c r="C90" s="67"/>
      <c r="D90" s="75"/>
      <c r="E90" s="2"/>
      <c r="F90" s="2"/>
      <c r="G90" s="2"/>
      <c r="H90" s="2"/>
      <c r="I90" s="2"/>
      <c r="J90" s="2"/>
      <c r="K90" s="2"/>
      <c r="L90" s="2"/>
      <c r="M90" s="2"/>
      <c r="N90" s="2"/>
      <c r="O90" s="2"/>
      <c r="P90" s="2"/>
      <c r="Q90" s="2"/>
      <c r="R90" s="2"/>
      <c r="S90" s="2"/>
      <c r="T90" s="2"/>
      <c r="U90" s="2"/>
      <c r="V90" s="2"/>
      <c r="W90" s="2"/>
      <c r="X90" s="2"/>
      <c r="Y90" s="2"/>
      <c r="Z90" s="2"/>
    </row>
    <row r="91" spans="1:26" ht="12" customHeight="1">
      <c r="A91" s="362"/>
      <c r="B91" s="2"/>
      <c r="C91" s="67"/>
      <c r="D91" s="75"/>
      <c r="E91" s="2"/>
      <c r="F91" s="2"/>
      <c r="G91" s="2"/>
      <c r="H91" s="2"/>
      <c r="I91" s="2"/>
      <c r="J91" s="2"/>
      <c r="K91" s="2"/>
      <c r="L91" s="2"/>
      <c r="M91" s="2"/>
      <c r="N91" s="2"/>
      <c r="O91" s="2"/>
      <c r="P91" s="2"/>
      <c r="Q91" s="2"/>
      <c r="R91" s="2"/>
      <c r="S91" s="2"/>
      <c r="T91" s="2"/>
      <c r="U91" s="2"/>
      <c r="V91" s="2"/>
      <c r="W91" s="2"/>
      <c r="X91" s="2"/>
      <c r="Y91" s="2"/>
      <c r="Z91" s="2"/>
    </row>
    <row r="92" spans="1:26" ht="12" customHeight="1">
      <c r="A92" s="362"/>
      <c r="B92" s="2"/>
      <c r="C92" s="67"/>
      <c r="D92" s="75"/>
      <c r="E92" s="2"/>
      <c r="F92" s="2"/>
      <c r="G92" s="2"/>
      <c r="H92" s="2"/>
      <c r="I92" s="2"/>
      <c r="J92" s="2"/>
      <c r="K92" s="2"/>
      <c r="L92" s="2"/>
      <c r="M92" s="2"/>
      <c r="N92" s="2"/>
      <c r="O92" s="2"/>
      <c r="P92" s="2"/>
      <c r="Q92" s="2"/>
      <c r="R92" s="2"/>
      <c r="S92" s="2"/>
      <c r="T92" s="2"/>
      <c r="U92" s="2"/>
      <c r="V92" s="2"/>
      <c r="W92" s="2"/>
      <c r="X92" s="2"/>
      <c r="Y92" s="2"/>
      <c r="Z92" s="2"/>
    </row>
    <row r="93" spans="1:26" ht="12" customHeight="1">
      <c r="A93" s="362"/>
      <c r="B93" s="2"/>
      <c r="C93" s="67"/>
      <c r="D93" s="75"/>
      <c r="E93" s="2"/>
      <c r="F93" s="2"/>
      <c r="G93" s="2"/>
      <c r="H93" s="2"/>
      <c r="I93" s="2"/>
      <c r="J93" s="2"/>
      <c r="K93" s="2"/>
      <c r="L93" s="2"/>
      <c r="M93" s="2"/>
      <c r="N93" s="2"/>
      <c r="O93" s="2"/>
      <c r="P93" s="2"/>
      <c r="Q93" s="2"/>
      <c r="R93" s="2"/>
      <c r="S93" s="2"/>
      <c r="T93" s="2"/>
      <c r="U93" s="2"/>
      <c r="V93" s="2"/>
      <c r="W93" s="2"/>
      <c r="X93" s="2"/>
      <c r="Y93" s="2"/>
      <c r="Z93" s="2"/>
    </row>
    <row r="94" spans="1:26" ht="12" customHeight="1">
      <c r="A94" s="362"/>
      <c r="B94" s="2"/>
      <c r="C94" s="67"/>
      <c r="D94" s="75"/>
      <c r="E94" s="2"/>
      <c r="F94" s="2"/>
      <c r="G94" s="2"/>
      <c r="H94" s="2"/>
      <c r="I94" s="2"/>
      <c r="J94" s="2"/>
      <c r="K94" s="2"/>
      <c r="L94" s="2"/>
      <c r="M94" s="2"/>
      <c r="N94" s="2"/>
      <c r="O94" s="2"/>
      <c r="P94" s="2"/>
      <c r="Q94" s="2"/>
      <c r="R94" s="2"/>
      <c r="S94" s="2"/>
      <c r="T94" s="2"/>
      <c r="U94" s="2"/>
      <c r="V94" s="2"/>
      <c r="W94" s="2"/>
      <c r="X94" s="2"/>
      <c r="Y94" s="2"/>
      <c r="Z94" s="2"/>
    </row>
    <row r="95" spans="1:26" ht="12" customHeight="1">
      <c r="A95" s="362"/>
      <c r="B95" s="2"/>
      <c r="C95" s="67"/>
      <c r="D95" s="75"/>
      <c r="E95" s="2"/>
      <c r="F95" s="2"/>
      <c r="G95" s="2"/>
      <c r="H95" s="2"/>
      <c r="I95" s="2"/>
      <c r="J95" s="2"/>
      <c r="K95" s="2"/>
      <c r="L95" s="2"/>
      <c r="M95" s="2"/>
      <c r="N95" s="2"/>
      <c r="O95" s="2"/>
      <c r="P95" s="2"/>
      <c r="Q95" s="2"/>
      <c r="R95" s="2"/>
      <c r="S95" s="2"/>
      <c r="T95" s="2"/>
      <c r="U95" s="2"/>
      <c r="V95" s="2"/>
      <c r="W95" s="2"/>
      <c r="X95" s="2"/>
      <c r="Y95" s="2"/>
      <c r="Z95" s="2"/>
    </row>
    <row r="96" spans="1:26" ht="12" customHeight="1">
      <c r="A96" s="362"/>
      <c r="B96" s="2"/>
      <c r="C96" s="67"/>
      <c r="D96" s="75"/>
      <c r="E96" s="2"/>
      <c r="F96" s="2"/>
      <c r="G96" s="2"/>
      <c r="H96" s="2"/>
      <c r="I96" s="2"/>
      <c r="J96" s="2"/>
      <c r="K96" s="2"/>
      <c r="L96" s="2"/>
      <c r="M96" s="2"/>
      <c r="N96" s="2"/>
      <c r="O96" s="2"/>
      <c r="P96" s="2"/>
      <c r="Q96" s="2"/>
      <c r="R96" s="2"/>
      <c r="S96" s="2"/>
      <c r="T96" s="2"/>
      <c r="U96" s="2"/>
      <c r="V96" s="2"/>
      <c r="W96" s="2"/>
      <c r="X96" s="2"/>
      <c r="Y96" s="2"/>
      <c r="Z96" s="2"/>
    </row>
    <row r="97" spans="1:26" ht="12" customHeight="1">
      <c r="A97" s="362"/>
      <c r="B97" s="2"/>
      <c r="C97" s="67"/>
      <c r="D97" s="75"/>
      <c r="E97" s="2"/>
      <c r="F97" s="2"/>
      <c r="G97" s="2"/>
      <c r="H97" s="2"/>
      <c r="I97" s="2"/>
      <c r="J97" s="2"/>
      <c r="K97" s="2"/>
      <c r="L97" s="2"/>
      <c r="M97" s="2"/>
      <c r="N97" s="2"/>
      <c r="O97" s="2"/>
      <c r="P97" s="2"/>
      <c r="Q97" s="2"/>
      <c r="R97" s="2"/>
      <c r="S97" s="2"/>
      <c r="T97" s="2"/>
      <c r="U97" s="2"/>
      <c r="V97" s="2"/>
      <c r="W97" s="2"/>
      <c r="X97" s="2"/>
      <c r="Y97" s="2"/>
      <c r="Z97" s="2"/>
    </row>
    <row r="98" spans="1:26" ht="12" customHeight="1">
      <c r="A98" s="362"/>
      <c r="B98" s="2"/>
      <c r="C98" s="67"/>
      <c r="D98" s="75"/>
      <c r="E98" s="2"/>
      <c r="F98" s="2"/>
      <c r="G98" s="2"/>
      <c r="H98" s="2"/>
      <c r="I98" s="2"/>
      <c r="J98" s="2"/>
      <c r="K98" s="2"/>
      <c r="L98" s="2"/>
      <c r="M98" s="2"/>
      <c r="N98" s="2"/>
      <c r="O98" s="2"/>
      <c r="P98" s="2"/>
      <c r="Q98" s="2"/>
      <c r="R98" s="2"/>
      <c r="S98" s="2"/>
      <c r="T98" s="2"/>
      <c r="U98" s="2"/>
      <c r="V98" s="2"/>
      <c r="W98" s="2"/>
      <c r="X98" s="2"/>
      <c r="Y98" s="2"/>
      <c r="Z98" s="2"/>
    </row>
    <row r="99" spans="1:26" ht="12" customHeight="1">
      <c r="A99" s="362"/>
      <c r="B99" s="2"/>
      <c r="C99" s="67"/>
      <c r="D99" s="75"/>
      <c r="E99" s="2"/>
      <c r="F99" s="2"/>
      <c r="G99" s="2"/>
      <c r="H99" s="2"/>
      <c r="I99" s="2"/>
      <c r="J99" s="2"/>
      <c r="K99" s="2"/>
      <c r="L99" s="2"/>
      <c r="M99" s="2"/>
      <c r="N99" s="2"/>
      <c r="O99" s="2"/>
      <c r="P99" s="2"/>
      <c r="Q99" s="2"/>
      <c r="R99" s="2"/>
      <c r="S99" s="2"/>
      <c r="T99" s="2"/>
      <c r="U99" s="2"/>
      <c r="V99" s="2"/>
      <c r="W99" s="2"/>
      <c r="X99" s="2"/>
      <c r="Y99" s="2"/>
      <c r="Z99" s="2"/>
    </row>
    <row r="100" spans="1:26" ht="12" customHeight="1">
      <c r="A100" s="362"/>
      <c r="B100" s="2"/>
      <c r="C100" s="67"/>
      <c r="D100" s="75"/>
      <c r="E100" s="2"/>
      <c r="F100" s="2"/>
      <c r="G100" s="2"/>
      <c r="H100" s="2"/>
      <c r="I100" s="2"/>
      <c r="J100" s="2"/>
      <c r="K100" s="2"/>
      <c r="L100" s="2"/>
      <c r="M100" s="2"/>
      <c r="N100" s="2"/>
      <c r="O100" s="2"/>
      <c r="P100" s="2"/>
      <c r="Q100" s="2"/>
      <c r="R100" s="2"/>
      <c r="S100" s="2"/>
      <c r="T100" s="2"/>
      <c r="U100" s="2"/>
      <c r="V100" s="2"/>
      <c r="W100" s="2"/>
      <c r="X100" s="2"/>
      <c r="Y100" s="2"/>
      <c r="Z100" s="2"/>
    </row>
    <row r="101" spans="1:26" ht="12" customHeight="1">
      <c r="A101" s="362"/>
      <c r="B101" s="2"/>
      <c r="C101" s="67"/>
      <c r="D101" s="75"/>
      <c r="E101" s="2"/>
      <c r="F101" s="2"/>
      <c r="G101" s="2"/>
      <c r="H101" s="2"/>
      <c r="I101" s="2"/>
      <c r="J101" s="2"/>
      <c r="K101" s="2"/>
      <c r="L101" s="2"/>
      <c r="M101" s="2"/>
      <c r="N101" s="2"/>
      <c r="O101" s="2"/>
      <c r="P101" s="2"/>
      <c r="Q101" s="2"/>
      <c r="R101" s="2"/>
      <c r="S101" s="2"/>
      <c r="T101" s="2"/>
      <c r="U101" s="2"/>
      <c r="V101" s="2"/>
      <c r="W101" s="2"/>
      <c r="X101" s="2"/>
      <c r="Y101" s="2"/>
      <c r="Z101" s="2"/>
    </row>
    <row r="102" spans="1:26" ht="12" customHeight="1">
      <c r="A102" s="362"/>
      <c r="B102" s="2"/>
      <c r="C102" s="67"/>
      <c r="D102" s="75"/>
      <c r="E102" s="2"/>
      <c r="F102" s="2"/>
      <c r="G102" s="2"/>
      <c r="H102" s="2"/>
      <c r="I102" s="2"/>
      <c r="J102" s="2"/>
      <c r="K102" s="2"/>
      <c r="L102" s="2"/>
      <c r="M102" s="2"/>
      <c r="N102" s="2"/>
      <c r="O102" s="2"/>
      <c r="P102" s="2"/>
      <c r="Q102" s="2"/>
      <c r="R102" s="2"/>
      <c r="S102" s="2"/>
      <c r="T102" s="2"/>
      <c r="U102" s="2"/>
      <c r="V102" s="2"/>
      <c r="W102" s="2"/>
      <c r="X102" s="2"/>
      <c r="Y102" s="2"/>
      <c r="Z102" s="2"/>
    </row>
    <row r="103" spans="1:26" ht="12" customHeight="1">
      <c r="A103" s="362"/>
      <c r="B103" s="2"/>
      <c r="C103" s="67"/>
      <c r="D103" s="75"/>
      <c r="E103" s="2"/>
      <c r="F103" s="2"/>
      <c r="G103" s="2"/>
      <c r="H103" s="2"/>
      <c r="I103" s="2"/>
      <c r="J103" s="2"/>
      <c r="K103" s="2"/>
      <c r="L103" s="2"/>
      <c r="M103" s="2"/>
      <c r="N103" s="2"/>
      <c r="O103" s="2"/>
      <c r="P103" s="2"/>
      <c r="Q103" s="2"/>
      <c r="R103" s="2"/>
      <c r="S103" s="2"/>
      <c r="T103" s="2"/>
      <c r="U103" s="2"/>
      <c r="V103" s="2"/>
      <c r="W103" s="2"/>
      <c r="X103" s="2"/>
      <c r="Y103" s="2"/>
      <c r="Z103" s="2"/>
    </row>
    <row r="104" spans="1:26" ht="12" customHeight="1">
      <c r="A104" s="362"/>
      <c r="B104" s="2"/>
      <c r="C104" s="67"/>
      <c r="D104" s="75"/>
      <c r="E104" s="2"/>
      <c r="F104" s="2"/>
      <c r="G104" s="2"/>
      <c r="H104" s="2"/>
      <c r="I104" s="2"/>
      <c r="J104" s="2"/>
      <c r="K104" s="2"/>
      <c r="L104" s="2"/>
      <c r="M104" s="2"/>
      <c r="N104" s="2"/>
      <c r="O104" s="2"/>
      <c r="P104" s="2"/>
      <c r="Q104" s="2"/>
      <c r="R104" s="2"/>
      <c r="S104" s="2"/>
      <c r="T104" s="2"/>
      <c r="U104" s="2"/>
      <c r="V104" s="2"/>
      <c r="W104" s="2"/>
      <c r="X104" s="2"/>
      <c r="Y104" s="2"/>
      <c r="Z104" s="2"/>
    </row>
    <row r="105" spans="1:26" ht="12" customHeight="1">
      <c r="A105" s="362"/>
      <c r="B105" s="2"/>
      <c r="C105" s="67"/>
      <c r="D105" s="75"/>
      <c r="E105" s="2"/>
      <c r="F105" s="2"/>
      <c r="G105" s="2"/>
      <c r="H105" s="2"/>
      <c r="I105" s="2"/>
      <c r="J105" s="2"/>
      <c r="K105" s="2"/>
      <c r="L105" s="2"/>
      <c r="M105" s="2"/>
      <c r="N105" s="2"/>
      <c r="O105" s="2"/>
      <c r="P105" s="2"/>
      <c r="Q105" s="2"/>
      <c r="R105" s="2"/>
      <c r="S105" s="2"/>
      <c r="T105" s="2"/>
      <c r="U105" s="2"/>
      <c r="V105" s="2"/>
      <c r="W105" s="2"/>
      <c r="X105" s="2"/>
      <c r="Y105" s="2"/>
      <c r="Z105" s="2"/>
    </row>
    <row r="106" spans="1:26" ht="12" customHeight="1">
      <c r="A106" s="362"/>
      <c r="B106" s="2"/>
      <c r="C106" s="67"/>
      <c r="D106" s="75"/>
      <c r="E106" s="2"/>
      <c r="F106" s="2"/>
      <c r="G106" s="2"/>
      <c r="H106" s="2"/>
      <c r="I106" s="2"/>
      <c r="J106" s="2"/>
      <c r="K106" s="2"/>
      <c r="L106" s="2"/>
      <c r="M106" s="2"/>
      <c r="N106" s="2"/>
      <c r="O106" s="2"/>
      <c r="P106" s="2"/>
      <c r="Q106" s="2"/>
      <c r="R106" s="2"/>
      <c r="S106" s="2"/>
      <c r="T106" s="2"/>
      <c r="U106" s="2"/>
      <c r="V106" s="2"/>
      <c r="W106" s="2"/>
      <c r="X106" s="2"/>
      <c r="Y106" s="2"/>
      <c r="Z106" s="2"/>
    </row>
    <row r="107" spans="1:26" ht="12" customHeight="1">
      <c r="A107" s="362"/>
      <c r="B107" s="2"/>
      <c r="C107" s="67"/>
      <c r="D107" s="75"/>
      <c r="E107" s="2"/>
      <c r="F107" s="2"/>
      <c r="G107" s="2"/>
      <c r="H107" s="2"/>
      <c r="I107" s="2"/>
      <c r="J107" s="2"/>
      <c r="K107" s="2"/>
      <c r="L107" s="2"/>
      <c r="M107" s="2"/>
      <c r="N107" s="2"/>
      <c r="O107" s="2"/>
      <c r="P107" s="2"/>
      <c r="Q107" s="2"/>
      <c r="R107" s="2"/>
      <c r="S107" s="2"/>
      <c r="T107" s="2"/>
      <c r="U107" s="2"/>
      <c r="V107" s="2"/>
      <c r="W107" s="2"/>
      <c r="X107" s="2"/>
      <c r="Y107" s="2"/>
      <c r="Z107" s="2"/>
    </row>
    <row r="108" spans="1:26" ht="12" customHeight="1">
      <c r="A108" s="362"/>
      <c r="B108" s="2"/>
      <c r="C108" s="67"/>
      <c r="D108" s="75"/>
      <c r="E108" s="2"/>
      <c r="F108" s="2"/>
      <c r="G108" s="2"/>
      <c r="H108" s="2"/>
      <c r="I108" s="2"/>
      <c r="J108" s="2"/>
      <c r="K108" s="2"/>
      <c r="L108" s="2"/>
      <c r="M108" s="2"/>
      <c r="N108" s="2"/>
      <c r="O108" s="2"/>
      <c r="P108" s="2"/>
      <c r="Q108" s="2"/>
      <c r="R108" s="2"/>
      <c r="S108" s="2"/>
      <c r="T108" s="2"/>
      <c r="U108" s="2"/>
      <c r="V108" s="2"/>
      <c r="W108" s="2"/>
      <c r="X108" s="2"/>
      <c r="Y108" s="2"/>
      <c r="Z108" s="2"/>
    </row>
    <row r="109" spans="1:26" ht="12" customHeight="1">
      <c r="A109" s="362"/>
      <c r="B109" s="2"/>
      <c r="C109" s="67"/>
      <c r="D109" s="75"/>
      <c r="E109" s="2"/>
      <c r="F109" s="2"/>
      <c r="G109" s="2"/>
      <c r="H109" s="2"/>
      <c r="I109" s="2"/>
      <c r="J109" s="2"/>
      <c r="K109" s="2"/>
      <c r="L109" s="2"/>
      <c r="M109" s="2"/>
      <c r="N109" s="2"/>
      <c r="O109" s="2"/>
      <c r="P109" s="2"/>
      <c r="Q109" s="2"/>
      <c r="R109" s="2"/>
      <c r="S109" s="2"/>
      <c r="T109" s="2"/>
      <c r="U109" s="2"/>
      <c r="V109" s="2"/>
      <c r="W109" s="2"/>
      <c r="X109" s="2"/>
      <c r="Y109" s="2"/>
      <c r="Z109" s="2"/>
    </row>
    <row r="110" spans="1:26" ht="12" customHeight="1">
      <c r="A110" s="362"/>
      <c r="B110" s="2"/>
      <c r="C110" s="67"/>
      <c r="D110" s="75"/>
      <c r="E110" s="2"/>
      <c r="F110" s="2"/>
      <c r="G110" s="2"/>
      <c r="H110" s="2"/>
      <c r="I110" s="2"/>
      <c r="J110" s="2"/>
      <c r="K110" s="2"/>
      <c r="L110" s="2"/>
      <c r="M110" s="2"/>
      <c r="N110" s="2"/>
      <c r="O110" s="2"/>
      <c r="P110" s="2"/>
      <c r="Q110" s="2"/>
      <c r="R110" s="2"/>
      <c r="S110" s="2"/>
      <c r="T110" s="2"/>
      <c r="U110" s="2"/>
      <c r="V110" s="2"/>
      <c r="W110" s="2"/>
      <c r="X110" s="2"/>
      <c r="Y110" s="2"/>
      <c r="Z110" s="2"/>
    </row>
    <row r="111" spans="1:26" ht="12" customHeight="1">
      <c r="A111" s="362"/>
      <c r="B111" s="2"/>
      <c r="C111" s="67"/>
      <c r="D111" s="75"/>
      <c r="E111" s="2"/>
      <c r="F111" s="2"/>
      <c r="G111" s="2"/>
      <c r="H111" s="2"/>
      <c r="I111" s="2"/>
      <c r="J111" s="2"/>
      <c r="K111" s="2"/>
      <c r="L111" s="2"/>
      <c r="M111" s="2"/>
      <c r="N111" s="2"/>
      <c r="O111" s="2"/>
      <c r="P111" s="2"/>
      <c r="Q111" s="2"/>
      <c r="R111" s="2"/>
      <c r="S111" s="2"/>
      <c r="T111" s="2"/>
      <c r="U111" s="2"/>
      <c r="V111" s="2"/>
      <c r="W111" s="2"/>
      <c r="X111" s="2"/>
      <c r="Y111" s="2"/>
      <c r="Z111" s="2"/>
    </row>
    <row r="112" spans="1:26" ht="12" customHeight="1">
      <c r="A112" s="362"/>
      <c r="B112" s="2"/>
      <c r="C112" s="67"/>
      <c r="D112" s="75"/>
      <c r="E112" s="2"/>
      <c r="F112" s="2"/>
      <c r="G112" s="2"/>
      <c r="H112" s="2"/>
      <c r="I112" s="2"/>
      <c r="J112" s="2"/>
      <c r="K112" s="2"/>
      <c r="L112" s="2"/>
      <c r="M112" s="2"/>
      <c r="N112" s="2"/>
      <c r="O112" s="2"/>
      <c r="P112" s="2"/>
      <c r="Q112" s="2"/>
      <c r="R112" s="2"/>
      <c r="S112" s="2"/>
      <c r="T112" s="2"/>
      <c r="U112" s="2"/>
      <c r="V112" s="2"/>
      <c r="W112" s="2"/>
      <c r="X112" s="2"/>
      <c r="Y112" s="2"/>
      <c r="Z112" s="2"/>
    </row>
    <row r="113" spans="1:26" ht="12" customHeight="1">
      <c r="A113" s="362"/>
      <c r="B113" s="2"/>
      <c r="C113" s="67"/>
      <c r="D113" s="75"/>
      <c r="E113" s="2"/>
      <c r="F113" s="2"/>
      <c r="G113" s="2"/>
      <c r="H113" s="2"/>
      <c r="I113" s="2"/>
      <c r="J113" s="2"/>
      <c r="K113" s="2"/>
      <c r="L113" s="2"/>
      <c r="M113" s="2"/>
      <c r="N113" s="2"/>
      <c r="O113" s="2"/>
      <c r="P113" s="2"/>
      <c r="Q113" s="2"/>
      <c r="R113" s="2"/>
      <c r="S113" s="2"/>
      <c r="T113" s="2"/>
      <c r="U113" s="2"/>
      <c r="V113" s="2"/>
      <c r="W113" s="2"/>
      <c r="X113" s="2"/>
      <c r="Y113" s="2"/>
      <c r="Z113" s="2"/>
    </row>
    <row r="114" spans="1:26" ht="12" customHeight="1">
      <c r="A114" s="362"/>
      <c r="B114" s="2"/>
      <c r="C114" s="67"/>
      <c r="D114" s="75"/>
      <c r="E114" s="2"/>
      <c r="F114" s="2"/>
      <c r="G114" s="2"/>
      <c r="H114" s="2"/>
      <c r="I114" s="2"/>
      <c r="J114" s="2"/>
      <c r="K114" s="2"/>
      <c r="L114" s="2"/>
      <c r="M114" s="2"/>
      <c r="N114" s="2"/>
      <c r="O114" s="2"/>
      <c r="P114" s="2"/>
      <c r="Q114" s="2"/>
      <c r="R114" s="2"/>
      <c r="S114" s="2"/>
      <c r="T114" s="2"/>
      <c r="U114" s="2"/>
      <c r="V114" s="2"/>
      <c r="W114" s="2"/>
      <c r="X114" s="2"/>
      <c r="Y114" s="2"/>
      <c r="Z114" s="2"/>
    </row>
    <row r="115" spans="1:26" ht="12" customHeight="1">
      <c r="A115" s="362"/>
      <c r="B115" s="2"/>
      <c r="C115" s="67"/>
      <c r="D115" s="75"/>
      <c r="E115" s="2"/>
      <c r="F115" s="2"/>
      <c r="G115" s="2"/>
      <c r="H115" s="2"/>
      <c r="I115" s="2"/>
      <c r="J115" s="2"/>
      <c r="K115" s="2"/>
      <c r="L115" s="2"/>
      <c r="M115" s="2"/>
      <c r="N115" s="2"/>
      <c r="O115" s="2"/>
      <c r="P115" s="2"/>
      <c r="Q115" s="2"/>
      <c r="R115" s="2"/>
      <c r="S115" s="2"/>
      <c r="T115" s="2"/>
      <c r="U115" s="2"/>
      <c r="V115" s="2"/>
      <c r="W115" s="2"/>
      <c r="X115" s="2"/>
      <c r="Y115" s="2"/>
      <c r="Z115" s="2"/>
    </row>
    <row r="116" spans="1:26" ht="12" customHeight="1">
      <c r="A116" s="362"/>
      <c r="B116" s="2"/>
      <c r="C116" s="67"/>
      <c r="D116" s="75"/>
      <c r="E116" s="2"/>
      <c r="F116" s="2"/>
      <c r="G116" s="2"/>
      <c r="H116" s="2"/>
      <c r="I116" s="2"/>
      <c r="J116" s="2"/>
      <c r="K116" s="2"/>
      <c r="L116" s="2"/>
      <c r="M116" s="2"/>
      <c r="N116" s="2"/>
      <c r="O116" s="2"/>
      <c r="P116" s="2"/>
      <c r="Q116" s="2"/>
      <c r="R116" s="2"/>
      <c r="S116" s="2"/>
      <c r="T116" s="2"/>
      <c r="U116" s="2"/>
      <c r="V116" s="2"/>
      <c r="W116" s="2"/>
      <c r="X116" s="2"/>
      <c r="Y116" s="2"/>
      <c r="Z116" s="2"/>
    </row>
    <row r="117" spans="1:26" ht="12" customHeight="1">
      <c r="A117" s="362"/>
      <c r="B117" s="2"/>
      <c r="C117" s="67"/>
      <c r="D117" s="75"/>
      <c r="E117" s="2"/>
      <c r="F117" s="2"/>
      <c r="G117" s="2"/>
      <c r="H117" s="2"/>
      <c r="I117" s="2"/>
      <c r="J117" s="2"/>
      <c r="K117" s="2"/>
      <c r="L117" s="2"/>
      <c r="M117" s="2"/>
      <c r="N117" s="2"/>
      <c r="O117" s="2"/>
      <c r="P117" s="2"/>
      <c r="Q117" s="2"/>
      <c r="R117" s="2"/>
      <c r="S117" s="2"/>
      <c r="T117" s="2"/>
      <c r="U117" s="2"/>
      <c r="V117" s="2"/>
      <c r="W117" s="2"/>
      <c r="X117" s="2"/>
      <c r="Y117" s="2"/>
      <c r="Z117" s="2"/>
    </row>
    <row r="118" spans="1:26" ht="12" customHeight="1">
      <c r="A118" s="362"/>
      <c r="B118" s="2"/>
      <c r="C118" s="67"/>
      <c r="D118" s="75"/>
      <c r="E118" s="2"/>
      <c r="F118" s="2"/>
      <c r="G118" s="2"/>
      <c r="H118" s="2"/>
      <c r="I118" s="2"/>
      <c r="J118" s="2"/>
      <c r="K118" s="2"/>
      <c r="L118" s="2"/>
      <c r="M118" s="2"/>
      <c r="N118" s="2"/>
      <c r="O118" s="2"/>
      <c r="P118" s="2"/>
      <c r="Q118" s="2"/>
      <c r="R118" s="2"/>
      <c r="S118" s="2"/>
      <c r="T118" s="2"/>
      <c r="U118" s="2"/>
      <c r="V118" s="2"/>
      <c r="W118" s="2"/>
      <c r="X118" s="2"/>
      <c r="Y118" s="2"/>
      <c r="Z118" s="2"/>
    </row>
    <row r="119" spans="1:26" ht="12" customHeight="1">
      <c r="A119" s="362"/>
      <c r="B119" s="2"/>
      <c r="C119" s="67"/>
      <c r="D119" s="75"/>
      <c r="E119" s="2"/>
      <c r="F119" s="2"/>
      <c r="G119" s="2"/>
      <c r="H119" s="2"/>
      <c r="I119" s="2"/>
      <c r="J119" s="2"/>
      <c r="K119" s="2"/>
      <c r="L119" s="2"/>
      <c r="M119" s="2"/>
      <c r="N119" s="2"/>
      <c r="O119" s="2"/>
      <c r="P119" s="2"/>
      <c r="Q119" s="2"/>
      <c r="R119" s="2"/>
      <c r="S119" s="2"/>
      <c r="T119" s="2"/>
      <c r="U119" s="2"/>
      <c r="V119" s="2"/>
      <c r="W119" s="2"/>
      <c r="X119" s="2"/>
      <c r="Y119" s="2"/>
      <c r="Z119" s="2"/>
    </row>
    <row r="120" spans="1:26" ht="12" customHeight="1">
      <c r="A120" s="362"/>
      <c r="B120" s="2"/>
      <c r="C120" s="67"/>
      <c r="D120" s="75"/>
      <c r="E120" s="2"/>
      <c r="F120" s="2"/>
      <c r="G120" s="2"/>
      <c r="H120" s="2"/>
      <c r="I120" s="2"/>
      <c r="J120" s="2"/>
      <c r="K120" s="2"/>
      <c r="L120" s="2"/>
      <c r="M120" s="2"/>
      <c r="N120" s="2"/>
      <c r="O120" s="2"/>
      <c r="P120" s="2"/>
      <c r="Q120" s="2"/>
      <c r="R120" s="2"/>
      <c r="S120" s="2"/>
      <c r="T120" s="2"/>
      <c r="U120" s="2"/>
      <c r="V120" s="2"/>
      <c r="W120" s="2"/>
      <c r="X120" s="2"/>
      <c r="Y120" s="2"/>
      <c r="Z120" s="2"/>
    </row>
    <row r="121" spans="1:26" ht="12" customHeight="1">
      <c r="A121" s="362"/>
      <c r="B121" s="2"/>
      <c r="C121" s="67"/>
      <c r="D121" s="75"/>
      <c r="E121" s="2"/>
      <c r="F121" s="2"/>
      <c r="G121" s="2"/>
      <c r="H121" s="2"/>
      <c r="I121" s="2"/>
      <c r="J121" s="2"/>
      <c r="K121" s="2"/>
      <c r="L121" s="2"/>
      <c r="M121" s="2"/>
      <c r="N121" s="2"/>
      <c r="O121" s="2"/>
      <c r="P121" s="2"/>
      <c r="Q121" s="2"/>
      <c r="R121" s="2"/>
      <c r="S121" s="2"/>
      <c r="T121" s="2"/>
      <c r="U121" s="2"/>
      <c r="V121" s="2"/>
      <c r="W121" s="2"/>
      <c r="X121" s="2"/>
      <c r="Y121" s="2"/>
      <c r="Z121" s="2"/>
    </row>
    <row r="122" spans="1:26" ht="12" customHeight="1">
      <c r="A122" s="362"/>
      <c r="B122" s="2"/>
      <c r="C122" s="67"/>
      <c r="D122" s="75"/>
      <c r="E122" s="2"/>
      <c r="F122" s="2"/>
      <c r="G122" s="2"/>
      <c r="H122" s="2"/>
      <c r="I122" s="2"/>
      <c r="J122" s="2"/>
      <c r="K122" s="2"/>
      <c r="L122" s="2"/>
      <c r="M122" s="2"/>
      <c r="N122" s="2"/>
      <c r="O122" s="2"/>
      <c r="P122" s="2"/>
      <c r="Q122" s="2"/>
      <c r="R122" s="2"/>
      <c r="S122" s="2"/>
      <c r="T122" s="2"/>
      <c r="U122" s="2"/>
      <c r="V122" s="2"/>
      <c r="W122" s="2"/>
      <c r="X122" s="2"/>
      <c r="Y122" s="2"/>
      <c r="Z122" s="2"/>
    </row>
    <row r="123" spans="1:26" ht="12" customHeight="1">
      <c r="A123" s="362"/>
      <c r="B123" s="2"/>
      <c r="C123" s="67"/>
      <c r="D123" s="75"/>
      <c r="E123" s="2"/>
      <c r="F123" s="2"/>
      <c r="G123" s="2"/>
      <c r="H123" s="2"/>
      <c r="I123" s="2"/>
      <c r="J123" s="2"/>
      <c r="K123" s="2"/>
      <c r="L123" s="2"/>
      <c r="M123" s="2"/>
      <c r="N123" s="2"/>
      <c r="O123" s="2"/>
      <c r="P123" s="2"/>
      <c r="Q123" s="2"/>
      <c r="R123" s="2"/>
      <c r="S123" s="2"/>
      <c r="T123" s="2"/>
      <c r="U123" s="2"/>
      <c r="V123" s="2"/>
      <c r="W123" s="2"/>
      <c r="X123" s="2"/>
      <c r="Y123" s="2"/>
      <c r="Z123" s="2"/>
    </row>
    <row r="124" spans="1:26" ht="12" customHeight="1">
      <c r="A124" s="362"/>
      <c r="B124" s="2"/>
      <c r="C124" s="67"/>
      <c r="D124" s="75"/>
      <c r="E124" s="2"/>
      <c r="F124" s="2"/>
      <c r="G124" s="2"/>
      <c r="H124" s="2"/>
      <c r="I124" s="2"/>
      <c r="J124" s="2"/>
      <c r="K124" s="2"/>
      <c r="L124" s="2"/>
      <c r="M124" s="2"/>
      <c r="N124" s="2"/>
      <c r="O124" s="2"/>
      <c r="P124" s="2"/>
      <c r="Q124" s="2"/>
      <c r="R124" s="2"/>
      <c r="S124" s="2"/>
      <c r="T124" s="2"/>
      <c r="U124" s="2"/>
      <c r="V124" s="2"/>
      <c r="W124" s="2"/>
      <c r="X124" s="2"/>
      <c r="Y124" s="2"/>
      <c r="Z124" s="2"/>
    </row>
    <row r="125" spans="1:26" ht="12" customHeight="1">
      <c r="A125" s="362"/>
      <c r="B125" s="2"/>
      <c r="C125" s="67"/>
      <c r="D125" s="75"/>
      <c r="E125" s="2"/>
      <c r="F125" s="2"/>
      <c r="G125" s="2"/>
      <c r="H125" s="2"/>
      <c r="I125" s="2"/>
      <c r="J125" s="2"/>
      <c r="K125" s="2"/>
      <c r="L125" s="2"/>
      <c r="M125" s="2"/>
      <c r="N125" s="2"/>
      <c r="O125" s="2"/>
      <c r="P125" s="2"/>
      <c r="Q125" s="2"/>
      <c r="R125" s="2"/>
      <c r="S125" s="2"/>
      <c r="T125" s="2"/>
      <c r="U125" s="2"/>
      <c r="V125" s="2"/>
      <c r="W125" s="2"/>
      <c r="X125" s="2"/>
      <c r="Y125" s="2"/>
      <c r="Z125" s="2"/>
    </row>
    <row r="126" spans="1:26" ht="12" customHeight="1">
      <c r="A126" s="362"/>
      <c r="B126" s="2"/>
      <c r="C126" s="67"/>
      <c r="D126" s="75"/>
      <c r="E126" s="2"/>
      <c r="F126" s="2"/>
      <c r="G126" s="2"/>
      <c r="H126" s="2"/>
      <c r="I126" s="2"/>
      <c r="J126" s="2"/>
      <c r="K126" s="2"/>
      <c r="L126" s="2"/>
      <c r="M126" s="2"/>
      <c r="N126" s="2"/>
      <c r="O126" s="2"/>
      <c r="P126" s="2"/>
      <c r="Q126" s="2"/>
      <c r="R126" s="2"/>
      <c r="S126" s="2"/>
      <c r="T126" s="2"/>
      <c r="U126" s="2"/>
      <c r="V126" s="2"/>
      <c r="W126" s="2"/>
      <c r="X126" s="2"/>
      <c r="Y126" s="2"/>
      <c r="Z126" s="2"/>
    </row>
    <row r="127" spans="1:26" ht="12" customHeight="1">
      <c r="A127" s="362"/>
      <c r="B127" s="2"/>
      <c r="C127" s="67"/>
      <c r="D127" s="75"/>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c r="A128" s="362"/>
      <c r="B128" s="2"/>
      <c r="C128" s="67"/>
      <c r="D128" s="75"/>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c r="A129" s="362"/>
      <c r="B129" s="2"/>
      <c r="C129" s="67"/>
      <c r="D129" s="75"/>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c r="A130" s="362"/>
      <c r="B130" s="2"/>
      <c r="C130" s="67"/>
      <c r="D130" s="75"/>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c r="A131" s="362"/>
      <c r="B131" s="2"/>
      <c r="C131" s="67"/>
      <c r="D131" s="75"/>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c r="A132" s="362"/>
      <c r="B132" s="2"/>
      <c r="C132" s="67"/>
      <c r="D132" s="75"/>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c r="A133" s="362"/>
      <c r="B133" s="2"/>
      <c r="C133" s="67"/>
      <c r="D133" s="75"/>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c r="A134" s="362"/>
      <c r="B134" s="2"/>
      <c r="C134" s="67"/>
      <c r="D134" s="75"/>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c r="A135" s="362"/>
      <c r="B135" s="2"/>
      <c r="C135" s="67"/>
      <c r="D135" s="75"/>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c r="A136" s="362"/>
      <c r="B136" s="2"/>
      <c r="C136" s="67"/>
      <c r="D136" s="75"/>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c r="A137" s="362"/>
      <c r="B137" s="2"/>
      <c r="C137" s="67"/>
      <c r="D137" s="75"/>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c r="A138" s="362"/>
      <c r="B138" s="2"/>
      <c r="C138" s="67"/>
      <c r="D138" s="75"/>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c r="A139" s="362"/>
      <c r="B139" s="2"/>
      <c r="C139" s="67"/>
      <c r="D139" s="75"/>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c r="A140" s="362"/>
      <c r="B140" s="2"/>
      <c r="C140" s="67"/>
      <c r="D140" s="75"/>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c r="A141" s="362"/>
      <c r="B141" s="2"/>
      <c r="C141" s="67"/>
      <c r="D141" s="75"/>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c r="A142" s="362"/>
      <c r="B142" s="2"/>
      <c r="C142" s="67"/>
      <c r="D142" s="75"/>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c r="A143" s="362"/>
      <c r="B143" s="2"/>
      <c r="C143" s="67"/>
      <c r="D143" s="75"/>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c r="A144" s="362"/>
      <c r="B144" s="2"/>
      <c r="C144" s="67"/>
      <c r="D144" s="75"/>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c r="A145" s="362"/>
      <c r="B145" s="2"/>
      <c r="C145" s="67"/>
      <c r="D145" s="75"/>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c r="A146" s="362"/>
      <c r="B146" s="2"/>
      <c r="C146" s="67"/>
      <c r="D146" s="75"/>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c r="A147" s="362"/>
      <c r="B147" s="2"/>
      <c r="C147" s="67"/>
      <c r="D147" s="75"/>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c r="A148" s="362"/>
      <c r="B148" s="2"/>
      <c r="C148" s="67"/>
      <c r="D148" s="75"/>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c r="A149" s="362"/>
      <c r="B149" s="2"/>
      <c r="C149" s="67"/>
      <c r="D149" s="75"/>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c r="A150" s="362"/>
      <c r="B150" s="2"/>
      <c r="C150" s="67"/>
      <c r="D150" s="75"/>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c r="A151" s="362"/>
      <c r="B151" s="2"/>
      <c r="C151" s="67"/>
      <c r="D151" s="75"/>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c r="A152" s="362"/>
      <c r="B152" s="2"/>
      <c r="C152" s="67"/>
      <c r="D152" s="75"/>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c r="A153" s="362"/>
      <c r="B153" s="2"/>
      <c r="C153" s="67"/>
      <c r="D153" s="75"/>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c r="A154" s="362"/>
      <c r="B154" s="2"/>
      <c r="C154" s="67"/>
      <c r="D154" s="75"/>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c r="A155" s="362"/>
      <c r="B155" s="2"/>
      <c r="C155" s="67"/>
      <c r="D155" s="75"/>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c r="A156" s="362"/>
      <c r="B156" s="2"/>
      <c r="C156" s="67"/>
      <c r="D156" s="75"/>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c r="A157" s="362"/>
      <c r="B157" s="2"/>
      <c r="C157" s="67"/>
      <c r="D157" s="75"/>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c r="A158" s="362"/>
      <c r="B158" s="2"/>
      <c r="C158" s="67"/>
      <c r="D158" s="75"/>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c r="A159" s="362"/>
      <c r="B159" s="2"/>
      <c r="C159" s="67"/>
      <c r="D159" s="75"/>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c r="A160" s="362"/>
      <c r="B160" s="2"/>
      <c r="C160" s="67"/>
      <c r="D160" s="75"/>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c r="A161" s="362"/>
      <c r="B161" s="2"/>
      <c r="C161" s="67"/>
      <c r="D161" s="75"/>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c r="A162" s="362"/>
      <c r="B162" s="2"/>
      <c r="C162" s="67"/>
      <c r="D162" s="75"/>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c r="A163" s="362"/>
      <c r="B163" s="2"/>
      <c r="C163" s="67"/>
      <c r="D163" s="75"/>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c r="A164" s="362"/>
      <c r="B164" s="2"/>
      <c r="C164" s="67"/>
      <c r="D164" s="75"/>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c r="A165" s="362"/>
      <c r="B165" s="2"/>
      <c r="C165" s="67"/>
      <c r="D165" s="75"/>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c r="A166" s="362"/>
      <c r="B166" s="2"/>
      <c r="C166" s="67"/>
      <c r="D166" s="75"/>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c r="A167" s="362"/>
      <c r="B167" s="2"/>
      <c r="C167" s="67"/>
      <c r="D167" s="75"/>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c r="A168" s="362"/>
      <c r="B168" s="2"/>
      <c r="C168" s="67"/>
      <c r="D168" s="75"/>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c r="A169" s="362"/>
      <c r="B169" s="2"/>
      <c r="C169" s="67"/>
      <c r="D169" s="75"/>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c r="A170" s="362"/>
      <c r="B170" s="2"/>
      <c r="C170" s="67"/>
      <c r="D170" s="75"/>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c r="A171" s="362"/>
      <c r="B171" s="2"/>
      <c r="C171" s="67"/>
      <c r="D171" s="75"/>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c r="A172" s="362"/>
      <c r="B172" s="2"/>
      <c r="C172" s="67"/>
      <c r="D172" s="75"/>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c r="A173" s="362"/>
      <c r="B173" s="2"/>
      <c r="C173" s="67"/>
      <c r="D173" s="75"/>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c r="A174" s="362"/>
      <c r="B174" s="2"/>
      <c r="C174" s="67"/>
      <c r="D174" s="75"/>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c r="A175" s="362"/>
      <c r="B175" s="2"/>
      <c r="C175" s="67"/>
      <c r="D175" s="75"/>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c r="A176" s="362"/>
      <c r="B176" s="2"/>
      <c r="C176" s="67"/>
      <c r="D176" s="75"/>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c r="A177" s="362"/>
      <c r="B177" s="2"/>
      <c r="C177" s="67"/>
      <c r="D177" s="75"/>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c r="A178" s="362"/>
      <c r="B178" s="2"/>
      <c r="C178" s="67"/>
      <c r="D178" s="75"/>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c r="A179" s="362"/>
      <c r="B179" s="2"/>
      <c r="C179" s="67"/>
      <c r="D179" s="75"/>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c r="A180" s="362"/>
      <c r="B180" s="2"/>
      <c r="C180" s="67"/>
      <c r="D180" s="75"/>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c r="A181" s="362"/>
      <c r="B181" s="2"/>
      <c r="C181" s="67"/>
      <c r="D181" s="75"/>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c r="A182" s="362"/>
      <c r="B182" s="2"/>
      <c r="C182" s="67"/>
      <c r="D182" s="75"/>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c r="A183" s="362"/>
      <c r="B183" s="2"/>
      <c r="C183" s="67"/>
      <c r="D183" s="75"/>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c r="A184" s="362"/>
      <c r="B184" s="2"/>
      <c r="C184" s="67"/>
      <c r="D184" s="75"/>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c r="A185" s="362"/>
      <c r="B185" s="2"/>
      <c r="C185" s="67"/>
      <c r="D185" s="75"/>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c r="A186" s="362"/>
      <c r="B186" s="2"/>
      <c r="C186" s="67"/>
      <c r="D186" s="75"/>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c r="A187" s="362"/>
      <c r="B187" s="2"/>
      <c r="C187" s="67"/>
      <c r="D187" s="75"/>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c r="A188" s="362"/>
      <c r="B188" s="2"/>
      <c r="C188" s="67"/>
      <c r="D188" s="75"/>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c r="A189" s="362"/>
      <c r="B189" s="2"/>
      <c r="C189" s="67"/>
      <c r="D189" s="75"/>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c r="A190" s="362"/>
      <c r="B190" s="2"/>
      <c r="C190" s="67"/>
      <c r="D190" s="75"/>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c r="A191" s="362"/>
      <c r="B191" s="2"/>
      <c r="C191" s="67"/>
      <c r="D191" s="75"/>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c r="A192" s="362"/>
      <c r="B192" s="2"/>
      <c r="C192" s="67"/>
      <c r="D192" s="75"/>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c r="A193" s="362"/>
      <c r="B193" s="2"/>
      <c r="C193" s="67"/>
      <c r="D193" s="75"/>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c r="A194" s="362"/>
      <c r="B194" s="2"/>
      <c r="C194" s="67"/>
      <c r="D194" s="75"/>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c r="A195" s="362"/>
      <c r="B195" s="2"/>
      <c r="C195" s="67"/>
      <c r="D195" s="75"/>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c r="A196" s="362"/>
      <c r="B196" s="2"/>
      <c r="C196" s="67"/>
      <c r="D196" s="75"/>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c r="A197" s="362"/>
      <c r="B197" s="2"/>
      <c r="C197" s="67"/>
      <c r="D197" s="75"/>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c r="A198" s="362"/>
      <c r="B198" s="2"/>
      <c r="C198" s="67"/>
      <c r="D198" s="75"/>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c r="A199" s="362"/>
      <c r="B199" s="2"/>
      <c r="C199" s="67"/>
      <c r="D199" s="75"/>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c r="A200" s="362"/>
      <c r="B200" s="2"/>
      <c r="C200" s="67"/>
      <c r="D200" s="75"/>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c r="A201" s="362"/>
      <c r="B201" s="2"/>
      <c r="C201" s="67"/>
      <c r="D201" s="75"/>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c r="A202" s="362"/>
      <c r="B202" s="2"/>
      <c r="C202" s="67"/>
      <c r="D202" s="75"/>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c r="A203" s="362"/>
      <c r="B203" s="2"/>
      <c r="C203" s="67"/>
      <c r="D203" s="75"/>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c r="A204" s="362"/>
      <c r="B204" s="2"/>
      <c r="C204" s="67"/>
      <c r="D204" s="75"/>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c r="A205" s="362"/>
      <c r="B205" s="2"/>
      <c r="C205" s="67"/>
      <c r="D205" s="75"/>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c r="A206" s="362"/>
      <c r="B206" s="2"/>
      <c r="C206" s="67"/>
      <c r="D206" s="75"/>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c r="A207" s="362"/>
      <c r="B207" s="2"/>
      <c r="C207" s="67"/>
      <c r="D207" s="75"/>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c r="A208" s="362"/>
      <c r="B208" s="2"/>
      <c r="C208" s="67"/>
      <c r="D208" s="75"/>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c r="A209" s="362"/>
      <c r="B209" s="2"/>
      <c r="C209" s="67"/>
      <c r="D209" s="75"/>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c r="A210" s="362"/>
      <c r="B210" s="2"/>
      <c r="C210" s="67"/>
      <c r="D210" s="75"/>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c r="A211" s="362"/>
      <c r="B211" s="2"/>
      <c r="C211" s="67"/>
      <c r="D211" s="75"/>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c r="A212" s="362"/>
      <c r="B212" s="2"/>
      <c r="C212" s="67"/>
      <c r="D212" s="75"/>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c r="A213" s="362"/>
      <c r="B213" s="2"/>
      <c r="C213" s="67"/>
      <c r="D213" s="75"/>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c r="A214" s="362"/>
      <c r="B214" s="2"/>
      <c r="C214" s="67"/>
      <c r="D214" s="75"/>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c r="A215" s="362"/>
      <c r="B215" s="2"/>
      <c r="C215" s="67"/>
      <c r="D215" s="75"/>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c r="A216" s="362"/>
      <c r="B216" s="2"/>
      <c r="C216" s="67"/>
      <c r="D216" s="75"/>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c r="A217" s="362"/>
      <c r="B217" s="2"/>
      <c r="C217" s="67"/>
      <c r="D217" s="75"/>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c r="A218" s="362"/>
      <c r="B218" s="2"/>
      <c r="C218" s="67"/>
      <c r="D218" s="75"/>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c r="A219" s="362"/>
      <c r="B219" s="2"/>
      <c r="C219" s="67"/>
      <c r="D219" s="75"/>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c r="A220" s="362"/>
      <c r="B220" s="2"/>
      <c r="C220" s="67"/>
      <c r="D220" s="75"/>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c r="A221" s="362"/>
      <c r="B221" s="2"/>
      <c r="C221" s="67"/>
      <c r="D221" s="75"/>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c r="A222" s="362"/>
      <c r="B222" s="2"/>
      <c r="C222" s="67"/>
      <c r="D222" s="75"/>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c r="A223" s="362"/>
      <c r="B223" s="2"/>
      <c r="C223" s="67"/>
      <c r="D223" s="75"/>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c r="A224" s="362"/>
      <c r="B224" s="2"/>
      <c r="C224" s="67"/>
      <c r="D224" s="75"/>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c r="A225" s="362"/>
      <c r="B225" s="2"/>
      <c r="C225" s="67"/>
      <c r="D225" s="75"/>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c r="A226" s="362"/>
      <c r="B226" s="2"/>
      <c r="C226" s="67"/>
      <c r="D226" s="75"/>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c r="A227" s="362"/>
      <c r="B227" s="2"/>
      <c r="C227" s="67"/>
      <c r="D227" s="75"/>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c r="A228" s="362"/>
      <c r="B228" s="2"/>
      <c r="C228" s="67"/>
      <c r="D228" s="75"/>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c r="A229" s="362"/>
      <c r="B229" s="2"/>
      <c r="C229" s="67"/>
      <c r="D229" s="75"/>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c r="A230" s="362"/>
      <c r="B230" s="2"/>
      <c r="C230" s="67"/>
      <c r="D230" s="75"/>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c r="A231" s="362"/>
      <c r="B231" s="2"/>
      <c r="C231" s="67"/>
      <c r="D231" s="75"/>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c r="A232" s="362"/>
      <c r="B232" s="2"/>
      <c r="C232" s="67"/>
      <c r="D232" s="75"/>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c r="A233" s="362"/>
      <c r="B233" s="2"/>
      <c r="C233" s="67"/>
      <c r="D233" s="75"/>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c r="A234" s="362"/>
      <c r="B234" s="2"/>
      <c r="C234" s="67"/>
      <c r="D234" s="75"/>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c r="A235" s="362"/>
      <c r="B235" s="2"/>
      <c r="C235" s="67"/>
      <c r="D235" s="75"/>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c r="A236" s="362"/>
      <c r="B236" s="2"/>
      <c r="C236" s="67"/>
      <c r="D236" s="75"/>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c r="A237" s="362"/>
      <c r="B237" s="2"/>
      <c r="C237" s="67"/>
      <c r="D237" s="75"/>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c r="A238" s="362"/>
      <c r="B238" s="2"/>
      <c r="C238" s="67"/>
      <c r="D238" s="75"/>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c r="A239" s="362"/>
      <c r="B239" s="2"/>
      <c r="C239" s="67"/>
      <c r="D239" s="75"/>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c r="A240" s="362"/>
      <c r="B240" s="2"/>
      <c r="C240" s="67"/>
      <c r="D240" s="75"/>
      <c r="E240" s="2"/>
      <c r="F240" s="2"/>
      <c r="G240" s="2"/>
      <c r="H240" s="2"/>
      <c r="I240" s="2"/>
      <c r="J240" s="2"/>
      <c r="K240" s="2"/>
      <c r="L240" s="2"/>
      <c r="M240" s="2"/>
      <c r="N240" s="2"/>
      <c r="O240" s="2"/>
      <c r="P240" s="2"/>
      <c r="Q240" s="2"/>
      <c r="R240" s="2"/>
      <c r="S240" s="2"/>
      <c r="T240" s="2"/>
      <c r="U240" s="2"/>
      <c r="V240" s="2"/>
      <c r="W240" s="2"/>
      <c r="X240" s="2"/>
      <c r="Y240" s="2"/>
      <c r="Z240" s="2"/>
    </row>
    <row r="241" spans="1:26" ht="12" customHeight="1">
      <c r="A241" s="362"/>
      <c r="B241" s="2"/>
      <c r="C241" s="67"/>
      <c r="D241" s="75"/>
      <c r="E241" s="2"/>
      <c r="F241" s="2"/>
      <c r="G241" s="2"/>
      <c r="H241" s="2"/>
      <c r="I241" s="2"/>
      <c r="J241" s="2"/>
      <c r="K241" s="2"/>
      <c r="L241" s="2"/>
      <c r="M241" s="2"/>
      <c r="N241" s="2"/>
      <c r="O241" s="2"/>
      <c r="P241" s="2"/>
      <c r="Q241" s="2"/>
      <c r="R241" s="2"/>
      <c r="S241" s="2"/>
      <c r="T241" s="2"/>
      <c r="U241" s="2"/>
      <c r="V241" s="2"/>
      <c r="W241" s="2"/>
      <c r="X241" s="2"/>
      <c r="Y241" s="2"/>
      <c r="Z241" s="2"/>
    </row>
    <row r="242" spans="1:26" ht="12" customHeight="1">
      <c r="A242" s="362"/>
      <c r="B242" s="2"/>
      <c r="C242" s="67"/>
      <c r="D242" s="75"/>
      <c r="E242" s="2"/>
      <c r="F242" s="2"/>
      <c r="G242" s="2"/>
      <c r="H242" s="2"/>
      <c r="I242" s="2"/>
      <c r="J242" s="2"/>
      <c r="K242" s="2"/>
      <c r="L242" s="2"/>
      <c r="M242" s="2"/>
      <c r="N242" s="2"/>
      <c r="O242" s="2"/>
      <c r="P242" s="2"/>
      <c r="Q242" s="2"/>
      <c r="R242" s="2"/>
      <c r="S242" s="2"/>
      <c r="T242" s="2"/>
      <c r="U242" s="2"/>
      <c r="V242" s="2"/>
      <c r="W242" s="2"/>
      <c r="X242" s="2"/>
      <c r="Y242" s="2"/>
      <c r="Z242" s="2"/>
    </row>
    <row r="243" spans="1:26" ht="12" customHeight="1">
      <c r="A243" s="362"/>
      <c r="B243" s="2"/>
      <c r="C243" s="67"/>
      <c r="D243" s="75"/>
      <c r="E243" s="2"/>
      <c r="F243" s="2"/>
      <c r="G243" s="2"/>
      <c r="H243" s="2"/>
      <c r="I243" s="2"/>
      <c r="J243" s="2"/>
      <c r="K243" s="2"/>
      <c r="L243" s="2"/>
      <c r="M243" s="2"/>
      <c r="N243" s="2"/>
      <c r="O243" s="2"/>
      <c r="P243" s="2"/>
      <c r="Q243" s="2"/>
      <c r="R243" s="2"/>
      <c r="S243" s="2"/>
      <c r="T243" s="2"/>
      <c r="U243" s="2"/>
      <c r="V243" s="2"/>
      <c r="W243" s="2"/>
      <c r="X243" s="2"/>
      <c r="Y243" s="2"/>
      <c r="Z243" s="2"/>
    </row>
    <row r="244" spans="1:26" ht="12" customHeight="1">
      <c r="A244" s="362"/>
      <c r="B244" s="2"/>
      <c r="C244" s="67"/>
      <c r="D244" s="75"/>
      <c r="E244" s="2"/>
      <c r="F244" s="2"/>
      <c r="G244" s="2"/>
      <c r="H244" s="2"/>
      <c r="I244" s="2"/>
      <c r="J244" s="2"/>
      <c r="K244" s="2"/>
      <c r="L244" s="2"/>
      <c r="M244" s="2"/>
      <c r="N244" s="2"/>
      <c r="O244" s="2"/>
      <c r="P244" s="2"/>
      <c r="Q244" s="2"/>
      <c r="R244" s="2"/>
      <c r="S244" s="2"/>
      <c r="T244" s="2"/>
      <c r="U244" s="2"/>
      <c r="V244" s="2"/>
      <c r="W244" s="2"/>
      <c r="X244" s="2"/>
      <c r="Y244" s="2"/>
      <c r="Z244" s="2"/>
    </row>
    <row r="245" spans="1:26" ht="12" customHeight="1">
      <c r="A245" s="362"/>
      <c r="B245" s="2"/>
      <c r="C245" s="67"/>
      <c r="D245" s="75"/>
      <c r="E245" s="2"/>
      <c r="F245" s="2"/>
      <c r="G245" s="2"/>
      <c r="H245" s="2"/>
      <c r="I245" s="2"/>
      <c r="J245" s="2"/>
      <c r="K245" s="2"/>
      <c r="L245" s="2"/>
      <c r="M245" s="2"/>
      <c r="N245" s="2"/>
      <c r="O245" s="2"/>
      <c r="P245" s="2"/>
      <c r="Q245" s="2"/>
      <c r="R245" s="2"/>
      <c r="S245" s="2"/>
      <c r="T245" s="2"/>
      <c r="U245" s="2"/>
      <c r="V245" s="2"/>
      <c r="W245" s="2"/>
      <c r="X245" s="2"/>
      <c r="Y245" s="2"/>
      <c r="Z245" s="2"/>
    </row>
    <row r="246" spans="1:26" ht="12" customHeight="1">
      <c r="A246" s="362"/>
      <c r="B246" s="2"/>
      <c r="C246" s="67"/>
      <c r="D246" s="75"/>
      <c r="E246" s="2"/>
      <c r="F246" s="2"/>
      <c r="G246" s="2"/>
      <c r="H246" s="2"/>
      <c r="I246" s="2"/>
      <c r="J246" s="2"/>
      <c r="K246" s="2"/>
      <c r="L246" s="2"/>
      <c r="M246" s="2"/>
      <c r="N246" s="2"/>
      <c r="O246" s="2"/>
      <c r="P246" s="2"/>
      <c r="Q246" s="2"/>
      <c r="R246" s="2"/>
      <c r="S246" s="2"/>
      <c r="T246" s="2"/>
      <c r="U246" s="2"/>
      <c r="V246" s="2"/>
      <c r="W246" s="2"/>
      <c r="X246" s="2"/>
      <c r="Y246" s="2"/>
      <c r="Z246" s="2"/>
    </row>
    <row r="247" spans="1:26" ht="12" customHeight="1">
      <c r="A247" s="362"/>
      <c r="B247" s="2"/>
      <c r="C247" s="67"/>
      <c r="D247" s="75"/>
      <c r="E247" s="2"/>
      <c r="F247" s="2"/>
      <c r="G247" s="2"/>
      <c r="H247" s="2"/>
      <c r="I247" s="2"/>
      <c r="J247" s="2"/>
      <c r="K247" s="2"/>
      <c r="L247" s="2"/>
      <c r="M247" s="2"/>
      <c r="N247" s="2"/>
      <c r="O247" s="2"/>
      <c r="P247" s="2"/>
      <c r="Q247" s="2"/>
      <c r="R247" s="2"/>
      <c r="S247" s="2"/>
      <c r="T247" s="2"/>
      <c r="U247" s="2"/>
      <c r="V247" s="2"/>
      <c r="W247" s="2"/>
      <c r="X247" s="2"/>
      <c r="Y247" s="2"/>
      <c r="Z247" s="2"/>
    </row>
    <row r="248" spans="1:26" ht="12" customHeight="1">
      <c r="A248" s="362"/>
      <c r="B248" s="2"/>
      <c r="C248" s="67"/>
      <c r="D248" s="75"/>
      <c r="E248" s="2"/>
      <c r="F248" s="2"/>
      <c r="G248" s="2"/>
      <c r="H248" s="2"/>
      <c r="I248" s="2"/>
      <c r="J248" s="2"/>
      <c r="K248" s="2"/>
      <c r="L248" s="2"/>
      <c r="M248" s="2"/>
      <c r="N248" s="2"/>
      <c r="O248" s="2"/>
      <c r="P248" s="2"/>
      <c r="Q248" s="2"/>
      <c r="R248" s="2"/>
      <c r="S248" s="2"/>
      <c r="T248" s="2"/>
      <c r="U248" s="2"/>
      <c r="V248" s="2"/>
      <c r="W248" s="2"/>
      <c r="X248" s="2"/>
      <c r="Y248" s="2"/>
      <c r="Z248" s="2"/>
    </row>
    <row r="249" spans="1:26" ht="12" customHeight="1">
      <c r="A249" s="362"/>
      <c r="B249" s="2"/>
      <c r="C249" s="67"/>
      <c r="D249" s="75"/>
      <c r="E249" s="2"/>
      <c r="F249" s="2"/>
      <c r="G249" s="2"/>
      <c r="H249" s="2"/>
      <c r="I249" s="2"/>
      <c r="J249" s="2"/>
      <c r="K249" s="2"/>
      <c r="L249" s="2"/>
      <c r="M249" s="2"/>
      <c r="N249" s="2"/>
      <c r="O249" s="2"/>
      <c r="P249" s="2"/>
      <c r="Q249" s="2"/>
      <c r="R249" s="2"/>
      <c r="S249" s="2"/>
      <c r="T249" s="2"/>
      <c r="U249" s="2"/>
      <c r="V249" s="2"/>
      <c r="W249" s="2"/>
      <c r="X249" s="2"/>
      <c r="Y249" s="2"/>
      <c r="Z249" s="2"/>
    </row>
    <row r="250" spans="1:26" ht="12" customHeight="1">
      <c r="A250" s="362"/>
      <c r="B250" s="2"/>
      <c r="C250" s="67"/>
      <c r="D250" s="75"/>
      <c r="E250" s="2"/>
      <c r="F250" s="2"/>
      <c r="G250" s="2"/>
      <c r="H250" s="2"/>
      <c r="I250" s="2"/>
      <c r="J250" s="2"/>
      <c r="K250" s="2"/>
      <c r="L250" s="2"/>
      <c r="M250" s="2"/>
      <c r="N250" s="2"/>
      <c r="O250" s="2"/>
      <c r="P250" s="2"/>
      <c r="Q250" s="2"/>
      <c r="R250" s="2"/>
      <c r="S250" s="2"/>
      <c r="T250" s="2"/>
      <c r="U250" s="2"/>
      <c r="V250" s="2"/>
      <c r="W250" s="2"/>
      <c r="X250" s="2"/>
      <c r="Y250" s="2"/>
      <c r="Z250" s="2"/>
    </row>
    <row r="251" spans="1:26" ht="12" customHeight="1">
      <c r="A251" s="362"/>
      <c r="B251" s="2"/>
      <c r="C251" s="67"/>
      <c r="D251" s="75"/>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row r="253" spans="1:26" ht="15.75" customHeight="1"/>
    <row r="254" spans="1:26" ht="15.75" customHeight="1"/>
    <row r="255" spans="1:26" ht="15.75" customHeight="1"/>
    <row r="256" spans="1:2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sheetData>
  <mergeCells count="5">
    <mergeCell ref="A1:B1"/>
    <mergeCell ref="C1:D1"/>
    <mergeCell ref="B6:F6"/>
    <mergeCell ref="B7:F7"/>
    <mergeCell ref="B8:F8"/>
  </mergeCells>
  <pageMargins left="0.70866141732283472" right="0.70866141732283472" top="0.74803149606299213" bottom="0.74803149606299213" header="0" footer="0"/>
  <pageSetup scale="99" orientation="portrait" r:id="rId1"/>
  <rowBreaks count="4" manualBreakCount="4">
    <brk id="9" max="16383" man="1"/>
    <brk id="15" max="16383" man="1"/>
    <brk id="33" max="16383" man="1"/>
    <brk id="4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889"/>
  <sheetViews>
    <sheetView view="pageBreakPreview" zoomScale="190" zoomScaleNormal="130" zoomScaleSheetLayoutView="190" workbookViewId="0">
      <pane ySplit="2" topLeftCell="A16" activePane="bottomLeft" state="frozen"/>
      <selection activeCell="B159" sqref="B159"/>
      <selection pane="bottomLeft" activeCell="E23" sqref="E23"/>
    </sheetView>
  </sheetViews>
  <sheetFormatPr defaultColWidth="14.33203125" defaultRowHeight="15" customHeight="1"/>
  <cols>
    <col min="1" max="1" width="7.6640625" customWidth="1"/>
    <col min="2" max="2" width="48.1640625" customWidth="1"/>
    <col min="3" max="3" width="4.33203125" customWidth="1"/>
    <col min="4" max="4" width="11.33203125" customWidth="1"/>
    <col min="5" max="5" width="15.33203125" customWidth="1"/>
    <col min="6" max="6" width="16.5" bestFit="1" customWidth="1"/>
    <col min="7" max="7" width="9.33203125" customWidth="1"/>
    <col min="8" max="8" width="62.6640625" customWidth="1"/>
    <col min="9" max="10" width="9.33203125" customWidth="1"/>
    <col min="11" max="26" width="8" customWidth="1"/>
  </cols>
  <sheetData>
    <row r="1" spans="1:26" ht="69.75"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2" customHeight="1">
      <c r="A2" s="212" t="s">
        <v>30</v>
      </c>
      <c r="B2" s="212" t="s">
        <v>31</v>
      </c>
      <c r="C2" s="213" t="s">
        <v>32</v>
      </c>
      <c r="D2" s="46" t="s">
        <v>33</v>
      </c>
      <c r="E2" s="214" t="s">
        <v>34</v>
      </c>
      <c r="F2" s="215" t="s">
        <v>35</v>
      </c>
      <c r="G2" s="188"/>
      <c r="H2" s="108"/>
      <c r="I2" s="108"/>
      <c r="J2" s="108"/>
      <c r="K2" s="108"/>
      <c r="L2" s="108"/>
      <c r="M2" s="108"/>
      <c r="N2" s="108"/>
      <c r="O2" s="108"/>
      <c r="P2" s="108"/>
      <c r="Q2" s="108"/>
      <c r="R2" s="108"/>
      <c r="S2" s="108"/>
      <c r="T2" s="108"/>
      <c r="U2" s="108"/>
      <c r="V2" s="108"/>
      <c r="W2" s="108"/>
      <c r="X2" s="108"/>
      <c r="Y2" s="108"/>
      <c r="Z2" s="108"/>
    </row>
    <row r="3" spans="1:26" ht="12" customHeight="1">
      <c r="A3" s="50"/>
      <c r="B3" s="50"/>
      <c r="C3" s="51"/>
      <c r="D3" s="7"/>
      <c r="E3" s="192"/>
      <c r="F3" s="233"/>
      <c r="G3" s="82"/>
      <c r="H3" s="82"/>
      <c r="I3" s="82"/>
      <c r="J3" s="82"/>
      <c r="K3" s="82"/>
      <c r="L3" s="82"/>
      <c r="M3" s="82"/>
      <c r="N3" s="82"/>
      <c r="O3" s="82"/>
      <c r="P3" s="82"/>
      <c r="Q3" s="82"/>
      <c r="R3" s="82"/>
      <c r="S3" s="82"/>
      <c r="T3" s="82"/>
      <c r="U3" s="82"/>
      <c r="V3" s="82"/>
      <c r="W3" s="82"/>
      <c r="X3" s="82"/>
      <c r="Y3" s="82"/>
      <c r="Z3" s="82"/>
    </row>
    <row r="4" spans="1:26" ht="12" customHeight="1">
      <c r="A4" s="55">
        <v>1400</v>
      </c>
      <c r="B4" s="56" t="s">
        <v>493</v>
      </c>
      <c r="C4" s="216"/>
      <c r="D4" s="95"/>
      <c r="E4" s="96"/>
      <c r="F4" s="96"/>
      <c r="G4" s="82"/>
      <c r="H4" s="82"/>
      <c r="I4" s="82"/>
      <c r="J4" s="82"/>
      <c r="K4" s="82"/>
      <c r="L4" s="82"/>
      <c r="M4" s="82"/>
      <c r="N4" s="82"/>
      <c r="O4" s="82"/>
      <c r="P4" s="82"/>
      <c r="Q4" s="82"/>
      <c r="R4" s="82"/>
      <c r="S4" s="82"/>
      <c r="T4" s="82"/>
      <c r="U4" s="82"/>
      <c r="V4" s="82"/>
      <c r="W4" s="82"/>
      <c r="X4" s="82"/>
      <c r="Y4" s="82"/>
      <c r="Z4" s="82"/>
    </row>
    <row r="5" spans="1:26" ht="12" customHeight="1">
      <c r="A5" s="180"/>
      <c r="B5" s="181"/>
      <c r="C5" s="221"/>
      <c r="D5" s="193"/>
      <c r="E5" s="77"/>
      <c r="F5" s="77"/>
      <c r="G5" s="82"/>
      <c r="H5" s="82"/>
      <c r="I5" s="82"/>
      <c r="J5" s="82"/>
      <c r="K5" s="82"/>
      <c r="L5" s="82"/>
      <c r="M5" s="82"/>
      <c r="N5" s="82"/>
      <c r="O5" s="82"/>
      <c r="P5" s="82"/>
      <c r="Q5" s="82"/>
      <c r="R5" s="82"/>
      <c r="S5" s="82"/>
      <c r="T5" s="82"/>
      <c r="U5" s="82"/>
      <c r="V5" s="82"/>
      <c r="W5" s="82"/>
      <c r="X5" s="82"/>
      <c r="Y5" s="82"/>
      <c r="Z5" s="82"/>
    </row>
    <row r="6" spans="1:26" ht="30" customHeight="1">
      <c r="A6" s="49"/>
      <c r="B6" s="403" t="s">
        <v>369</v>
      </c>
      <c r="C6" s="402"/>
      <c r="D6" s="402"/>
      <c r="E6" s="402"/>
      <c r="F6" s="402"/>
      <c r="G6" s="82"/>
      <c r="H6" s="82"/>
      <c r="I6" s="82"/>
      <c r="J6" s="82"/>
      <c r="K6" s="82"/>
      <c r="L6" s="82"/>
      <c r="M6" s="82"/>
      <c r="N6" s="82"/>
      <c r="O6" s="82"/>
      <c r="P6" s="82"/>
      <c r="Q6" s="82"/>
      <c r="R6" s="82"/>
      <c r="S6" s="82"/>
      <c r="T6" s="82"/>
      <c r="U6" s="82"/>
      <c r="V6" s="82"/>
      <c r="W6" s="82"/>
      <c r="X6" s="82"/>
      <c r="Y6" s="82"/>
      <c r="Z6" s="82"/>
    </row>
    <row r="7" spans="1:26" ht="40.700000000000003" customHeight="1">
      <c r="A7" s="49"/>
      <c r="B7" s="386" t="s">
        <v>494</v>
      </c>
      <c r="C7" s="386"/>
      <c r="D7" s="386"/>
      <c r="E7" s="386"/>
      <c r="F7" s="386"/>
      <c r="G7" s="82"/>
      <c r="H7" s="82"/>
      <c r="I7" s="82"/>
      <c r="J7" s="82"/>
      <c r="K7" s="82"/>
      <c r="L7" s="82"/>
      <c r="M7" s="82"/>
      <c r="N7" s="82"/>
      <c r="O7" s="82"/>
      <c r="P7" s="82"/>
      <c r="Q7" s="82"/>
      <c r="R7" s="82"/>
      <c r="S7" s="82"/>
      <c r="T7" s="82"/>
      <c r="U7" s="82"/>
      <c r="V7" s="82"/>
      <c r="W7" s="82"/>
      <c r="X7" s="82"/>
      <c r="Y7" s="82"/>
      <c r="Z7" s="82"/>
    </row>
    <row r="8" spans="1:26" ht="44.25" customHeight="1">
      <c r="A8" s="49"/>
      <c r="B8" s="386" t="s">
        <v>495</v>
      </c>
      <c r="C8" s="402"/>
      <c r="D8" s="402"/>
      <c r="E8" s="402"/>
      <c r="F8" s="402"/>
      <c r="G8" s="82"/>
      <c r="H8" s="82"/>
      <c r="I8" s="82"/>
      <c r="J8" s="82"/>
      <c r="K8" s="82"/>
      <c r="L8" s="82"/>
      <c r="M8" s="82"/>
      <c r="N8" s="82"/>
      <c r="O8" s="82"/>
      <c r="P8" s="82"/>
      <c r="Q8" s="82"/>
      <c r="R8" s="82"/>
      <c r="S8" s="82"/>
      <c r="T8" s="82"/>
      <c r="U8" s="82"/>
      <c r="V8" s="82"/>
      <c r="W8" s="82"/>
      <c r="X8" s="82"/>
      <c r="Y8" s="82"/>
      <c r="Z8" s="82"/>
    </row>
    <row r="9" spans="1:26" ht="12" customHeight="1">
      <c r="A9" s="234"/>
      <c r="B9" s="163"/>
      <c r="C9" s="163"/>
      <c r="D9" s="163"/>
      <c r="E9" s="163"/>
      <c r="F9" s="163"/>
      <c r="G9" s="231"/>
      <c r="H9" s="231"/>
      <c r="I9" s="231"/>
      <c r="J9" s="231"/>
      <c r="K9" s="231"/>
      <c r="L9" s="231"/>
      <c r="M9" s="231"/>
      <c r="N9" s="231"/>
      <c r="O9" s="231"/>
      <c r="P9" s="231"/>
      <c r="Q9" s="231"/>
      <c r="R9" s="231"/>
      <c r="S9" s="231"/>
      <c r="T9" s="231"/>
      <c r="U9" s="231"/>
      <c r="V9" s="231"/>
      <c r="W9" s="231"/>
      <c r="X9" s="231"/>
      <c r="Y9" s="231"/>
      <c r="Z9" s="231"/>
    </row>
    <row r="10" spans="1:26" ht="12.75">
      <c r="A10" s="61">
        <f>A4+1</f>
        <v>1401</v>
      </c>
      <c r="B10" s="62" t="s">
        <v>496</v>
      </c>
      <c r="C10" s="62"/>
      <c r="D10" s="62"/>
      <c r="E10" s="62"/>
      <c r="F10" s="62"/>
      <c r="G10" s="153"/>
      <c r="H10" s="153"/>
      <c r="I10" s="153"/>
      <c r="J10" s="153"/>
      <c r="K10" s="153"/>
      <c r="L10" s="153"/>
      <c r="M10" s="153"/>
      <c r="N10" s="153"/>
      <c r="O10" s="153"/>
      <c r="P10" s="153"/>
      <c r="Q10" s="153"/>
      <c r="R10" s="153"/>
      <c r="S10" s="153"/>
      <c r="T10" s="153"/>
      <c r="U10" s="153"/>
      <c r="V10" s="153"/>
      <c r="W10" s="153"/>
      <c r="X10" s="153"/>
      <c r="Y10" s="153"/>
      <c r="Z10" s="153"/>
    </row>
    <row r="11" spans="1:26" ht="38.25">
      <c r="A11" s="61"/>
      <c r="B11" s="266" t="s">
        <v>497</v>
      </c>
      <c r="C11" s="62"/>
      <c r="D11" s="62"/>
      <c r="E11" s="62"/>
      <c r="F11" s="62"/>
      <c r="G11" s="153"/>
      <c r="H11" s="153"/>
      <c r="I11" s="153"/>
      <c r="J11" s="153"/>
      <c r="K11" s="153"/>
      <c r="L11" s="153"/>
      <c r="M11" s="153"/>
      <c r="N11" s="153"/>
      <c r="O11" s="153"/>
      <c r="P11" s="153"/>
      <c r="Q11" s="153"/>
      <c r="R11" s="153"/>
      <c r="S11" s="153"/>
      <c r="T11" s="153"/>
      <c r="U11" s="153"/>
      <c r="V11" s="153"/>
      <c r="W11" s="153"/>
      <c r="X11" s="153"/>
      <c r="Y11" s="153"/>
      <c r="Z11" s="153"/>
    </row>
    <row r="12" spans="1:26" ht="372.6" customHeight="1">
      <c r="A12" s="61"/>
      <c r="B12" s="266" t="s">
        <v>539</v>
      </c>
      <c r="C12" s="49"/>
      <c r="D12" s="235"/>
      <c r="E12" s="49"/>
      <c r="F12" s="49"/>
      <c r="G12" s="82"/>
      <c r="H12" s="82"/>
      <c r="I12" s="82"/>
      <c r="J12" s="82"/>
      <c r="K12" s="82"/>
      <c r="L12" s="82"/>
      <c r="M12" s="82"/>
      <c r="N12" s="82"/>
      <c r="O12" s="82"/>
      <c r="P12" s="82"/>
      <c r="Q12" s="82"/>
      <c r="R12" s="82"/>
      <c r="S12" s="82"/>
      <c r="T12" s="82"/>
      <c r="U12" s="82"/>
      <c r="V12" s="82"/>
      <c r="W12" s="82"/>
      <c r="X12" s="82"/>
      <c r="Y12" s="82"/>
      <c r="Z12" s="82"/>
    </row>
    <row r="13" spans="1:26" ht="174" customHeight="1">
      <c r="A13" s="61"/>
      <c r="B13" s="266" t="s">
        <v>540</v>
      </c>
      <c r="C13" s="49"/>
      <c r="D13" s="235"/>
      <c r="E13" s="49"/>
      <c r="F13" s="49"/>
      <c r="G13" s="82"/>
      <c r="H13" s="82"/>
      <c r="I13" s="82"/>
      <c r="J13" s="82"/>
      <c r="K13" s="82"/>
      <c r="L13" s="82"/>
      <c r="M13" s="82"/>
      <c r="N13" s="82"/>
      <c r="O13" s="82"/>
      <c r="P13" s="82"/>
      <c r="Q13" s="82"/>
      <c r="R13" s="82"/>
      <c r="S13" s="82"/>
      <c r="T13" s="82"/>
      <c r="U13" s="82"/>
      <c r="V13" s="82"/>
      <c r="W13" s="82"/>
      <c r="X13" s="82"/>
      <c r="Y13" s="82"/>
      <c r="Z13" s="82"/>
    </row>
    <row r="14" spans="1:26" ht="47.45" customHeight="1">
      <c r="A14" s="61"/>
      <c r="B14" s="295" t="s">
        <v>498</v>
      </c>
      <c r="C14" s="67"/>
      <c r="D14" s="63"/>
      <c r="E14" s="63"/>
      <c r="F14" s="75"/>
      <c r="G14" s="82"/>
      <c r="H14" s="82"/>
      <c r="I14" s="82"/>
      <c r="J14" s="82"/>
      <c r="K14" s="82"/>
      <c r="L14" s="82"/>
      <c r="M14" s="82"/>
      <c r="N14" s="82"/>
      <c r="O14" s="82"/>
      <c r="P14" s="82"/>
      <c r="Q14" s="82"/>
      <c r="R14" s="82"/>
      <c r="S14" s="82"/>
      <c r="T14" s="82"/>
      <c r="U14" s="82"/>
      <c r="V14" s="82"/>
      <c r="W14" s="82"/>
      <c r="X14" s="82"/>
      <c r="Y14" s="82"/>
      <c r="Z14" s="82"/>
    </row>
    <row r="15" spans="1:26" ht="102">
      <c r="A15" s="61"/>
      <c r="B15" s="295" t="s">
        <v>751</v>
      </c>
      <c r="C15" s="67"/>
      <c r="D15" s="63"/>
      <c r="E15" s="63"/>
      <c r="F15" s="75"/>
      <c r="G15" s="82"/>
      <c r="H15" s="82"/>
      <c r="I15" s="82"/>
      <c r="J15" s="82"/>
      <c r="K15" s="82"/>
      <c r="L15" s="82"/>
      <c r="M15" s="82"/>
      <c r="N15" s="82"/>
      <c r="O15" s="82"/>
      <c r="P15" s="82"/>
      <c r="Q15" s="82"/>
      <c r="R15" s="82"/>
      <c r="S15" s="82"/>
      <c r="T15" s="82"/>
      <c r="U15" s="82"/>
      <c r="V15" s="82"/>
      <c r="W15" s="82"/>
      <c r="X15" s="82"/>
      <c r="Y15" s="82"/>
      <c r="Z15" s="82"/>
    </row>
    <row r="16" spans="1:26" ht="12.75">
      <c r="A16" s="61"/>
      <c r="B16" s="126" t="s">
        <v>499</v>
      </c>
      <c r="C16" s="67"/>
      <c r="D16" s="63"/>
      <c r="E16" s="63"/>
      <c r="F16" s="75"/>
      <c r="G16" s="82"/>
      <c r="H16" s="82"/>
      <c r="I16" s="82"/>
      <c r="J16" s="82"/>
      <c r="K16" s="82"/>
      <c r="L16" s="82"/>
      <c r="M16" s="82"/>
      <c r="N16" s="82"/>
      <c r="O16" s="82"/>
      <c r="P16" s="82"/>
      <c r="Q16" s="82"/>
      <c r="R16" s="82"/>
      <c r="S16" s="82"/>
      <c r="T16" s="82"/>
      <c r="U16" s="82"/>
      <c r="V16" s="82"/>
      <c r="W16" s="82"/>
      <c r="X16" s="82"/>
      <c r="Y16" s="82"/>
      <c r="Z16" s="82"/>
    </row>
    <row r="17" spans="1:26" ht="38.25">
      <c r="A17" s="61"/>
      <c r="B17" s="266" t="s">
        <v>500</v>
      </c>
      <c r="C17" s="67" t="s">
        <v>45</v>
      </c>
      <c r="D17" s="66">
        <f>14.1+14.4+15.8+12.1+22.9+14+14.1+14.4+15.8+12.1+23+14+23.7+11.4+15</f>
        <v>236.79999999999998</v>
      </c>
      <c r="E17" s="53"/>
      <c r="F17" s="64"/>
      <c r="G17" s="82"/>
      <c r="H17" s="83"/>
      <c r="I17" s="83"/>
      <c r="J17" s="83"/>
      <c r="K17" s="82"/>
      <c r="L17" s="82"/>
      <c r="M17" s="82"/>
      <c r="N17" s="82"/>
      <c r="O17" s="82"/>
      <c r="P17" s="82"/>
      <c r="Q17" s="82"/>
      <c r="R17" s="82"/>
      <c r="S17" s="82"/>
      <c r="T17" s="82"/>
      <c r="U17" s="82"/>
      <c r="V17" s="82"/>
      <c r="W17" s="82"/>
      <c r="X17" s="82"/>
      <c r="Y17" s="82"/>
      <c r="Z17" s="82"/>
    </row>
    <row r="18" spans="1:26" ht="12" customHeight="1">
      <c r="A18" s="61"/>
      <c r="B18" s="65" t="s">
        <v>311</v>
      </c>
      <c r="C18" s="67"/>
      <c r="D18" s="63"/>
      <c r="E18" s="63"/>
      <c r="F18" s="75"/>
      <c r="G18" s="82"/>
      <c r="H18" s="82"/>
      <c r="I18" s="82"/>
      <c r="J18" s="82"/>
      <c r="K18" s="82"/>
      <c r="L18" s="82"/>
      <c r="M18" s="82"/>
      <c r="N18" s="82"/>
      <c r="O18" s="82"/>
      <c r="P18" s="82"/>
      <c r="Q18" s="82"/>
      <c r="R18" s="82"/>
      <c r="S18" s="82"/>
      <c r="T18" s="82"/>
      <c r="U18" s="82"/>
      <c r="V18" s="82"/>
      <c r="W18" s="82"/>
      <c r="X18" s="82"/>
      <c r="Y18" s="82"/>
      <c r="Z18" s="82"/>
    </row>
    <row r="19" spans="1:26" ht="25.5">
      <c r="A19" s="61"/>
      <c r="B19" s="266" t="s">
        <v>501</v>
      </c>
      <c r="C19" s="67" t="s">
        <v>45</v>
      </c>
      <c r="D19" s="68">
        <f>11.1+7.1+9.8+3.5+7.1+25.4+15.5+19.5+18.4+18.4+18.6</f>
        <v>154.4</v>
      </c>
      <c r="E19" s="53"/>
      <c r="F19" s="64"/>
      <c r="G19" s="82"/>
      <c r="H19" s="82"/>
      <c r="I19" s="82"/>
      <c r="J19" s="82"/>
      <c r="K19" s="82"/>
      <c r="L19" s="82"/>
      <c r="M19" s="82"/>
      <c r="N19" s="82"/>
      <c r="O19" s="82"/>
      <c r="P19" s="82"/>
      <c r="Q19" s="82"/>
      <c r="R19" s="82"/>
      <c r="S19" s="82"/>
      <c r="T19" s="82"/>
      <c r="U19" s="82"/>
      <c r="V19" s="82"/>
      <c r="W19" s="82"/>
      <c r="X19" s="82"/>
      <c r="Y19" s="82"/>
      <c r="Z19" s="82"/>
    </row>
    <row r="20" spans="1:26" ht="12" customHeight="1">
      <c r="A20" s="61"/>
      <c r="B20" s="70" t="s">
        <v>108</v>
      </c>
      <c r="C20" s="71" t="s">
        <v>45</v>
      </c>
      <c r="D20" s="101">
        <f>SUM(D17:D19)</f>
        <v>391.2</v>
      </c>
      <c r="E20" s="101">
        <v>0</v>
      </c>
      <c r="F20" s="77">
        <f>D20*E20</f>
        <v>0</v>
      </c>
      <c r="G20" s="82"/>
      <c r="H20" s="82"/>
      <c r="I20" s="82"/>
      <c r="J20" s="82"/>
      <c r="K20" s="82"/>
      <c r="L20" s="82"/>
      <c r="M20" s="82"/>
      <c r="N20" s="82"/>
      <c r="O20" s="82"/>
      <c r="P20" s="82"/>
      <c r="Q20" s="82"/>
      <c r="R20" s="82"/>
      <c r="S20" s="82"/>
      <c r="T20" s="82"/>
      <c r="U20" s="82"/>
      <c r="V20" s="82"/>
      <c r="W20" s="82"/>
      <c r="X20" s="82"/>
      <c r="Y20" s="82"/>
      <c r="Z20" s="82"/>
    </row>
    <row r="21" spans="1:26" ht="12.75" customHeight="1">
      <c r="A21" s="1"/>
      <c r="B21" s="70"/>
      <c r="C21" s="67"/>
      <c r="D21" s="63"/>
      <c r="E21" s="63"/>
      <c r="F21" s="75"/>
      <c r="G21" s="82"/>
      <c r="H21" s="82"/>
      <c r="I21" s="82"/>
      <c r="J21" s="82"/>
      <c r="K21" s="82"/>
      <c r="L21" s="82"/>
      <c r="M21" s="82"/>
      <c r="N21" s="82"/>
      <c r="O21" s="82"/>
      <c r="P21" s="82"/>
      <c r="Q21" s="82"/>
      <c r="R21" s="82"/>
      <c r="S21" s="82"/>
      <c r="T21" s="82"/>
      <c r="U21" s="82"/>
      <c r="V21" s="82"/>
      <c r="W21" s="82"/>
      <c r="X21" s="82"/>
      <c r="Y21" s="82"/>
      <c r="Z21" s="82"/>
    </row>
    <row r="22" spans="1:26" ht="12.75" customHeight="1">
      <c r="A22" s="194">
        <f>A4</f>
        <v>1400</v>
      </c>
      <c r="B22" s="184" t="str">
        <f>B4</f>
        <v>ПОДОПОЛАГАЧКИ РАДОВИ</v>
      </c>
      <c r="C22" s="86" t="s">
        <v>449</v>
      </c>
      <c r="D22" s="106"/>
      <c r="E22" s="152"/>
      <c r="F22" s="152">
        <f>SUM(F12:F21)</f>
        <v>0</v>
      </c>
      <c r="G22" s="82"/>
      <c r="H22" s="82"/>
      <c r="I22" s="82"/>
      <c r="J22" s="82"/>
      <c r="K22" s="82"/>
      <c r="L22" s="82"/>
      <c r="M22" s="82"/>
      <c r="N22" s="82"/>
      <c r="O22" s="82"/>
      <c r="P22" s="82"/>
      <c r="Q22" s="82"/>
      <c r="R22" s="82"/>
      <c r="S22" s="82"/>
      <c r="T22" s="82"/>
      <c r="U22" s="82"/>
      <c r="V22" s="82"/>
      <c r="W22" s="82"/>
      <c r="X22" s="82"/>
      <c r="Y22" s="82"/>
      <c r="Z22" s="82"/>
    </row>
    <row r="23" spans="1:26" ht="12.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2"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2"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2"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2"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2"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2"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2"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2"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2"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2"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2"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2"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2"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2"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2"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2"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2"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2"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2"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2"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2"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2"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2"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2"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2"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2"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2"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2"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2"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sheetData>
  <mergeCells count="5">
    <mergeCell ref="A1:B1"/>
    <mergeCell ref="C1:D1"/>
    <mergeCell ref="B6:F6"/>
    <mergeCell ref="B7:F7"/>
    <mergeCell ref="B8:F8"/>
  </mergeCells>
  <pageMargins left="0.70866141732283472" right="0.70866141732283472" top="0.74803149606299213" bottom="0.74803149606299213" header="0" footer="0"/>
  <pageSetup scale="9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30"/>
  <sheetViews>
    <sheetView view="pageBreakPreview" zoomScale="190" zoomScaleNormal="85" zoomScaleSheetLayoutView="190" workbookViewId="0">
      <pane ySplit="2" topLeftCell="A28" activePane="bottomLeft" state="frozen"/>
      <selection activeCell="B159" sqref="B159"/>
      <selection pane="bottomLeft" activeCell="E38" sqref="E38"/>
    </sheetView>
  </sheetViews>
  <sheetFormatPr defaultColWidth="14.33203125" defaultRowHeight="15" customHeight="1"/>
  <cols>
    <col min="1" max="1" width="8.33203125" style="360" customWidth="1"/>
    <col min="2" max="2" width="48.1640625" customWidth="1"/>
    <col min="3" max="3" width="3.83203125" customWidth="1"/>
    <col min="4" max="4" width="10.33203125" customWidth="1"/>
    <col min="5" max="5" width="11.33203125" customWidth="1"/>
    <col min="6" max="6" width="17.6640625" customWidth="1"/>
    <col min="7" max="9" width="9.33203125" customWidth="1"/>
    <col min="10" max="10" width="65.83203125" customWidth="1"/>
    <col min="11" max="26" width="8" customWidth="1"/>
  </cols>
  <sheetData>
    <row r="1" spans="1:26" ht="66" customHeight="1">
      <c r="A1" s="396" t="s">
        <v>29</v>
      </c>
      <c r="B1" s="393"/>
      <c r="C1" s="397"/>
      <c r="D1" s="393"/>
      <c r="E1" s="89"/>
      <c r="F1" s="90"/>
      <c r="G1" s="107"/>
      <c r="H1" s="107"/>
      <c r="I1" s="107"/>
      <c r="J1" s="107"/>
      <c r="K1" s="107"/>
      <c r="L1" s="107"/>
      <c r="M1" s="107"/>
      <c r="N1" s="107"/>
      <c r="O1" s="107"/>
      <c r="P1" s="107"/>
      <c r="Q1" s="107"/>
      <c r="R1" s="107"/>
      <c r="S1" s="107"/>
      <c r="T1" s="107"/>
      <c r="U1" s="107"/>
      <c r="V1" s="107"/>
      <c r="W1" s="107"/>
      <c r="X1" s="107"/>
      <c r="Y1" s="107"/>
      <c r="Z1" s="107"/>
    </row>
    <row r="2" spans="1:26" ht="12.75">
      <c r="A2" s="372" t="s">
        <v>30</v>
      </c>
      <c r="B2" s="44" t="s">
        <v>31</v>
      </c>
      <c r="C2" s="44" t="s">
        <v>32</v>
      </c>
      <c r="D2" s="46" t="s">
        <v>33</v>
      </c>
      <c r="E2" s="138" t="s">
        <v>34</v>
      </c>
      <c r="F2" s="138" t="s">
        <v>35</v>
      </c>
      <c r="G2" s="108"/>
      <c r="H2" s="108"/>
      <c r="I2" s="108"/>
      <c r="J2" s="108"/>
      <c r="K2" s="108"/>
      <c r="L2" s="108"/>
      <c r="M2" s="108"/>
      <c r="N2" s="108"/>
      <c r="O2" s="108"/>
      <c r="P2" s="108"/>
      <c r="Q2" s="108"/>
      <c r="R2" s="108"/>
      <c r="S2" s="108"/>
      <c r="T2" s="108"/>
      <c r="U2" s="108"/>
      <c r="V2" s="108"/>
      <c r="W2" s="108"/>
      <c r="X2" s="108"/>
      <c r="Y2" s="108"/>
      <c r="Z2" s="108"/>
    </row>
    <row r="3" spans="1:26" ht="12" customHeight="1">
      <c r="A3" s="362"/>
      <c r="B3" s="2"/>
      <c r="C3" s="2"/>
      <c r="D3" s="2"/>
      <c r="E3" s="2"/>
      <c r="F3" s="2"/>
      <c r="G3" s="82"/>
      <c r="H3" s="82"/>
      <c r="I3" s="82"/>
      <c r="J3" s="82"/>
      <c r="K3" s="82"/>
      <c r="L3" s="82"/>
      <c r="M3" s="82"/>
      <c r="N3" s="82"/>
      <c r="O3" s="82"/>
      <c r="P3" s="82"/>
      <c r="Q3" s="82"/>
      <c r="R3" s="82"/>
      <c r="S3" s="82"/>
      <c r="T3" s="82"/>
      <c r="U3" s="82"/>
      <c r="V3" s="82"/>
      <c r="W3" s="82"/>
      <c r="X3" s="82"/>
      <c r="Y3" s="82"/>
      <c r="Z3" s="82"/>
    </row>
    <row r="4" spans="1:26" ht="12" customHeight="1">
      <c r="A4" s="350">
        <v>1500</v>
      </c>
      <c r="B4" s="56" t="s">
        <v>502</v>
      </c>
      <c r="C4" s="216"/>
      <c r="D4" s="95"/>
      <c r="E4" s="96"/>
      <c r="F4" s="96"/>
      <c r="G4" s="82"/>
      <c r="H4" s="82"/>
      <c r="I4" s="82"/>
      <c r="J4" s="82"/>
      <c r="K4" s="82"/>
      <c r="L4" s="82"/>
      <c r="M4" s="82"/>
      <c r="N4" s="82"/>
      <c r="O4" s="82"/>
      <c r="P4" s="82"/>
      <c r="Q4" s="82"/>
      <c r="R4" s="82"/>
      <c r="S4" s="82"/>
      <c r="T4" s="82"/>
      <c r="U4" s="82"/>
      <c r="V4" s="82"/>
      <c r="W4" s="82"/>
      <c r="X4" s="82"/>
      <c r="Y4" s="82"/>
      <c r="Z4" s="82"/>
    </row>
    <row r="5" spans="1:26" ht="12" customHeight="1">
      <c r="A5" s="357"/>
      <c r="B5" s="10"/>
      <c r="C5" s="67"/>
      <c r="D5" s="66"/>
      <c r="E5" s="146"/>
      <c r="F5" s="146"/>
      <c r="G5" s="2"/>
      <c r="H5" s="2"/>
      <c r="I5" s="2"/>
      <c r="J5" s="2"/>
      <c r="K5" s="2"/>
      <c r="L5" s="2"/>
      <c r="M5" s="2"/>
      <c r="N5" s="2"/>
      <c r="O5" s="2"/>
      <c r="P5" s="2"/>
      <c r="Q5" s="2"/>
      <c r="R5" s="2"/>
      <c r="S5" s="2"/>
      <c r="T5" s="2"/>
      <c r="U5" s="2"/>
      <c r="V5" s="2"/>
      <c r="W5" s="2"/>
      <c r="X5" s="2"/>
      <c r="Y5" s="2"/>
      <c r="Z5" s="2"/>
    </row>
    <row r="6" spans="1:26" ht="130.69999999999999" customHeight="1">
      <c r="A6" s="357"/>
      <c r="B6" s="403" t="s">
        <v>503</v>
      </c>
      <c r="C6" s="384"/>
      <c r="D6" s="384"/>
      <c r="E6" s="384"/>
      <c r="F6" s="384"/>
      <c r="G6" s="2"/>
      <c r="H6" s="2"/>
      <c r="I6" s="2"/>
      <c r="J6" s="2"/>
      <c r="K6" s="2"/>
      <c r="L6" s="2"/>
      <c r="M6" s="2"/>
      <c r="N6" s="2"/>
      <c r="O6" s="2"/>
      <c r="P6" s="2"/>
      <c r="Q6" s="2"/>
      <c r="R6" s="2"/>
      <c r="S6" s="2"/>
      <c r="T6" s="2"/>
      <c r="U6" s="2"/>
      <c r="V6" s="2"/>
      <c r="W6" s="2"/>
      <c r="X6" s="2"/>
      <c r="Y6" s="2"/>
      <c r="Z6" s="2"/>
    </row>
    <row r="7" spans="1:26" ht="12" customHeight="1">
      <c r="B7" s="76"/>
      <c r="C7" s="2"/>
      <c r="D7" s="63"/>
      <c r="E7" s="75"/>
      <c r="F7" s="75"/>
      <c r="G7" s="2"/>
      <c r="H7" s="2"/>
      <c r="I7" s="2"/>
      <c r="J7" s="2"/>
      <c r="K7" s="2"/>
      <c r="L7" s="2"/>
      <c r="M7" s="2"/>
      <c r="N7" s="2"/>
      <c r="O7" s="2"/>
      <c r="P7" s="2"/>
      <c r="Q7" s="2"/>
      <c r="R7" s="2"/>
      <c r="S7" s="2"/>
      <c r="T7" s="2"/>
      <c r="U7" s="2"/>
      <c r="V7" s="2"/>
      <c r="W7" s="2"/>
      <c r="X7" s="2"/>
      <c r="Y7" s="2"/>
      <c r="Z7" s="2"/>
    </row>
    <row r="8" spans="1:26" ht="12" customHeight="1">
      <c r="A8" s="346">
        <f>A4+1</f>
        <v>1501</v>
      </c>
      <c r="B8" s="276" t="s">
        <v>504</v>
      </c>
      <c r="C8" s="2"/>
      <c r="D8" s="63"/>
      <c r="E8" s="75"/>
      <c r="F8" s="75"/>
      <c r="G8" s="2"/>
      <c r="H8" s="2"/>
      <c r="I8" s="2"/>
      <c r="J8" s="2"/>
      <c r="K8" s="2"/>
      <c r="L8" s="2"/>
      <c r="M8" s="2"/>
      <c r="N8" s="2"/>
      <c r="O8" s="2"/>
      <c r="P8" s="2"/>
      <c r="Q8" s="2"/>
      <c r="R8" s="2"/>
      <c r="S8" s="2"/>
      <c r="T8" s="2"/>
      <c r="U8" s="2"/>
      <c r="V8" s="2"/>
      <c r="W8" s="2"/>
      <c r="X8" s="2"/>
      <c r="Y8" s="2"/>
      <c r="Z8" s="2"/>
    </row>
    <row r="9" spans="1:26" ht="409.5">
      <c r="A9" s="346"/>
      <c r="B9" s="266" t="s">
        <v>630</v>
      </c>
      <c r="C9" s="2"/>
      <c r="D9" s="63"/>
      <c r="E9" s="75"/>
      <c r="F9" s="75"/>
      <c r="G9" s="2"/>
      <c r="H9" s="2"/>
      <c r="I9" s="2"/>
      <c r="J9" s="2"/>
      <c r="K9" s="2"/>
      <c r="L9" s="2"/>
      <c r="M9" s="2"/>
      <c r="N9" s="2"/>
      <c r="O9" s="2"/>
      <c r="P9" s="2"/>
      <c r="Q9" s="2"/>
      <c r="R9" s="2"/>
      <c r="S9" s="2"/>
      <c r="T9" s="2"/>
      <c r="U9" s="2"/>
      <c r="V9" s="2"/>
      <c r="W9" s="2"/>
      <c r="X9" s="2"/>
      <c r="Y9" s="2"/>
      <c r="Z9" s="2"/>
    </row>
    <row r="10" spans="1:26" ht="242.25">
      <c r="A10" s="346"/>
      <c r="B10" s="266" t="s">
        <v>515</v>
      </c>
      <c r="C10" s="2"/>
      <c r="D10" s="63"/>
      <c r="E10" s="75"/>
      <c r="F10" s="75"/>
      <c r="G10" s="2"/>
      <c r="H10" s="2"/>
      <c r="I10" s="2"/>
      <c r="J10" s="2"/>
      <c r="K10" s="2"/>
      <c r="L10" s="2"/>
      <c r="M10" s="2"/>
      <c r="N10" s="2"/>
      <c r="O10" s="2"/>
      <c r="P10" s="2"/>
      <c r="Q10" s="2"/>
      <c r="R10" s="2"/>
      <c r="S10" s="2"/>
      <c r="T10" s="2"/>
      <c r="U10" s="2"/>
      <c r="V10" s="2"/>
      <c r="W10" s="2"/>
      <c r="X10" s="2"/>
      <c r="Y10" s="2"/>
      <c r="Z10" s="2"/>
    </row>
    <row r="11" spans="1:26" ht="293.10000000000002" customHeight="1">
      <c r="B11" s="266" t="s">
        <v>753</v>
      </c>
      <c r="C11" s="2"/>
      <c r="D11" s="63"/>
      <c r="E11" s="146"/>
      <c r="F11" s="146"/>
      <c r="G11" s="2"/>
      <c r="H11" s="2"/>
      <c r="I11" s="2"/>
      <c r="J11" s="2"/>
      <c r="K11" s="2"/>
      <c r="L11" s="2"/>
      <c r="M11" s="2"/>
      <c r="N11" s="2"/>
      <c r="O11" s="2"/>
      <c r="P11" s="2"/>
      <c r="Q11" s="2"/>
      <c r="R11" s="2"/>
      <c r="S11" s="2"/>
      <c r="T11" s="2"/>
      <c r="U11" s="2"/>
      <c r="V11" s="2"/>
      <c r="W11" s="2"/>
      <c r="X11" s="2"/>
      <c r="Y11" s="2"/>
      <c r="Z11" s="2"/>
    </row>
    <row r="12" spans="1:26" ht="12" customHeight="1">
      <c r="B12" s="266" t="s">
        <v>505</v>
      </c>
      <c r="C12" s="2"/>
      <c r="D12" s="63"/>
      <c r="E12" s="146"/>
      <c r="F12" s="146"/>
      <c r="G12" s="2"/>
      <c r="H12" s="2"/>
      <c r="I12" s="2"/>
      <c r="J12" s="2"/>
      <c r="K12" s="2"/>
      <c r="L12" s="2"/>
      <c r="M12" s="2"/>
      <c r="N12" s="2"/>
      <c r="O12" s="2"/>
      <c r="P12" s="2"/>
      <c r="Q12" s="2"/>
      <c r="R12" s="2"/>
      <c r="S12" s="2"/>
      <c r="T12" s="2"/>
      <c r="U12" s="2"/>
      <c r="V12" s="2"/>
      <c r="W12" s="2"/>
      <c r="X12" s="2"/>
      <c r="Y12" s="2"/>
      <c r="Z12" s="2"/>
    </row>
    <row r="13" spans="1:26" ht="51">
      <c r="B13" s="266" t="s">
        <v>506</v>
      </c>
      <c r="C13" s="2" t="s">
        <v>45</v>
      </c>
      <c r="D13" s="277">
        <f>(1.4*3-(1.5*1.5*3.14/2)+(1.7*4.6-(1.7*1.7*3.15/2)-(0.6*0.6*3.14/2))*3+(3*1.7-(1.7*1.7*3.14/4)-(0.6*0.6*3.14/2)))</f>
        <v>11.042799999999998</v>
      </c>
      <c r="E13" s="75"/>
      <c r="F13" s="75"/>
      <c r="G13" s="2"/>
      <c r="H13" s="2"/>
      <c r="I13" s="2"/>
      <c r="J13" s="2"/>
      <c r="K13" s="2"/>
      <c r="L13" s="2"/>
      <c r="M13" s="2"/>
      <c r="N13" s="2"/>
      <c r="O13" s="2"/>
      <c r="P13" s="2"/>
      <c r="Q13" s="2"/>
      <c r="R13" s="2"/>
      <c r="S13" s="2"/>
      <c r="T13" s="2"/>
      <c r="U13" s="2"/>
      <c r="V13" s="2"/>
      <c r="W13" s="2"/>
      <c r="X13" s="2"/>
      <c r="Y13" s="2"/>
      <c r="Z13" s="2"/>
    </row>
    <row r="14" spans="1:26" ht="12" customHeight="1">
      <c r="B14" s="266" t="s">
        <v>507</v>
      </c>
      <c r="C14" s="4"/>
      <c r="D14" s="63"/>
      <c r="E14" s="75"/>
      <c r="F14" s="75"/>
      <c r="G14" s="2"/>
      <c r="H14" s="2"/>
      <c r="I14" s="2"/>
      <c r="J14" s="2"/>
      <c r="K14" s="2"/>
      <c r="L14" s="2"/>
      <c r="M14" s="2"/>
      <c r="N14" s="2"/>
      <c r="O14" s="2"/>
      <c r="P14" s="2"/>
      <c r="Q14" s="2"/>
      <c r="R14" s="2"/>
      <c r="S14" s="2"/>
      <c r="T14" s="2"/>
      <c r="U14" s="2"/>
      <c r="V14" s="2"/>
      <c r="W14" s="2"/>
      <c r="X14" s="2"/>
      <c r="Y14" s="2"/>
      <c r="Z14" s="2"/>
    </row>
    <row r="15" spans="1:26" ht="51">
      <c r="B15" s="266" t="s">
        <v>508</v>
      </c>
      <c r="C15" s="2" t="s">
        <v>45</v>
      </c>
      <c r="D15" s="277">
        <f>(1.4*3-(1.5*1.5*3.14/2)+(1.7*4.6-(1.7*1.7*3.15/2)-(0.6*0.6*3.14/2))+(3*1.7-(1.7*1.7*3.14/4)-(0.6*0.6*3.14/2)))</f>
        <v>5.6366999999999994</v>
      </c>
      <c r="E15" s="75"/>
      <c r="F15" s="75"/>
      <c r="G15" s="2"/>
      <c r="H15" s="2"/>
      <c r="I15" s="2"/>
      <c r="J15" s="2"/>
      <c r="K15" s="2"/>
      <c r="L15" s="2"/>
      <c r="M15" s="2"/>
      <c r="N15" s="2"/>
      <c r="O15" s="2"/>
      <c r="P15" s="2"/>
      <c r="Q15" s="2"/>
      <c r="R15" s="2"/>
      <c r="S15" s="2"/>
      <c r="T15" s="2"/>
      <c r="U15" s="2"/>
      <c r="V15" s="2"/>
      <c r="W15" s="2"/>
      <c r="X15" s="2"/>
      <c r="Y15" s="2"/>
      <c r="Z15" s="2"/>
    </row>
    <row r="16" spans="1:26" ht="12" customHeight="1">
      <c r="B16" s="266" t="s">
        <v>509</v>
      </c>
      <c r="C16" s="4"/>
      <c r="D16" s="63"/>
      <c r="E16" s="75"/>
      <c r="F16" s="75"/>
      <c r="G16" s="2"/>
      <c r="H16" s="2"/>
      <c r="I16" s="2"/>
      <c r="J16" s="2"/>
      <c r="K16" s="2"/>
      <c r="L16" s="2"/>
      <c r="M16" s="2"/>
      <c r="N16" s="2"/>
      <c r="O16" s="2"/>
      <c r="P16" s="2"/>
      <c r="Q16" s="2"/>
      <c r="R16" s="2"/>
      <c r="S16" s="2"/>
      <c r="T16" s="2"/>
      <c r="U16" s="2"/>
      <c r="V16" s="2"/>
      <c r="W16" s="2"/>
      <c r="X16" s="2"/>
      <c r="Y16" s="2"/>
      <c r="Z16" s="2"/>
    </row>
    <row r="17" spans="1:26" ht="51">
      <c r="B17" s="266" t="s">
        <v>510</v>
      </c>
      <c r="C17" s="2" t="s">
        <v>45</v>
      </c>
      <c r="D17" s="63">
        <f>(1.4*1.2-(0.6*0.6*3.14/2))+(4*1.7-(1.7*1.7*3.14/2)-(0.6*0.6*3.14/2))+(2.6*1.7-(1.7*1.7*3.15/4)-(0.6*0.6*3.14/2))</f>
        <v>4.3912250000000004</v>
      </c>
      <c r="E17" s="75"/>
      <c r="F17" s="75"/>
      <c r="G17" s="2"/>
      <c r="H17" s="2"/>
      <c r="I17" s="2"/>
      <c r="J17" s="2"/>
      <c r="K17" s="2"/>
      <c r="L17" s="2"/>
      <c r="M17" s="2"/>
      <c r="N17" s="2"/>
      <c r="O17" s="2"/>
      <c r="P17" s="2"/>
      <c r="Q17" s="2"/>
      <c r="R17" s="2"/>
      <c r="S17" s="2"/>
      <c r="T17" s="2"/>
      <c r="U17" s="2"/>
      <c r="V17" s="2"/>
      <c r="W17" s="2"/>
      <c r="X17" s="2"/>
      <c r="Y17" s="2"/>
      <c r="Z17" s="2"/>
    </row>
    <row r="18" spans="1:26" ht="12" customHeight="1">
      <c r="B18" s="266" t="s">
        <v>511</v>
      </c>
      <c r="C18" s="4"/>
      <c r="D18" s="63"/>
      <c r="E18" s="75"/>
      <c r="F18" s="75"/>
      <c r="G18" s="2"/>
      <c r="H18" s="2"/>
      <c r="I18" s="2"/>
      <c r="J18" s="2"/>
      <c r="K18" s="2"/>
      <c r="L18" s="2"/>
      <c r="M18" s="2"/>
      <c r="N18" s="2"/>
      <c r="O18" s="2"/>
      <c r="P18" s="2"/>
      <c r="Q18" s="2"/>
      <c r="R18" s="2"/>
      <c r="S18" s="2"/>
      <c r="T18" s="2"/>
      <c r="U18" s="2"/>
      <c r="V18" s="2"/>
      <c r="W18" s="2"/>
      <c r="X18" s="2"/>
      <c r="Y18" s="2"/>
      <c r="Z18" s="2"/>
    </row>
    <row r="19" spans="1:26" ht="12" customHeight="1">
      <c r="B19" s="266" t="s">
        <v>512</v>
      </c>
      <c r="C19" s="280" t="s">
        <v>45</v>
      </c>
      <c r="D19" s="278">
        <f>7.05*5.8*2+7.05*9.3+3.6*9.3</f>
        <v>180.82499999999999</v>
      </c>
      <c r="E19" s="279"/>
      <c r="F19" s="279"/>
      <c r="G19" s="2"/>
      <c r="H19" s="2"/>
      <c r="I19" s="2"/>
      <c r="J19" s="2"/>
      <c r="K19" s="2"/>
      <c r="L19" s="2"/>
      <c r="M19" s="2"/>
      <c r="N19" s="2"/>
      <c r="O19" s="2"/>
      <c r="P19" s="2"/>
      <c r="Q19" s="2"/>
      <c r="R19" s="2"/>
      <c r="S19" s="2"/>
      <c r="T19" s="2"/>
      <c r="U19" s="2"/>
      <c r="V19" s="2"/>
      <c r="W19" s="2"/>
      <c r="X19" s="2"/>
      <c r="Y19" s="2"/>
      <c r="Z19" s="2"/>
    </row>
    <row r="20" spans="1:26" ht="12" customHeight="1">
      <c r="B20" s="70" t="s">
        <v>108</v>
      </c>
      <c r="C20" s="2" t="s">
        <v>45</v>
      </c>
      <c r="D20" s="63">
        <f>SUM(D12:D19)</f>
        <v>201.89572499999997</v>
      </c>
      <c r="E20" s="75">
        <v>0</v>
      </c>
      <c r="F20" s="75">
        <f>E20*D20</f>
        <v>0</v>
      </c>
      <c r="G20" s="2"/>
      <c r="H20" s="2"/>
      <c r="I20" s="2"/>
      <c r="J20" s="2"/>
      <c r="K20" s="2"/>
      <c r="L20" s="2"/>
      <c r="M20" s="2"/>
      <c r="N20" s="2"/>
      <c r="O20" s="2"/>
      <c r="P20" s="2"/>
      <c r="Q20" s="2"/>
      <c r="R20" s="2"/>
      <c r="S20" s="2"/>
      <c r="T20" s="2"/>
      <c r="U20" s="2"/>
      <c r="V20" s="2"/>
      <c r="W20" s="2"/>
      <c r="X20" s="2"/>
      <c r="Y20" s="2"/>
      <c r="Z20" s="2"/>
    </row>
    <row r="21" spans="1:26" ht="12" customHeight="1">
      <c r="B21" s="266"/>
      <c r="C21" s="2"/>
      <c r="D21" s="63"/>
      <c r="E21" s="75"/>
      <c r="F21" s="75"/>
      <c r="G21" s="2"/>
      <c r="H21" s="2"/>
      <c r="I21" s="2"/>
      <c r="J21" s="2"/>
      <c r="K21" s="2"/>
      <c r="L21" s="2"/>
      <c r="M21" s="2"/>
      <c r="N21" s="2"/>
      <c r="O21" s="2"/>
      <c r="P21" s="2"/>
      <c r="Q21" s="2"/>
      <c r="R21" s="2"/>
      <c r="S21" s="2"/>
      <c r="T21" s="2"/>
      <c r="U21" s="2"/>
      <c r="V21" s="2"/>
      <c r="W21" s="2"/>
      <c r="X21" s="2"/>
      <c r="Y21" s="2"/>
      <c r="Z21" s="2"/>
    </row>
    <row r="22" spans="1:26" ht="12" customHeight="1">
      <c r="A22" s="346">
        <f>A8+1</f>
        <v>1502</v>
      </c>
      <c r="B22" s="267" t="s">
        <v>513</v>
      </c>
      <c r="C22" s="4"/>
      <c r="D22" s="63"/>
      <c r="E22" s="75"/>
      <c r="F22" s="75"/>
      <c r="G22" s="2"/>
      <c r="H22" s="2"/>
      <c r="I22" s="2"/>
      <c r="J22" s="2"/>
      <c r="K22" s="2"/>
      <c r="L22" s="2"/>
      <c r="M22" s="2"/>
      <c r="N22" s="2"/>
      <c r="O22" s="2"/>
      <c r="P22" s="2"/>
      <c r="Q22" s="2"/>
      <c r="R22" s="2"/>
      <c r="S22" s="2"/>
      <c r="T22" s="2"/>
      <c r="U22" s="2"/>
      <c r="V22" s="2"/>
      <c r="W22" s="2"/>
      <c r="X22" s="2"/>
      <c r="Y22" s="2"/>
      <c r="Z22" s="2"/>
    </row>
    <row r="23" spans="1:26" ht="409.5">
      <c r="B23" s="266" t="s">
        <v>514</v>
      </c>
      <c r="C23" s="4"/>
      <c r="D23" s="63"/>
      <c r="E23" s="75"/>
      <c r="F23" s="75"/>
      <c r="G23" s="2"/>
      <c r="H23" s="2"/>
      <c r="I23" s="2"/>
      <c r="J23" s="2"/>
      <c r="K23" s="2"/>
      <c r="L23" s="2"/>
      <c r="M23" s="2"/>
      <c r="N23" s="2"/>
      <c r="O23" s="2"/>
      <c r="P23" s="2"/>
      <c r="Q23" s="2"/>
      <c r="R23" s="2"/>
      <c r="S23" s="2"/>
      <c r="T23" s="2"/>
      <c r="U23" s="2"/>
      <c r="V23" s="2"/>
      <c r="W23" s="2"/>
      <c r="X23" s="2"/>
      <c r="Y23" s="2"/>
      <c r="Z23" s="2"/>
    </row>
    <row r="24" spans="1:26" ht="225.6" customHeight="1">
      <c r="B24" s="266" t="s">
        <v>515</v>
      </c>
      <c r="C24" s="4"/>
      <c r="D24" s="63"/>
      <c r="E24" s="75"/>
      <c r="F24" s="75"/>
      <c r="G24" s="2"/>
      <c r="H24" s="2"/>
      <c r="I24" s="2"/>
      <c r="J24" s="2"/>
      <c r="K24" s="2"/>
      <c r="L24" s="2"/>
      <c r="M24" s="2"/>
      <c r="N24" s="2"/>
      <c r="O24" s="2"/>
      <c r="P24" s="2"/>
      <c r="Q24" s="2"/>
      <c r="R24" s="2"/>
      <c r="S24" s="2"/>
      <c r="T24" s="2"/>
      <c r="U24" s="2"/>
      <c r="V24" s="2"/>
      <c r="W24" s="2"/>
      <c r="X24" s="2"/>
      <c r="Y24" s="2"/>
      <c r="Z24" s="2"/>
    </row>
    <row r="25" spans="1:26" ht="105" customHeight="1">
      <c r="B25" s="266" t="s">
        <v>516</v>
      </c>
      <c r="C25" s="4"/>
      <c r="D25" s="63"/>
      <c r="E25" s="75"/>
      <c r="F25" s="75"/>
      <c r="G25" s="2"/>
      <c r="H25" s="2"/>
      <c r="I25" s="2"/>
      <c r="J25" s="2"/>
      <c r="K25" s="2"/>
      <c r="L25" s="2"/>
      <c r="M25" s="2"/>
      <c r="N25" s="2"/>
      <c r="O25" s="2"/>
      <c r="P25" s="2"/>
      <c r="Q25" s="2"/>
      <c r="R25" s="2"/>
      <c r="S25" s="2"/>
      <c r="T25" s="2"/>
      <c r="U25" s="2"/>
      <c r="V25" s="2"/>
      <c r="W25" s="2"/>
      <c r="X25" s="2"/>
      <c r="Y25" s="2"/>
      <c r="Z25" s="2"/>
    </row>
    <row r="26" spans="1:26" ht="360.95" customHeight="1">
      <c r="B26" s="266" t="s">
        <v>517</v>
      </c>
      <c r="C26" s="4"/>
      <c r="D26" s="63"/>
      <c r="E26" s="75"/>
      <c r="F26" s="75"/>
      <c r="G26" s="2"/>
      <c r="H26" s="2"/>
      <c r="I26" s="2"/>
      <c r="J26" s="2"/>
      <c r="K26" s="2"/>
      <c r="L26" s="2"/>
      <c r="M26" s="2"/>
      <c r="N26" s="2"/>
      <c r="O26" s="2"/>
      <c r="P26" s="2"/>
      <c r="Q26" s="2"/>
      <c r="R26" s="2"/>
      <c r="S26" s="2"/>
      <c r="T26" s="2"/>
      <c r="U26" s="2"/>
      <c r="V26" s="2"/>
      <c r="W26" s="2"/>
      <c r="X26" s="2"/>
      <c r="Y26" s="2"/>
      <c r="Z26" s="2"/>
    </row>
    <row r="27" spans="1:26" ht="334.5" customHeight="1">
      <c r="B27" s="266" t="s">
        <v>752</v>
      </c>
      <c r="C27" s="4"/>
      <c r="D27" s="63"/>
      <c r="E27" s="75"/>
      <c r="F27" s="75"/>
      <c r="G27" s="2"/>
      <c r="H27" s="2"/>
      <c r="I27" s="2"/>
      <c r="J27" s="2"/>
      <c r="K27" s="2"/>
      <c r="L27" s="2"/>
      <c r="M27" s="2"/>
      <c r="N27" s="2"/>
      <c r="O27" s="2"/>
      <c r="P27" s="2"/>
      <c r="Q27" s="2"/>
      <c r="R27" s="2"/>
      <c r="S27" s="2"/>
      <c r="T27" s="2"/>
      <c r="U27" s="2"/>
      <c r="V27" s="2"/>
      <c r="W27" s="2"/>
      <c r="X27" s="2"/>
      <c r="Y27" s="2"/>
      <c r="Z27" s="2"/>
    </row>
    <row r="28" spans="1:26" ht="12.75">
      <c r="B28" s="266" t="s">
        <v>505</v>
      </c>
      <c r="C28" s="2"/>
      <c r="D28" s="63"/>
      <c r="E28" s="146"/>
      <c r="F28" s="146"/>
      <c r="G28" s="2"/>
      <c r="H28" s="2"/>
      <c r="I28" s="2"/>
      <c r="J28" s="2"/>
      <c r="K28" s="2"/>
      <c r="L28" s="2"/>
      <c r="M28" s="2"/>
      <c r="N28" s="2"/>
      <c r="O28" s="2"/>
      <c r="P28" s="2"/>
      <c r="Q28" s="2"/>
      <c r="R28" s="2"/>
      <c r="S28" s="2"/>
      <c r="T28" s="2"/>
      <c r="U28" s="2"/>
      <c r="V28" s="2"/>
      <c r="W28" s="2"/>
      <c r="X28" s="2"/>
      <c r="Y28" s="2"/>
      <c r="Z28" s="2"/>
    </row>
    <row r="29" spans="1:26" ht="25.5">
      <c r="B29" s="266" t="s">
        <v>518</v>
      </c>
      <c r="C29" s="2" t="s">
        <v>45</v>
      </c>
      <c r="D29" s="277">
        <f>6.25*5.3+7.92*4+31.11*5.28-3.1*5.28-1.3*5.28*4</f>
        <v>185.24180000000001</v>
      </c>
      <c r="E29" s="75"/>
      <c r="F29" s="75"/>
      <c r="G29" s="2"/>
      <c r="H29" s="2"/>
      <c r="I29" s="2"/>
      <c r="J29" s="2"/>
      <c r="K29" s="2"/>
      <c r="L29" s="2"/>
      <c r="M29" s="2"/>
      <c r="N29" s="2"/>
      <c r="O29" s="2"/>
      <c r="P29" s="2"/>
      <c r="Q29" s="2"/>
      <c r="R29" s="2"/>
      <c r="S29" s="2"/>
      <c r="T29" s="2"/>
      <c r="U29" s="2"/>
      <c r="V29" s="2"/>
      <c r="W29" s="2"/>
      <c r="X29" s="2"/>
      <c r="Y29" s="2"/>
      <c r="Z29" s="2"/>
    </row>
    <row r="30" spans="1:26" ht="12.75">
      <c r="B30" s="266" t="s">
        <v>507</v>
      </c>
      <c r="C30" s="4"/>
      <c r="D30" s="63"/>
      <c r="E30" s="75"/>
      <c r="F30" s="75"/>
      <c r="G30" s="2"/>
      <c r="H30" s="2"/>
      <c r="I30" s="2"/>
      <c r="J30" s="2"/>
      <c r="K30" s="2"/>
      <c r="L30" s="2"/>
      <c r="M30" s="2"/>
      <c r="N30" s="2"/>
      <c r="O30" s="2"/>
      <c r="P30" s="2"/>
      <c r="Q30" s="2"/>
      <c r="R30" s="2"/>
      <c r="S30" s="2"/>
      <c r="T30" s="2"/>
      <c r="U30" s="2"/>
      <c r="V30" s="2"/>
      <c r="W30" s="2"/>
      <c r="X30" s="2"/>
      <c r="Y30" s="2"/>
      <c r="Z30" s="2"/>
    </row>
    <row r="31" spans="1:26" ht="12.75">
      <c r="B31" s="266" t="s">
        <v>519</v>
      </c>
      <c r="C31" s="2" t="s">
        <v>45</v>
      </c>
      <c r="D31" s="277">
        <f>6.8*4+19.3*5.28-2.55*5.28-1.2*5.28*2</f>
        <v>102.96800000000002</v>
      </c>
      <c r="E31" s="75"/>
      <c r="F31" s="75"/>
      <c r="G31" s="2"/>
      <c r="H31" s="2"/>
      <c r="I31" s="2"/>
      <c r="J31" s="2"/>
      <c r="K31" s="2"/>
      <c r="L31" s="2"/>
      <c r="M31" s="2"/>
      <c r="N31" s="2"/>
      <c r="O31" s="2"/>
      <c r="P31" s="2"/>
      <c r="Q31" s="2"/>
      <c r="R31" s="2"/>
      <c r="S31" s="2"/>
      <c r="T31" s="2"/>
      <c r="U31" s="2"/>
      <c r="V31" s="2"/>
      <c r="W31" s="2"/>
      <c r="X31" s="2"/>
      <c r="Y31" s="2"/>
      <c r="Z31" s="2"/>
    </row>
    <row r="32" spans="1:26" ht="12.75">
      <c r="B32" s="266" t="s">
        <v>509</v>
      </c>
      <c r="C32" s="4"/>
      <c r="D32" s="63"/>
      <c r="E32" s="75"/>
      <c r="F32" s="75"/>
      <c r="G32" s="2"/>
      <c r="H32" s="2"/>
      <c r="I32" s="2"/>
      <c r="J32" s="2"/>
      <c r="K32" s="2"/>
      <c r="L32" s="2"/>
      <c r="M32" s="2"/>
      <c r="N32" s="2"/>
      <c r="O32" s="2"/>
      <c r="P32" s="2"/>
      <c r="Q32" s="2"/>
      <c r="R32" s="2"/>
      <c r="S32" s="2"/>
      <c r="T32" s="2"/>
      <c r="U32" s="2"/>
      <c r="V32" s="2"/>
      <c r="W32" s="2"/>
      <c r="X32" s="2"/>
      <c r="Y32" s="2"/>
      <c r="Z32" s="2"/>
    </row>
    <row r="33" spans="1:26" ht="12.75">
      <c r="B33" s="266" t="s">
        <v>520</v>
      </c>
      <c r="C33" s="2" t="s">
        <v>45</v>
      </c>
      <c r="D33" s="63">
        <f>11.63*5.28+2.94*4-9.3*1.2-1.2*5.28*2</f>
        <v>49.334400000000016</v>
      </c>
      <c r="E33" s="75"/>
      <c r="F33" s="75"/>
      <c r="G33" s="2"/>
      <c r="H33" s="2"/>
      <c r="I33" s="2"/>
      <c r="J33" s="2"/>
      <c r="K33" s="2"/>
      <c r="L33" s="2"/>
      <c r="M33" s="2"/>
      <c r="N33" s="2"/>
      <c r="O33" s="2"/>
      <c r="P33" s="2"/>
      <c r="Q33" s="2"/>
      <c r="R33" s="2"/>
      <c r="S33" s="2"/>
      <c r="T33" s="2"/>
      <c r="U33" s="2"/>
      <c r="V33" s="2"/>
      <c r="W33" s="2"/>
      <c r="X33" s="2"/>
      <c r="Y33" s="2"/>
      <c r="Z33" s="2"/>
    </row>
    <row r="34" spans="1:26" ht="12.75">
      <c r="B34" s="266" t="s">
        <v>511</v>
      </c>
      <c r="C34" s="4"/>
      <c r="D34" s="63"/>
      <c r="E34" s="75"/>
      <c r="F34" s="75"/>
      <c r="G34" s="2"/>
      <c r="H34" s="2"/>
      <c r="I34" s="2"/>
      <c r="J34" s="2"/>
      <c r="K34" s="2"/>
      <c r="L34" s="2"/>
      <c r="M34" s="2"/>
      <c r="N34" s="2"/>
      <c r="O34" s="2"/>
      <c r="P34" s="2"/>
      <c r="Q34" s="2"/>
      <c r="R34" s="2"/>
      <c r="S34" s="2"/>
      <c r="T34" s="2"/>
      <c r="U34" s="2"/>
      <c r="V34" s="2"/>
      <c r="W34" s="2"/>
      <c r="X34" s="2"/>
      <c r="Y34" s="2"/>
      <c r="Z34" s="2"/>
    </row>
    <row r="35" spans="1:26" ht="12" customHeight="1">
      <c r="B35" s="266" t="s">
        <v>521</v>
      </c>
      <c r="C35" s="280" t="s">
        <v>45</v>
      </c>
      <c r="D35" s="278">
        <f>6.45*5.8+2.1*9.3</f>
        <v>56.94</v>
      </c>
      <c r="E35" s="279"/>
      <c r="F35" s="279"/>
      <c r="G35" s="2"/>
      <c r="H35" s="2"/>
      <c r="I35" s="2"/>
      <c r="J35" s="2"/>
      <c r="K35" s="2"/>
      <c r="L35" s="2"/>
      <c r="M35" s="2"/>
      <c r="N35" s="2"/>
      <c r="O35" s="2"/>
      <c r="P35" s="2"/>
      <c r="Q35" s="2"/>
      <c r="R35" s="2"/>
      <c r="S35" s="2"/>
      <c r="T35" s="2"/>
      <c r="U35" s="2"/>
      <c r="V35" s="2"/>
      <c r="W35" s="2"/>
      <c r="X35" s="2"/>
      <c r="Y35" s="2"/>
      <c r="Z35" s="2"/>
    </row>
    <row r="36" spans="1:26" ht="12" customHeight="1">
      <c r="B36" s="70" t="s">
        <v>108</v>
      </c>
      <c r="C36" s="2" t="s">
        <v>45</v>
      </c>
      <c r="D36" s="63">
        <f>SUM(D28:D35)</f>
        <v>394.48420000000004</v>
      </c>
      <c r="E36" s="75">
        <v>0</v>
      </c>
      <c r="F36" s="75">
        <f>E36*D36</f>
        <v>0</v>
      </c>
      <c r="G36" s="2"/>
      <c r="H36" s="2"/>
      <c r="I36" s="2"/>
      <c r="J36" s="2"/>
      <c r="K36" s="2"/>
      <c r="L36" s="2"/>
      <c r="M36" s="2"/>
      <c r="N36" s="2"/>
      <c r="O36" s="2"/>
      <c r="P36" s="2"/>
      <c r="Q36" s="2"/>
      <c r="R36" s="2"/>
      <c r="S36" s="2"/>
      <c r="T36" s="2"/>
      <c r="U36" s="2"/>
      <c r="V36" s="2"/>
      <c r="W36" s="2"/>
      <c r="X36" s="2"/>
      <c r="Y36" s="2"/>
      <c r="Z36" s="2"/>
    </row>
    <row r="37" spans="1:26" ht="12" customHeight="1">
      <c r="B37" s="76"/>
      <c r="C37" s="4"/>
      <c r="D37" s="63"/>
      <c r="E37" s="75"/>
      <c r="F37" s="75"/>
      <c r="G37" s="2"/>
      <c r="H37" s="2"/>
      <c r="I37" s="2"/>
      <c r="J37" s="2"/>
      <c r="K37" s="2"/>
      <c r="L37" s="2"/>
      <c r="M37" s="2"/>
      <c r="N37" s="2"/>
      <c r="O37" s="2"/>
      <c r="P37" s="2"/>
      <c r="Q37" s="2"/>
      <c r="R37" s="2"/>
      <c r="S37" s="2"/>
      <c r="T37" s="2"/>
      <c r="U37" s="2"/>
      <c r="V37" s="2"/>
      <c r="W37" s="2"/>
      <c r="X37" s="2"/>
      <c r="Y37" s="2"/>
      <c r="Z37" s="2"/>
    </row>
    <row r="38" spans="1:26" ht="12" customHeight="1">
      <c r="A38" s="346"/>
      <c r="B38" s="10"/>
      <c r="C38" s="67"/>
      <c r="D38" s="66"/>
      <c r="E38" s="75"/>
      <c r="F38" s="75"/>
      <c r="G38" s="82"/>
      <c r="H38" s="220"/>
      <c r="I38" s="82"/>
      <c r="J38" s="82"/>
      <c r="K38" s="82"/>
      <c r="L38" s="82"/>
      <c r="M38" s="82"/>
      <c r="N38" s="82"/>
      <c r="O38" s="82"/>
      <c r="P38" s="82"/>
      <c r="Q38" s="82"/>
      <c r="R38" s="82"/>
      <c r="S38" s="82"/>
      <c r="T38" s="82"/>
      <c r="U38" s="82"/>
      <c r="V38" s="82"/>
      <c r="W38" s="82"/>
      <c r="X38" s="82"/>
      <c r="Y38" s="82"/>
      <c r="Z38" s="82"/>
    </row>
    <row r="39" spans="1:26" ht="12" customHeight="1">
      <c r="A39" s="357"/>
      <c r="B39" s="10"/>
      <c r="C39" s="2"/>
      <c r="D39" s="66"/>
      <c r="E39" s="75"/>
      <c r="F39" s="146"/>
      <c r="G39" s="82"/>
      <c r="H39" s="220"/>
      <c r="I39" s="82"/>
      <c r="J39" s="82"/>
      <c r="K39" s="82"/>
      <c r="L39" s="82"/>
      <c r="M39" s="82"/>
      <c r="N39" s="82"/>
      <c r="O39" s="82"/>
      <c r="P39" s="82"/>
      <c r="Q39" s="82"/>
      <c r="R39" s="82"/>
      <c r="S39" s="82"/>
      <c r="T39" s="82"/>
      <c r="U39" s="82"/>
      <c r="V39" s="82"/>
      <c r="W39" s="82"/>
      <c r="X39" s="82"/>
      <c r="Y39" s="82"/>
      <c r="Z39" s="82"/>
    </row>
    <row r="40" spans="1:26" ht="12.75" customHeight="1">
      <c r="A40" s="361">
        <f>A4</f>
        <v>1500</v>
      </c>
      <c r="B40" s="184" t="str">
        <f>B4</f>
        <v>ФАСАДЕРСКИ РАДОВИ</v>
      </c>
      <c r="C40" s="86" t="s">
        <v>449</v>
      </c>
      <c r="D40" s="106"/>
      <c r="E40" s="152"/>
      <c r="F40" s="152">
        <f>SUM(F7:F39)</f>
        <v>0</v>
      </c>
      <c r="G40" s="82"/>
      <c r="H40" s="82"/>
      <c r="I40" s="82"/>
      <c r="J40" s="82"/>
      <c r="K40" s="82"/>
      <c r="L40" s="82"/>
      <c r="M40" s="82"/>
      <c r="N40" s="82"/>
      <c r="O40" s="82"/>
      <c r="P40" s="82"/>
      <c r="Q40" s="82"/>
      <c r="R40" s="82"/>
      <c r="S40" s="82"/>
      <c r="T40" s="82"/>
      <c r="U40" s="82"/>
      <c r="V40" s="82"/>
      <c r="W40" s="82"/>
      <c r="X40" s="82"/>
      <c r="Y40" s="82"/>
      <c r="Z40" s="82"/>
    </row>
    <row r="41" spans="1:26" ht="12.75" customHeight="1">
      <c r="A41" s="362"/>
      <c r="B41" s="2"/>
      <c r="C41" s="2"/>
      <c r="D41" s="2"/>
      <c r="E41" s="2"/>
      <c r="F41" s="2"/>
      <c r="G41" s="2"/>
      <c r="H41" s="2"/>
      <c r="I41" s="2"/>
      <c r="J41" s="2"/>
      <c r="K41" s="2"/>
      <c r="L41" s="2"/>
      <c r="M41" s="2"/>
      <c r="N41" s="2"/>
      <c r="O41" s="2"/>
      <c r="P41" s="2"/>
      <c r="Q41" s="2"/>
      <c r="R41" s="2"/>
      <c r="S41" s="2"/>
      <c r="T41" s="2"/>
      <c r="U41" s="2"/>
      <c r="V41" s="2"/>
      <c r="W41" s="2"/>
      <c r="X41" s="2"/>
      <c r="Y41" s="2"/>
      <c r="Z41" s="2"/>
    </row>
    <row r="42" spans="1:26" ht="24" hidden="1" customHeight="1">
      <c r="A42" s="362"/>
      <c r="B42" s="2"/>
      <c r="C42" s="2"/>
      <c r="D42" s="2"/>
      <c r="E42" s="2"/>
      <c r="F42" s="2"/>
      <c r="G42" s="2"/>
      <c r="H42" s="2"/>
      <c r="I42" s="2"/>
      <c r="J42" s="2"/>
      <c r="K42" s="2"/>
      <c r="L42" s="2"/>
      <c r="M42" s="2"/>
      <c r="N42" s="2"/>
      <c r="O42" s="2"/>
      <c r="P42" s="2"/>
      <c r="Q42" s="2"/>
      <c r="R42" s="2"/>
      <c r="S42" s="2"/>
      <c r="T42" s="2"/>
      <c r="U42" s="2"/>
      <c r="V42" s="2"/>
      <c r="W42" s="2"/>
      <c r="X42" s="2"/>
      <c r="Y42" s="2"/>
      <c r="Z42" s="2"/>
    </row>
    <row r="43" spans="1:26" ht="12" hidden="1" customHeight="1">
      <c r="A43" s="362"/>
      <c r="B43" s="2"/>
      <c r="C43" s="2"/>
      <c r="D43" s="2"/>
      <c r="E43" s="2"/>
      <c r="F43" s="2"/>
      <c r="G43" s="2"/>
      <c r="H43" s="2"/>
      <c r="I43" s="2"/>
      <c r="J43" s="2"/>
      <c r="K43" s="2"/>
      <c r="L43" s="2"/>
      <c r="M43" s="2"/>
      <c r="N43" s="2"/>
      <c r="O43" s="2"/>
      <c r="P43" s="2"/>
      <c r="Q43" s="2"/>
      <c r="R43" s="2"/>
      <c r="S43" s="2"/>
      <c r="T43" s="2"/>
      <c r="U43" s="2"/>
      <c r="V43" s="2"/>
      <c r="W43" s="2"/>
      <c r="X43" s="2"/>
      <c r="Y43" s="2"/>
      <c r="Z43" s="2"/>
    </row>
    <row r="44" spans="1:26" ht="12" customHeight="1">
      <c r="A44" s="362"/>
      <c r="B44" s="2"/>
      <c r="C44" s="2"/>
      <c r="D44" s="2"/>
      <c r="E44" s="2"/>
      <c r="F44" s="2"/>
      <c r="G44" s="2"/>
      <c r="H44" s="2"/>
      <c r="I44" s="2"/>
      <c r="J44" s="2"/>
      <c r="K44" s="2"/>
      <c r="L44" s="2"/>
      <c r="M44" s="2"/>
      <c r="N44" s="2"/>
      <c r="O44" s="2"/>
      <c r="P44" s="2"/>
      <c r="Q44" s="2"/>
      <c r="R44" s="2"/>
      <c r="S44" s="2"/>
      <c r="T44" s="2"/>
      <c r="U44" s="2"/>
      <c r="V44" s="2"/>
      <c r="W44" s="2"/>
      <c r="X44" s="2"/>
      <c r="Y44" s="2"/>
      <c r="Z44" s="2"/>
    </row>
    <row r="45" spans="1:26" ht="12" customHeight="1">
      <c r="A45" s="351"/>
      <c r="B45" s="2"/>
      <c r="C45" s="2"/>
      <c r="D45" s="2"/>
      <c r="E45" s="2"/>
      <c r="F45" s="2"/>
      <c r="G45" s="2"/>
      <c r="H45" s="2"/>
      <c r="I45" s="2"/>
      <c r="J45" s="2"/>
      <c r="K45" s="2"/>
      <c r="L45" s="2"/>
      <c r="M45" s="2"/>
      <c r="N45" s="2"/>
      <c r="O45" s="2"/>
      <c r="P45" s="2"/>
      <c r="Q45" s="2"/>
      <c r="R45" s="2"/>
      <c r="S45" s="2"/>
      <c r="T45" s="2"/>
      <c r="U45" s="2"/>
      <c r="V45" s="2"/>
      <c r="W45" s="2"/>
      <c r="X45" s="2"/>
      <c r="Y45" s="2"/>
      <c r="Z45" s="2"/>
    </row>
    <row r="46" spans="1:26" ht="12" customHeight="1">
      <c r="A46" s="351"/>
      <c r="B46" s="2"/>
      <c r="C46" s="2"/>
      <c r="D46" s="2"/>
      <c r="E46" s="2"/>
      <c r="F46" s="2"/>
      <c r="G46" s="2"/>
      <c r="H46" s="2"/>
      <c r="I46" s="2"/>
      <c r="J46" s="2"/>
      <c r="K46" s="2"/>
      <c r="L46" s="2"/>
      <c r="M46" s="2"/>
      <c r="N46" s="2"/>
      <c r="O46" s="2"/>
      <c r="P46" s="2"/>
      <c r="Q46" s="2"/>
      <c r="R46" s="2"/>
      <c r="S46" s="2"/>
      <c r="T46" s="2"/>
      <c r="U46" s="2"/>
      <c r="V46" s="2"/>
      <c r="W46" s="2"/>
      <c r="X46" s="2"/>
      <c r="Y46" s="2"/>
      <c r="Z46" s="2"/>
    </row>
    <row r="47" spans="1:26" ht="12" customHeight="1">
      <c r="A47" s="351"/>
      <c r="B47" s="2"/>
      <c r="C47" s="2"/>
      <c r="D47" s="2"/>
      <c r="E47" s="2"/>
      <c r="F47" s="2"/>
      <c r="G47" s="2"/>
      <c r="H47" s="2"/>
      <c r="I47" s="2"/>
      <c r="J47" s="2"/>
      <c r="K47" s="2"/>
      <c r="L47" s="2"/>
      <c r="M47" s="2"/>
      <c r="N47" s="2"/>
      <c r="O47" s="2"/>
      <c r="P47" s="2"/>
      <c r="Q47" s="2"/>
      <c r="R47" s="2"/>
      <c r="S47" s="2"/>
      <c r="T47" s="2"/>
      <c r="U47" s="2"/>
      <c r="V47" s="2"/>
      <c r="W47" s="2"/>
      <c r="X47" s="2"/>
      <c r="Y47" s="2"/>
      <c r="Z47" s="2"/>
    </row>
    <row r="48" spans="1:26" ht="12" customHeight="1">
      <c r="A48" s="351"/>
      <c r="B48" s="2"/>
      <c r="C48" s="2"/>
      <c r="D48" s="2"/>
      <c r="E48" s="2"/>
      <c r="F48" s="2"/>
      <c r="G48" s="2"/>
      <c r="H48" s="2"/>
      <c r="I48" s="2"/>
      <c r="J48" s="2"/>
      <c r="K48" s="2"/>
      <c r="L48" s="2"/>
      <c r="M48" s="2"/>
      <c r="N48" s="2"/>
      <c r="O48" s="2"/>
      <c r="P48" s="2"/>
      <c r="Q48" s="2"/>
      <c r="R48" s="2"/>
      <c r="S48" s="2"/>
      <c r="T48" s="2"/>
      <c r="U48" s="2"/>
      <c r="V48" s="2"/>
      <c r="W48" s="2"/>
      <c r="X48" s="2"/>
      <c r="Y48" s="2"/>
      <c r="Z48" s="2"/>
    </row>
    <row r="49" spans="1:26" ht="12" customHeight="1">
      <c r="A49" s="351"/>
      <c r="B49" s="2"/>
      <c r="C49" s="2"/>
      <c r="D49" s="2"/>
      <c r="E49" s="2"/>
      <c r="F49" s="2"/>
      <c r="G49" s="2"/>
      <c r="H49" s="2"/>
      <c r="I49" s="2"/>
      <c r="J49" s="2"/>
      <c r="K49" s="2"/>
      <c r="L49" s="2"/>
      <c r="M49" s="2"/>
      <c r="N49" s="2"/>
      <c r="O49" s="2"/>
      <c r="P49" s="2"/>
      <c r="Q49" s="2"/>
      <c r="R49" s="2"/>
      <c r="S49" s="2"/>
      <c r="T49" s="2"/>
      <c r="U49" s="2"/>
      <c r="V49" s="2"/>
      <c r="W49" s="2"/>
      <c r="X49" s="2"/>
      <c r="Y49" s="2"/>
      <c r="Z49" s="2"/>
    </row>
    <row r="50" spans="1:26" ht="12" customHeight="1">
      <c r="A50" s="351"/>
      <c r="B50" s="2"/>
      <c r="C50" s="2"/>
      <c r="D50" s="2"/>
      <c r="E50" s="2"/>
      <c r="F50" s="2"/>
      <c r="G50" s="2"/>
      <c r="H50" s="2"/>
      <c r="I50" s="2"/>
      <c r="J50" s="2"/>
      <c r="K50" s="2"/>
      <c r="L50" s="2"/>
      <c r="M50" s="2"/>
      <c r="N50" s="2"/>
      <c r="O50" s="2"/>
      <c r="P50" s="2"/>
      <c r="Q50" s="2"/>
      <c r="R50" s="2"/>
      <c r="S50" s="2"/>
      <c r="T50" s="2"/>
      <c r="U50" s="2"/>
      <c r="V50" s="2"/>
      <c r="W50" s="2"/>
      <c r="X50" s="2"/>
      <c r="Y50" s="2"/>
      <c r="Z50" s="2"/>
    </row>
    <row r="51" spans="1:26" ht="12" customHeight="1">
      <c r="A51" s="351"/>
      <c r="B51" s="2"/>
      <c r="C51" s="2"/>
      <c r="D51" s="2"/>
      <c r="E51" s="2"/>
      <c r="F51" s="2"/>
      <c r="G51" s="2"/>
      <c r="H51" s="2"/>
      <c r="I51" s="2"/>
      <c r="J51" s="2"/>
      <c r="K51" s="2"/>
      <c r="L51" s="2"/>
      <c r="M51" s="2"/>
      <c r="N51" s="2"/>
      <c r="O51" s="2"/>
      <c r="P51" s="2"/>
      <c r="Q51" s="2"/>
      <c r="R51" s="2"/>
      <c r="S51" s="2"/>
      <c r="T51" s="2"/>
      <c r="U51" s="2"/>
      <c r="V51" s="2"/>
      <c r="W51" s="2"/>
      <c r="X51" s="2"/>
      <c r="Y51" s="2"/>
      <c r="Z51" s="2"/>
    </row>
    <row r="52" spans="1:26" ht="12" customHeight="1">
      <c r="A52" s="351"/>
      <c r="B52" s="2"/>
      <c r="C52" s="2"/>
      <c r="D52" s="2"/>
      <c r="E52" s="2"/>
      <c r="F52" s="2"/>
      <c r="G52" s="2"/>
      <c r="H52" s="2"/>
      <c r="I52" s="2"/>
      <c r="J52" s="2"/>
      <c r="K52" s="2"/>
      <c r="L52" s="2"/>
      <c r="M52" s="2"/>
      <c r="N52" s="2"/>
      <c r="O52" s="2"/>
      <c r="P52" s="2"/>
      <c r="Q52" s="2"/>
      <c r="R52" s="2"/>
      <c r="S52" s="2"/>
      <c r="T52" s="2"/>
      <c r="U52" s="2"/>
      <c r="V52" s="2"/>
      <c r="W52" s="2"/>
      <c r="X52" s="2"/>
      <c r="Y52" s="2"/>
      <c r="Z52" s="2"/>
    </row>
    <row r="53" spans="1:26" ht="12" customHeight="1">
      <c r="A53" s="351"/>
      <c r="B53" s="2"/>
      <c r="C53" s="2"/>
      <c r="D53" s="2"/>
      <c r="E53" s="2"/>
      <c r="F53" s="2"/>
      <c r="G53" s="2"/>
      <c r="H53" s="2"/>
      <c r="I53" s="2"/>
      <c r="J53" s="2"/>
      <c r="K53" s="2"/>
      <c r="L53" s="2"/>
      <c r="M53" s="2"/>
      <c r="N53" s="2"/>
      <c r="O53" s="2"/>
      <c r="P53" s="2"/>
      <c r="Q53" s="2"/>
      <c r="R53" s="2"/>
      <c r="S53" s="2"/>
      <c r="T53" s="2"/>
      <c r="U53" s="2"/>
      <c r="V53" s="2"/>
      <c r="W53" s="2"/>
      <c r="X53" s="2"/>
      <c r="Y53" s="2"/>
      <c r="Z53" s="2"/>
    </row>
    <row r="54" spans="1:26" ht="12" customHeight="1">
      <c r="A54" s="362"/>
      <c r="B54" s="2"/>
      <c r="C54" s="2"/>
      <c r="D54" s="2"/>
      <c r="E54" s="2"/>
      <c r="F54" s="2"/>
      <c r="G54" s="2"/>
      <c r="H54" s="2"/>
      <c r="I54" s="2"/>
      <c r="J54" s="2"/>
      <c r="K54" s="2"/>
      <c r="L54" s="2"/>
      <c r="M54" s="2"/>
      <c r="N54" s="2"/>
      <c r="O54" s="2"/>
      <c r="P54" s="2"/>
      <c r="Q54" s="2"/>
      <c r="R54" s="2"/>
      <c r="S54" s="2"/>
      <c r="T54" s="2"/>
      <c r="U54" s="2"/>
      <c r="V54" s="2"/>
      <c r="W54" s="2"/>
      <c r="X54" s="2"/>
      <c r="Y54" s="2"/>
      <c r="Z54" s="2"/>
    </row>
    <row r="55" spans="1:26" ht="12" customHeight="1">
      <c r="A55" s="362"/>
      <c r="B55" s="2"/>
      <c r="C55" s="2"/>
      <c r="D55" s="2"/>
      <c r="E55" s="2"/>
      <c r="F55" s="2"/>
      <c r="G55" s="2"/>
      <c r="H55" s="2"/>
      <c r="I55" s="2"/>
      <c r="J55" s="2"/>
      <c r="K55" s="2"/>
      <c r="L55" s="2"/>
      <c r="M55" s="2"/>
      <c r="N55" s="2"/>
      <c r="O55" s="2"/>
      <c r="P55" s="2"/>
      <c r="Q55" s="2"/>
      <c r="R55" s="2"/>
      <c r="S55" s="2"/>
      <c r="T55" s="2"/>
      <c r="U55" s="2"/>
      <c r="V55" s="2"/>
      <c r="W55" s="2"/>
      <c r="X55" s="2"/>
      <c r="Y55" s="2"/>
      <c r="Z55" s="2"/>
    </row>
    <row r="56" spans="1:26" ht="12" customHeight="1">
      <c r="A56" s="362"/>
      <c r="B56" s="2"/>
      <c r="C56" s="2"/>
      <c r="D56" s="2"/>
      <c r="E56" s="2"/>
      <c r="F56" s="2"/>
      <c r="G56" s="2"/>
      <c r="H56" s="2"/>
      <c r="I56" s="2"/>
      <c r="J56" s="2"/>
      <c r="K56" s="2"/>
      <c r="L56" s="2"/>
      <c r="M56" s="2"/>
      <c r="N56" s="2"/>
      <c r="O56" s="2"/>
      <c r="P56" s="2"/>
      <c r="Q56" s="2"/>
      <c r="R56" s="2"/>
      <c r="S56" s="2"/>
      <c r="T56" s="2"/>
      <c r="U56" s="2"/>
      <c r="V56" s="2"/>
      <c r="W56" s="2"/>
      <c r="X56" s="2"/>
      <c r="Y56" s="2"/>
      <c r="Z56" s="2"/>
    </row>
    <row r="57" spans="1:26" ht="12" customHeight="1">
      <c r="A57" s="362"/>
      <c r="B57" s="2"/>
      <c r="C57" s="2"/>
      <c r="D57" s="2"/>
      <c r="E57" s="2"/>
      <c r="F57" s="2"/>
      <c r="G57" s="2"/>
      <c r="H57" s="2"/>
      <c r="I57" s="2"/>
      <c r="J57" s="2"/>
      <c r="K57" s="2"/>
      <c r="L57" s="2"/>
      <c r="M57" s="2"/>
      <c r="N57" s="2"/>
      <c r="O57" s="2"/>
      <c r="P57" s="2"/>
      <c r="Q57" s="2"/>
      <c r="R57" s="2"/>
      <c r="S57" s="2"/>
      <c r="T57" s="2"/>
      <c r="U57" s="2"/>
      <c r="V57" s="2"/>
      <c r="W57" s="2"/>
      <c r="X57" s="2"/>
      <c r="Y57" s="2"/>
      <c r="Z57" s="2"/>
    </row>
    <row r="58" spans="1:26" ht="12" customHeight="1">
      <c r="A58" s="362"/>
      <c r="B58" s="2"/>
      <c r="C58" s="2"/>
      <c r="D58" s="2"/>
      <c r="E58" s="2"/>
      <c r="F58" s="2"/>
      <c r="G58" s="2"/>
      <c r="H58" s="2"/>
      <c r="I58" s="2"/>
      <c r="J58" s="2"/>
      <c r="K58" s="2"/>
      <c r="L58" s="2"/>
      <c r="M58" s="2"/>
      <c r="N58" s="2"/>
      <c r="O58" s="2"/>
      <c r="P58" s="2"/>
      <c r="Q58" s="2"/>
      <c r="R58" s="2"/>
      <c r="S58" s="2"/>
      <c r="T58" s="2"/>
      <c r="U58" s="2"/>
      <c r="V58" s="2"/>
      <c r="W58" s="2"/>
      <c r="X58" s="2"/>
      <c r="Y58" s="2"/>
      <c r="Z58" s="2"/>
    </row>
    <row r="59" spans="1:26" ht="12" customHeight="1">
      <c r="A59" s="362"/>
      <c r="B59" s="2"/>
      <c r="C59" s="2"/>
      <c r="D59" s="2"/>
      <c r="E59" s="2"/>
      <c r="F59" s="2"/>
      <c r="G59" s="2"/>
      <c r="H59" s="2"/>
      <c r="I59" s="2"/>
      <c r="J59" s="2"/>
      <c r="K59" s="2"/>
      <c r="L59" s="2"/>
      <c r="M59" s="2"/>
      <c r="N59" s="2"/>
      <c r="O59" s="2"/>
      <c r="P59" s="2"/>
      <c r="Q59" s="2"/>
      <c r="R59" s="2"/>
      <c r="S59" s="2"/>
      <c r="T59" s="2"/>
      <c r="U59" s="2"/>
      <c r="V59" s="2"/>
      <c r="W59" s="2"/>
      <c r="X59" s="2"/>
      <c r="Y59" s="2"/>
      <c r="Z59" s="2"/>
    </row>
    <row r="60" spans="1:26" ht="12" customHeight="1">
      <c r="A60" s="362"/>
      <c r="B60" s="2"/>
      <c r="C60" s="2"/>
      <c r="D60" s="2"/>
      <c r="E60" s="2"/>
      <c r="F60" s="2"/>
      <c r="G60" s="2"/>
      <c r="H60" s="2"/>
      <c r="I60" s="2"/>
      <c r="J60" s="2"/>
      <c r="K60" s="2"/>
      <c r="L60" s="2"/>
      <c r="M60" s="2"/>
      <c r="N60" s="2"/>
      <c r="O60" s="2"/>
      <c r="P60" s="2"/>
      <c r="Q60" s="2"/>
      <c r="R60" s="2"/>
      <c r="S60" s="2"/>
      <c r="T60" s="2"/>
      <c r="U60" s="2"/>
      <c r="V60" s="2"/>
      <c r="W60" s="2"/>
      <c r="X60" s="2"/>
      <c r="Y60" s="2"/>
      <c r="Z60" s="2"/>
    </row>
    <row r="61" spans="1:26" ht="12" customHeight="1">
      <c r="A61" s="362"/>
      <c r="B61" s="2"/>
      <c r="C61" s="2"/>
      <c r="D61" s="2"/>
      <c r="E61" s="2"/>
      <c r="F61" s="2"/>
      <c r="G61" s="2"/>
      <c r="H61" s="2"/>
      <c r="I61" s="2"/>
      <c r="J61" s="2"/>
      <c r="K61" s="2"/>
      <c r="L61" s="2"/>
      <c r="M61" s="2"/>
      <c r="N61" s="2"/>
      <c r="O61" s="2"/>
      <c r="P61" s="2"/>
      <c r="Q61" s="2"/>
      <c r="R61" s="2"/>
      <c r="S61" s="2"/>
      <c r="T61" s="2"/>
      <c r="U61" s="2"/>
      <c r="V61" s="2"/>
      <c r="W61" s="2"/>
      <c r="X61" s="2"/>
      <c r="Y61" s="2"/>
      <c r="Z61" s="2"/>
    </row>
    <row r="62" spans="1:26" ht="12" customHeight="1">
      <c r="A62" s="362"/>
      <c r="B62" s="2"/>
      <c r="C62" s="2"/>
      <c r="D62" s="2"/>
      <c r="E62" s="2"/>
      <c r="F62" s="2"/>
      <c r="G62" s="2"/>
      <c r="H62" s="2"/>
      <c r="I62" s="2"/>
      <c r="J62" s="2"/>
      <c r="K62" s="2"/>
      <c r="L62" s="2"/>
      <c r="M62" s="2"/>
      <c r="N62" s="2"/>
      <c r="O62" s="2"/>
      <c r="P62" s="2"/>
      <c r="Q62" s="2"/>
      <c r="R62" s="2"/>
      <c r="S62" s="2"/>
      <c r="T62" s="2"/>
      <c r="U62" s="2"/>
      <c r="V62" s="2"/>
      <c r="W62" s="2"/>
      <c r="X62" s="2"/>
      <c r="Y62" s="2"/>
      <c r="Z62" s="2"/>
    </row>
    <row r="63" spans="1:26" ht="12" customHeight="1">
      <c r="A63" s="362"/>
      <c r="B63" s="2"/>
      <c r="C63" s="2"/>
      <c r="D63" s="2"/>
      <c r="E63" s="2"/>
      <c r="F63" s="2"/>
      <c r="G63" s="2"/>
      <c r="H63" s="2"/>
      <c r="I63" s="2"/>
      <c r="J63" s="2"/>
      <c r="K63" s="2"/>
      <c r="L63" s="2"/>
      <c r="M63" s="2"/>
      <c r="N63" s="2"/>
      <c r="O63" s="2"/>
      <c r="P63" s="2"/>
      <c r="Q63" s="2"/>
      <c r="R63" s="2"/>
      <c r="S63" s="2"/>
      <c r="T63" s="2"/>
      <c r="U63" s="2"/>
      <c r="V63" s="2"/>
      <c r="W63" s="2"/>
      <c r="X63" s="2"/>
      <c r="Y63" s="2"/>
      <c r="Z63" s="2"/>
    </row>
    <row r="64" spans="1:26" ht="12" customHeight="1">
      <c r="A64" s="362"/>
      <c r="B64" s="2"/>
      <c r="C64" s="2"/>
      <c r="D64" s="2"/>
      <c r="E64" s="2"/>
      <c r="F64" s="2"/>
      <c r="G64" s="2"/>
      <c r="H64" s="2"/>
      <c r="I64" s="2"/>
      <c r="J64" s="2"/>
      <c r="K64" s="2"/>
      <c r="L64" s="2"/>
      <c r="M64" s="2"/>
      <c r="N64" s="2"/>
      <c r="O64" s="2"/>
      <c r="P64" s="2"/>
      <c r="Q64" s="2"/>
      <c r="R64" s="2"/>
      <c r="S64" s="2"/>
      <c r="T64" s="2"/>
      <c r="U64" s="2"/>
      <c r="V64" s="2"/>
      <c r="W64" s="2"/>
      <c r="X64" s="2"/>
      <c r="Y64" s="2"/>
      <c r="Z64" s="2"/>
    </row>
    <row r="65" spans="1:26" ht="12" customHeight="1">
      <c r="A65" s="362"/>
      <c r="B65" s="2"/>
      <c r="C65" s="2"/>
      <c r="D65" s="2"/>
      <c r="E65" s="2"/>
      <c r="F65" s="2"/>
      <c r="G65" s="2"/>
      <c r="H65" s="2"/>
      <c r="I65" s="2"/>
      <c r="J65" s="2"/>
      <c r="K65" s="2"/>
      <c r="L65" s="2"/>
      <c r="M65" s="2"/>
      <c r="N65" s="2"/>
      <c r="O65" s="2"/>
      <c r="P65" s="2"/>
      <c r="Q65" s="2"/>
      <c r="R65" s="2"/>
      <c r="S65" s="2"/>
      <c r="T65" s="2"/>
      <c r="U65" s="2"/>
      <c r="V65" s="2"/>
      <c r="W65" s="2"/>
      <c r="X65" s="2"/>
      <c r="Y65" s="2"/>
      <c r="Z65" s="2"/>
    </row>
    <row r="66" spans="1:26" ht="12" customHeight="1">
      <c r="A66" s="362"/>
      <c r="B66" s="2"/>
      <c r="C66" s="2"/>
      <c r="D66" s="2"/>
      <c r="E66" s="2"/>
      <c r="F66" s="2"/>
      <c r="G66" s="2"/>
      <c r="H66" s="2"/>
      <c r="I66" s="2"/>
      <c r="J66" s="2"/>
      <c r="K66" s="2"/>
      <c r="L66" s="2"/>
      <c r="M66" s="2"/>
      <c r="N66" s="2"/>
      <c r="O66" s="2"/>
      <c r="P66" s="2"/>
      <c r="Q66" s="2"/>
      <c r="R66" s="2"/>
      <c r="S66" s="2"/>
      <c r="T66" s="2"/>
      <c r="U66" s="2"/>
      <c r="V66" s="2"/>
      <c r="W66" s="2"/>
      <c r="X66" s="2"/>
      <c r="Y66" s="2"/>
      <c r="Z66" s="2"/>
    </row>
    <row r="67" spans="1:26" ht="12" customHeight="1">
      <c r="A67" s="362"/>
      <c r="B67" s="2"/>
      <c r="C67" s="2"/>
      <c r="D67" s="2"/>
      <c r="E67" s="2"/>
      <c r="F67" s="2"/>
      <c r="G67" s="2"/>
      <c r="H67" s="2"/>
      <c r="I67" s="2"/>
      <c r="J67" s="2"/>
      <c r="K67" s="2"/>
      <c r="L67" s="2"/>
      <c r="M67" s="2"/>
      <c r="N67" s="2"/>
      <c r="O67" s="2"/>
      <c r="P67" s="2"/>
      <c r="Q67" s="2"/>
      <c r="R67" s="2"/>
      <c r="S67" s="2"/>
      <c r="T67" s="2"/>
      <c r="U67" s="2"/>
      <c r="V67" s="2"/>
      <c r="W67" s="2"/>
      <c r="X67" s="2"/>
      <c r="Y67" s="2"/>
      <c r="Z67" s="2"/>
    </row>
    <row r="68" spans="1:26" ht="12" customHeight="1">
      <c r="A68" s="362"/>
      <c r="B68" s="2"/>
      <c r="C68" s="2"/>
      <c r="D68" s="2"/>
      <c r="E68" s="2"/>
      <c r="F68" s="2"/>
      <c r="G68" s="2"/>
      <c r="H68" s="2"/>
      <c r="I68" s="2"/>
      <c r="J68" s="2"/>
      <c r="K68" s="2"/>
      <c r="L68" s="2"/>
      <c r="M68" s="2"/>
      <c r="N68" s="2"/>
      <c r="O68" s="2"/>
      <c r="P68" s="2"/>
      <c r="Q68" s="2"/>
      <c r="R68" s="2"/>
      <c r="S68" s="2"/>
      <c r="T68" s="2"/>
      <c r="U68" s="2"/>
      <c r="V68" s="2"/>
      <c r="W68" s="2"/>
      <c r="X68" s="2"/>
      <c r="Y68" s="2"/>
      <c r="Z68" s="2"/>
    </row>
    <row r="69" spans="1:26" ht="12" customHeight="1">
      <c r="A69" s="362"/>
      <c r="B69" s="2"/>
      <c r="C69" s="2"/>
      <c r="D69" s="2"/>
      <c r="E69" s="2"/>
      <c r="F69" s="2"/>
      <c r="G69" s="2"/>
      <c r="H69" s="2"/>
      <c r="I69" s="2"/>
      <c r="J69" s="2"/>
      <c r="K69" s="2"/>
      <c r="L69" s="2"/>
      <c r="M69" s="2"/>
      <c r="N69" s="2"/>
      <c r="O69" s="2"/>
      <c r="P69" s="2"/>
      <c r="Q69" s="2"/>
      <c r="R69" s="2"/>
      <c r="S69" s="2"/>
      <c r="T69" s="2"/>
      <c r="U69" s="2"/>
      <c r="V69" s="2"/>
      <c r="W69" s="2"/>
      <c r="X69" s="2"/>
      <c r="Y69" s="2"/>
      <c r="Z69" s="2"/>
    </row>
    <row r="70" spans="1:26" ht="12" customHeight="1">
      <c r="A70" s="362"/>
      <c r="B70" s="2"/>
      <c r="C70" s="2"/>
      <c r="D70" s="2"/>
      <c r="E70" s="2"/>
      <c r="F70" s="2"/>
      <c r="G70" s="2"/>
      <c r="H70" s="2"/>
      <c r="I70" s="2"/>
      <c r="J70" s="2"/>
      <c r="K70" s="2"/>
      <c r="L70" s="2"/>
      <c r="M70" s="2"/>
      <c r="N70" s="2"/>
      <c r="O70" s="2"/>
      <c r="P70" s="2"/>
      <c r="Q70" s="2"/>
      <c r="R70" s="2"/>
      <c r="S70" s="2"/>
      <c r="T70" s="2"/>
      <c r="U70" s="2"/>
      <c r="V70" s="2"/>
      <c r="W70" s="2"/>
      <c r="X70" s="2"/>
      <c r="Y70" s="2"/>
      <c r="Z70" s="2"/>
    </row>
    <row r="71" spans="1:26" ht="12" customHeight="1">
      <c r="A71" s="362"/>
      <c r="B71" s="2"/>
      <c r="C71" s="2"/>
      <c r="D71" s="2"/>
      <c r="E71" s="2"/>
      <c r="F71" s="2"/>
      <c r="G71" s="2"/>
      <c r="H71" s="2"/>
      <c r="I71" s="2"/>
      <c r="J71" s="2"/>
      <c r="K71" s="2"/>
      <c r="L71" s="2"/>
      <c r="M71" s="2"/>
      <c r="N71" s="2"/>
      <c r="O71" s="2"/>
      <c r="P71" s="2"/>
      <c r="Q71" s="2"/>
      <c r="R71" s="2"/>
      <c r="S71" s="2"/>
      <c r="T71" s="2"/>
      <c r="U71" s="2"/>
      <c r="V71" s="2"/>
      <c r="W71" s="2"/>
      <c r="X71" s="2"/>
      <c r="Y71" s="2"/>
      <c r="Z71" s="2"/>
    </row>
    <row r="72" spans="1:26" ht="12" customHeight="1">
      <c r="A72" s="362"/>
      <c r="B72" s="2"/>
      <c r="C72" s="2"/>
      <c r="D72" s="2"/>
      <c r="E72" s="2"/>
      <c r="F72" s="2"/>
      <c r="G72" s="2"/>
      <c r="H72" s="2"/>
      <c r="I72" s="2"/>
      <c r="J72" s="2"/>
      <c r="K72" s="2"/>
      <c r="L72" s="2"/>
      <c r="M72" s="2"/>
      <c r="N72" s="2"/>
      <c r="O72" s="2"/>
      <c r="P72" s="2"/>
      <c r="Q72" s="2"/>
      <c r="R72" s="2"/>
      <c r="S72" s="2"/>
      <c r="T72" s="2"/>
      <c r="U72" s="2"/>
      <c r="V72" s="2"/>
      <c r="W72" s="2"/>
      <c r="X72" s="2"/>
      <c r="Y72" s="2"/>
      <c r="Z72" s="2"/>
    </row>
    <row r="73" spans="1:26" ht="12" customHeight="1">
      <c r="A73" s="362"/>
      <c r="B73" s="2"/>
      <c r="C73" s="2"/>
      <c r="D73" s="2"/>
      <c r="E73" s="2"/>
      <c r="F73" s="2"/>
      <c r="G73" s="2"/>
      <c r="H73" s="2"/>
      <c r="I73" s="2"/>
      <c r="J73" s="2"/>
      <c r="K73" s="2"/>
      <c r="L73" s="2"/>
      <c r="M73" s="2"/>
      <c r="N73" s="2"/>
      <c r="O73" s="2"/>
      <c r="P73" s="2"/>
      <c r="Q73" s="2"/>
      <c r="R73" s="2"/>
      <c r="S73" s="2"/>
      <c r="T73" s="2"/>
      <c r="U73" s="2"/>
      <c r="V73" s="2"/>
      <c r="W73" s="2"/>
      <c r="X73" s="2"/>
      <c r="Y73" s="2"/>
      <c r="Z73" s="2"/>
    </row>
    <row r="74" spans="1:26" ht="12" customHeight="1">
      <c r="A74" s="362"/>
      <c r="B74" s="2"/>
      <c r="C74" s="2"/>
      <c r="D74" s="2"/>
      <c r="E74" s="2"/>
      <c r="F74" s="2"/>
      <c r="G74" s="2"/>
      <c r="H74" s="2"/>
      <c r="I74" s="2"/>
      <c r="J74" s="2"/>
      <c r="K74" s="2"/>
      <c r="L74" s="2"/>
      <c r="M74" s="2"/>
      <c r="N74" s="2"/>
      <c r="O74" s="2"/>
      <c r="P74" s="2"/>
      <c r="Q74" s="2"/>
      <c r="R74" s="2"/>
      <c r="S74" s="2"/>
      <c r="T74" s="2"/>
      <c r="U74" s="2"/>
      <c r="V74" s="2"/>
      <c r="W74" s="2"/>
      <c r="X74" s="2"/>
      <c r="Y74" s="2"/>
      <c r="Z74" s="2"/>
    </row>
    <row r="75" spans="1:26" ht="12" customHeight="1">
      <c r="A75" s="362"/>
      <c r="B75" s="2"/>
      <c r="C75" s="2"/>
      <c r="D75" s="2"/>
      <c r="E75" s="2"/>
      <c r="F75" s="2"/>
      <c r="G75" s="2"/>
      <c r="H75" s="2"/>
      <c r="I75" s="2"/>
      <c r="J75" s="2"/>
      <c r="K75" s="2"/>
      <c r="L75" s="2"/>
      <c r="M75" s="2"/>
      <c r="N75" s="2"/>
      <c r="O75" s="2"/>
      <c r="P75" s="2"/>
      <c r="Q75" s="2"/>
      <c r="R75" s="2"/>
      <c r="S75" s="2"/>
      <c r="T75" s="2"/>
      <c r="U75" s="2"/>
      <c r="V75" s="2"/>
      <c r="W75" s="2"/>
      <c r="X75" s="2"/>
      <c r="Y75" s="2"/>
      <c r="Z75" s="2"/>
    </row>
    <row r="76" spans="1:26" ht="12" customHeight="1">
      <c r="A76" s="362"/>
      <c r="B76" s="2"/>
      <c r="C76" s="2"/>
      <c r="D76" s="2"/>
      <c r="E76" s="2"/>
      <c r="F76" s="2"/>
      <c r="G76" s="2"/>
      <c r="H76" s="2"/>
      <c r="I76" s="2"/>
      <c r="J76" s="2"/>
      <c r="K76" s="2"/>
      <c r="L76" s="2"/>
      <c r="M76" s="2"/>
      <c r="N76" s="2"/>
      <c r="O76" s="2"/>
      <c r="P76" s="2"/>
      <c r="Q76" s="2"/>
      <c r="R76" s="2"/>
      <c r="S76" s="2"/>
      <c r="T76" s="2"/>
      <c r="U76" s="2"/>
      <c r="V76" s="2"/>
      <c r="W76" s="2"/>
      <c r="X76" s="2"/>
      <c r="Y76" s="2"/>
      <c r="Z76" s="2"/>
    </row>
    <row r="77" spans="1:26" ht="12" customHeight="1">
      <c r="A77" s="362"/>
      <c r="B77" s="2"/>
      <c r="C77" s="2"/>
      <c r="D77" s="2"/>
      <c r="E77" s="2"/>
      <c r="F77" s="2"/>
      <c r="G77" s="2"/>
      <c r="H77" s="2"/>
      <c r="I77" s="2"/>
      <c r="J77" s="2"/>
      <c r="K77" s="2"/>
      <c r="L77" s="2"/>
      <c r="M77" s="2"/>
      <c r="N77" s="2"/>
      <c r="O77" s="2"/>
      <c r="P77" s="2"/>
      <c r="Q77" s="2"/>
      <c r="R77" s="2"/>
      <c r="S77" s="2"/>
      <c r="T77" s="2"/>
      <c r="U77" s="2"/>
      <c r="V77" s="2"/>
      <c r="W77" s="2"/>
      <c r="X77" s="2"/>
      <c r="Y77" s="2"/>
      <c r="Z77" s="2"/>
    </row>
    <row r="78" spans="1:26" ht="12" customHeight="1">
      <c r="A78" s="362"/>
      <c r="B78" s="2"/>
      <c r="C78" s="2"/>
      <c r="D78" s="2"/>
      <c r="E78" s="2"/>
      <c r="F78" s="2"/>
      <c r="G78" s="2"/>
      <c r="H78" s="2"/>
      <c r="I78" s="2"/>
      <c r="J78" s="2"/>
      <c r="K78" s="2"/>
      <c r="L78" s="2"/>
      <c r="M78" s="2"/>
      <c r="N78" s="2"/>
      <c r="O78" s="2"/>
      <c r="P78" s="2"/>
      <c r="Q78" s="2"/>
      <c r="R78" s="2"/>
      <c r="S78" s="2"/>
      <c r="T78" s="2"/>
      <c r="U78" s="2"/>
      <c r="V78" s="2"/>
      <c r="W78" s="2"/>
      <c r="X78" s="2"/>
      <c r="Y78" s="2"/>
      <c r="Z78" s="2"/>
    </row>
    <row r="79" spans="1:26" ht="12" customHeight="1">
      <c r="A79" s="362"/>
      <c r="B79" s="2"/>
      <c r="C79" s="2"/>
      <c r="D79" s="2"/>
      <c r="E79" s="2"/>
      <c r="F79" s="2"/>
      <c r="G79" s="2"/>
      <c r="H79" s="2"/>
      <c r="I79" s="2"/>
      <c r="J79" s="2"/>
      <c r="K79" s="2"/>
      <c r="L79" s="2"/>
      <c r="M79" s="2"/>
      <c r="N79" s="2"/>
      <c r="O79" s="2"/>
      <c r="P79" s="2"/>
      <c r="Q79" s="2"/>
      <c r="R79" s="2"/>
      <c r="S79" s="2"/>
      <c r="T79" s="2"/>
      <c r="U79" s="2"/>
      <c r="V79" s="2"/>
      <c r="W79" s="2"/>
      <c r="X79" s="2"/>
      <c r="Y79" s="2"/>
      <c r="Z79" s="2"/>
    </row>
    <row r="80" spans="1:26" ht="12" customHeight="1">
      <c r="A80" s="362"/>
      <c r="B80" s="2"/>
      <c r="C80" s="2"/>
      <c r="D80" s="2"/>
      <c r="E80" s="2"/>
      <c r="F80" s="2"/>
      <c r="G80" s="2"/>
      <c r="H80" s="2"/>
      <c r="I80" s="2"/>
      <c r="J80" s="2"/>
      <c r="K80" s="2"/>
      <c r="L80" s="2"/>
      <c r="M80" s="2"/>
      <c r="N80" s="2"/>
      <c r="O80" s="2"/>
      <c r="P80" s="2"/>
      <c r="Q80" s="2"/>
      <c r="R80" s="2"/>
      <c r="S80" s="2"/>
      <c r="T80" s="2"/>
      <c r="U80" s="2"/>
      <c r="V80" s="2"/>
      <c r="W80" s="2"/>
      <c r="X80" s="2"/>
      <c r="Y80" s="2"/>
      <c r="Z80" s="2"/>
    </row>
    <row r="81" spans="1:26" ht="12" customHeight="1">
      <c r="A81" s="362"/>
      <c r="B81" s="2"/>
      <c r="C81" s="2"/>
      <c r="D81" s="2"/>
      <c r="E81" s="2"/>
      <c r="F81" s="2"/>
      <c r="G81" s="2"/>
      <c r="H81" s="2"/>
      <c r="I81" s="2"/>
      <c r="J81" s="2"/>
      <c r="K81" s="2"/>
      <c r="L81" s="2"/>
      <c r="M81" s="2"/>
      <c r="N81" s="2"/>
      <c r="O81" s="2"/>
      <c r="P81" s="2"/>
      <c r="Q81" s="2"/>
      <c r="R81" s="2"/>
      <c r="S81" s="2"/>
      <c r="T81" s="2"/>
      <c r="U81" s="2"/>
      <c r="V81" s="2"/>
      <c r="W81" s="2"/>
      <c r="X81" s="2"/>
      <c r="Y81" s="2"/>
      <c r="Z81" s="2"/>
    </row>
    <row r="82" spans="1:26" ht="12" customHeight="1">
      <c r="A82" s="362"/>
      <c r="B82" s="2"/>
      <c r="C82" s="2"/>
      <c r="D82" s="2"/>
      <c r="E82" s="2"/>
      <c r="F82" s="2"/>
      <c r="G82" s="2"/>
      <c r="H82" s="2"/>
      <c r="I82" s="2"/>
      <c r="J82" s="2"/>
      <c r="K82" s="2"/>
      <c r="L82" s="2"/>
      <c r="M82" s="2"/>
      <c r="N82" s="2"/>
      <c r="O82" s="2"/>
      <c r="P82" s="2"/>
      <c r="Q82" s="2"/>
      <c r="R82" s="2"/>
      <c r="S82" s="2"/>
      <c r="T82" s="2"/>
      <c r="U82" s="2"/>
      <c r="V82" s="2"/>
      <c r="W82" s="2"/>
      <c r="X82" s="2"/>
      <c r="Y82" s="2"/>
      <c r="Z82" s="2"/>
    </row>
    <row r="83" spans="1:26" ht="12" customHeight="1">
      <c r="A83" s="362"/>
      <c r="B83" s="2"/>
      <c r="C83" s="2"/>
      <c r="D83" s="2"/>
      <c r="E83" s="2"/>
      <c r="F83" s="2"/>
      <c r="G83" s="2"/>
      <c r="H83" s="2"/>
      <c r="I83" s="2"/>
      <c r="J83" s="2"/>
      <c r="K83" s="2"/>
      <c r="L83" s="2"/>
      <c r="M83" s="2"/>
      <c r="N83" s="2"/>
      <c r="O83" s="2"/>
      <c r="P83" s="2"/>
      <c r="Q83" s="2"/>
      <c r="R83" s="2"/>
      <c r="S83" s="2"/>
      <c r="T83" s="2"/>
      <c r="U83" s="2"/>
      <c r="V83" s="2"/>
      <c r="W83" s="2"/>
      <c r="X83" s="2"/>
      <c r="Y83" s="2"/>
      <c r="Z83" s="2"/>
    </row>
    <row r="84" spans="1:26" ht="12" customHeight="1">
      <c r="A84" s="362"/>
      <c r="B84" s="2"/>
      <c r="C84" s="2"/>
      <c r="D84" s="2"/>
      <c r="E84" s="2"/>
      <c r="F84" s="2"/>
      <c r="G84" s="2"/>
      <c r="H84" s="2"/>
      <c r="I84" s="2"/>
      <c r="J84" s="2"/>
      <c r="K84" s="2"/>
      <c r="L84" s="2"/>
      <c r="M84" s="2"/>
      <c r="N84" s="2"/>
      <c r="O84" s="2"/>
      <c r="P84" s="2"/>
      <c r="Q84" s="2"/>
      <c r="R84" s="2"/>
      <c r="S84" s="2"/>
      <c r="T84" s="2"/>
      <c r="U84" s="2"/>
      <c r="V84" s="2"/>
      <c r="W84" s="2"/>
      <c r="X84" s="2"/>
      <c r="Y84" s="2"/>
      <c r="Z84" s="2"/>
    </row>
    <row r="85" spans="1:26" ht="12" customHeight="1">
      <c r="A85" s="362"/>
      <c r="B85" s="2"/>
      <c r="C85" s="2"/>
      <c r="D85" s="2"/>
      <c r="E85" s="2"/>
      <c r="F85" s="2"/>
      <c r="G85" s="2"/>
      <c r="H85" s="2"/>
      <c r="I85" s="2"/>
      <c r="J85" s="2"/>
      <c r="K85" s="2"/>
      <c r="L85" s="2"/>
      <c r="M85" s="2"/>
      <c r="N85" s="2"/>
      <c r="O85" s="2"/>
      <c r="P85" s="2"/>
      <c r="Q85" s="2"/>
      <c r="R85" s="2"/>
      <c r="S85" s="2"/>
      <c r="T85" s="2"/>
      <c r="U85" s="2"/>
      <c r="V85" s="2"/>
      <c r="W85" s="2"/>
      <c r="X85" s="2"/>
      <c r="Y85" s="2"/>
      <c r="Z85" s="2"/>
    </row>
    <row r="86" spans="1:26" ht="12" customHeight="1">
      <c r="A86" s="362"/>
      <c r="B86" s="2"/>
      <c r="C86" s="2"/>
      <c r="D86" s="2"/>
      <c r="E86" s="2"/>
      <c r="F86" s="2"/>
      <c r="G86" s="2"/>
      <c r="H86" s="2"/>
      <c r="I86" s="2"/>
      <c r="J86" s="2"/>
      <c r="K86" s="2"/>
      <c r="L86" s="2"/>
      <c r="M86" s="2"/>
      <c r="N86" s="2"/>
      <c r="O86" s="2"/>
      <c r="P86" s="2"/>
      <c r="Q86" s="2"/>
      <c r="R86" s="2"/>
      <c r="S86" s="2"/>
      <c r="T86" s="2"/>
      <c r="U86" s="2"/>
      <c r="V86" s="2"/>
      <c r="W86" s="2"/>
      <c r="X86" s="2"/>
      <c r="Y86" s="2"/>
      <c r="Z86" s="2"/>
    </row>
    <row r="87" spans="1:26" ht="12" customHeight="1">
      <c r="A87" s="362"/>
      <c r="B87" s="2"/>
      <c r="C87" s="2"/>
      <c r="D87" s="2"/>
      <c r="E87" s="2"/>
      <c r="F87" s="2"/>
      <c r="G87" s="2"/>
      <c r="H87" s="2"/>
      <c r="I87" s="2"/>
      <c r="J87" s="2"/>
      <c r="K87" s="2"/>
      <c r="L87" s="2"/>
      <c r="M87" s="2"/>
      <c r="N87" s="2"/>
      <c r="O87" s="2"/>
      <c r="P87" s="2"/>
      <c r="Q87" s="2"/>
      <c r="R87" s="2"/>
      <c r="S87" s="2"/>
      <c r="T87" s="2"/>
      <c r="U87" s="2"/>
      <c r="V87" s="2"/>
      <c r="W87" s="2"/>
      <c r="X87" s="2"/>
      <c r="Y87" s="2"/>
      <c r="Z87" s="2"/>
    </row>
    <row r="88" spans="1:26" ht="12" customHeight="1">
      <c r="A88" s="362"/>
      <c r="B88" s="2"/>
      <c r="C88" s="2"/>
      <c r="D88" s="2"/>
      <c r="E88" s="2"/>
      <c r="F88" s="2"/>
      <c r="G88" s="2"/>
      <c r="H88" s="2"/>
      <c r="I88" s="2"/>
      <c r="J88" s="2"/>
      <c r="K88" s="2"/>
      <c r="L88" s="2"/>
      <c r="M88" s="2"/>
      <c r="N88" s="2"/>
      <c r="O88" s="2"/>
      <c r="P88" s="2"/>
      <c r="Q88" s="2"/>
      <c r="R88" s="2"/>
      <c r="S88" s="2"/>
      <c r="T88" s="2"/>
      <c r="U88" s="2"/>
      <c r="V88" s="2"/>
      <c r="W88" s="2"/>
      <c r="X88" s="2"/>
      <c r="Y88" s="2"/>
      <c r="Z88" s="2"/>
    </row>
    <row r="89" spans="1:26" ht="12" customHeight="1">
      <c r="A89" s="362"/>
      <c r="B89" s="2"/>
      <c r="C89" s="2"/>
      <c r="D89" s="2"/>
      <c r="E89" s="2"/>
      <c r="F89" s="2"/>
      <c r="G89" s="2"/>
      <c r="H89" s="2"/>
      <c r="I89" s="2"/>
      <c r="J89" s="2"/>
      <c r="K89" s="2"/>
      <c r="L89" s="2"/>
      <c r="M89" s="2"/>
      <c r="N89" s="2"/>
      <c r="O89" s="2"/>
      <c r="P89" s="2"/>
      <c r="Q89" s="2"/>
      <c r="R89" s="2"/>
      <c r="S89" s="2"/>
      <c r="T89" s="2"/>
      <c r="U89" s="2"/>
      <c r="V89" s="2"/>
      <c r="W89" s="2"/>
      <c r="X89" s="2"/>
      <c r="Y89" s="2"/>
      <c r="Z89" s="2"/>
    </row>
    <row r="90" spans="1:26" ht="12" customHeight="1">
      <c r="A90" s="362"/>
      <c r="B90" s="2"/>
      <c r="C90" s="2"/>
      <c r="D90" s="2"/>
      <c r="E90" s="2"/>
      <c r="F90" s="2"/>
      <c r="G90" s="2"/>
      <c r="H90" s="2"/>
      <c r="I90" s="2"/>
      <c r="J90" s="2"/>
      <c r="K90" s="2"/>
      <c r="L90" s="2"/>
      <c r="M90" s="2"/>
      <c r="N90" s="2"/>
      <c r="O90" s="2"/>
      <c r="P90" s="2"/>
      <c r="Q90" s="2"/>
      <c r="R90" s="2"/>
      <c r="S90" s="2"/>
      <c r="T90" s="2"/>
      <c r="U90" s="2"/>
      <c r="V90" s="2"/>
      <c r="W90" s="2"/>
      <c r="X90" s="2"/>
      <c r="Y90" s="2"/>
      <c r="Z90" s="2"/>
    </row>
    <row r="91" spans="1:26" ht="12" customHeight="1">
      <c r="A91" s="362"/>
      <c r="B91" s="2"/>
      <c r="C91" s="2"/>
      <c r="D91" s="2"/>
      <c r="E91" s="2"/>
      <c r="F91" s="2"/>
      <c r="G91" s="2"/>
      <c r="H91" s="2"/>
      <c r="I91" s="2"/>
      <c r="J91" s="2"/>
      <c r="K91" s="2"/>
      <c r="L91" s="2"/>
      <c r="M91" s="2"/>
      <c r="N91" s="2"/>
      <c r="O91" s="2"/>
      <c r="P91" s="2"/>
      <c r="Q91" s="2"/>
      <c r="R91" s="2"/>
      <c r="S91" s="2"/>
      <c r="T91" s="2"/>
      <c r="U91" s="2"/>
      <c r="V91" s="2"/>
      <c r="W91" s="2"/>
      <c r="X91" s="2"/>
      <c r="Y91" s="2"/>
      <c r="Z91" s="2"/>
    </row>
    <row r="92" spans="1:26" ht="12" customHeight="1">
      <c r="A92" s="362"/>
      <c r="B92" s="2"/>
      <c r="C92" s="2"/>
      <c r="D92" s="2"/>
      <c r="E92" s="2"/>
      <c r="F92" s="2"/>
      <c r="G92" s="2"/>
      <c r="H92" s="2"/>
      <c r="I92" s="2"/>
      <c r="J92" s="2"/>
      <c r="K92" s="2"/>
      <c r="L92" s="2"/>
      <c r="M92" s="2"/>
      <c r="N92" s="2"/>
      <c r="O92" s="2"/>
      <c r="P92" s="2"/>
      <c r="Q92" s="2"/>
      <c r="R92" s="2"/>
      <c r="S92" s="2"/>
      <c r="T92" s="2"/>
      <c r="U92" s="2"/>
      <c r="V92" s="2"/>
      <c r="W92" s="2"/>
      <c r="X92" s="2"/>
      <c r="Y92" s="2"/>
      <c r="Z92" s="2"/>
    </row>
    <row r="93" spans="1:26" ht="12" customHeight="1">
      <c r="A93" s="362"/>
      <c r="B93" s="2"/>
      <c r="C93" s="2"/>
      <c r="D93" s="2"/>
      <c r="E93" s="2"/>
      <c r="F93" s="2"/>
      <c r="G93" s="2"/>
      <c r="H93" s="2"/>
      <c r="I93" s="2"/>
      <c r="J93" s="2"/>
      <c r="K93" s="2"/>
      <c r="L93" s="2"/>
      <c r="M93" s="2"/>
      <c r="N93" s="2"/>
      <c r="O93" s="2"/>
      <c r="P93" s="2"/>
      <c r="Q93" s="2"/>
      <c r="R93" s="2"/>
      <c r="S93" s="2"/>
      <c r="T93" s="2"/>
      <c r="U93" s="2"/>
      <c r="V93" s="2"/>
      <c r="W93" s="2"/>
      <c r="X93" s="2"/>
      <c r="Y93" s="2"/>
      <c r="Z93" s="2"/>
    </row>
    <row r="94" spans="1:26" ht="12" customHeight="1">
      <c r="A94" s="362"/>
      <c r="B94" s="2"/>
      <c r="C94" s="2"/>
      <c r="D94" s="2"/>
      <c r="E94" s="2"/>
      <c r="F94" s="2"/>
      <c r="G94" s="2"/>
      <c r="H94" s="2"/>
      <c r="I94" s="2"/>
      <c r="J94" s="2"/>
      <c r="K94" s="2"/>
      <c r="L94" s="2"/>
      <c r="M94" s="2"/>
      <c r="N94" s="2"/>
      <c r="O94" s="2"/>
      <c r="P94" s="2"/>
      <c r="Q94" s="2"/>
      <c r="R94" s="2"/>
      <c r="S94" s="2"/>
      <c r="T94" s="2"/>
      <c r="U94" s="2"/>
      <c r="V94" s="2"/>
      <c r="W94" s="2"/>
      <c r="X94" s="2"/>
      <c r="Y94" s="2"/>
      <c r="Z94" s="2"/>
    </row>
    <row r="95" spans="1:26" ht="12" customHeight="1">
      <c r="A95" s="362"/>
      <c r="B95" s="2"/>
      <c r="C95" s="2"/>
      <c r="D95" s="2"/>
      <c r="E95" s="2"/>
      <c r="F95" s="2"/>
      <c r="G95" s="2"/>
      <c r="H95" s="2"/>
      <c r="I95" s="2"/>
      <c r="J95" s="2"/>
      <c r="K95" s="2"/>
      <c r="L95" s="2"/>
      <c r="M95" s="2"/>
      <c r="N95" s="2"/>
      <c r="O95" s="2"/>
      <c r="P95" s="2"/>
      <c r="Q95" s="2"/>
      <c r="R95" s="2"/>
      <c r="S95" s="2"/>
      <c r="T95" s="2"/>
      <c r="U95" s="2"/>
      <c r="V95" s="2"/>
      <c r="W95" s="2"/>
      <c r="X95" s="2"/>
      <c r="Y95" s="2"/>
      <c r="Z95" s="2"/>
    </row>
    <row r="96" spans="1:26" ht="12" customHeight="1">
      <c r="A96" s="362"/>
      <c r="B96" s="2"/>
      <c r="C96" s="2"/>
      <c r="D96" s="2"/>
      <c r="E96" s="2"/>
      <c r="F96" s="2"/>
      <c r="G96" s="2"/>
      <c r="H96" s="2"/>
      <c r="I96" s="2"/>
      <c r="J96" s="2"/>
      <c r="K96" s="2"/>
      <c r="L96" s="2"/>
      <c r="M96" s="2"/>
      <c r="N96" s="2"/>
      <c r="O96" s="2"/>
      <c r="P96" s="2"/>
      <c r="Q96" s="2"/>
      <c r="R96" s="2"/>
      <c r="S96" s="2"/>
      <c r="T96" s="2"/>
      <c r="U96" s="2"/>
      <c r="V96" s="2"/>
      <c r="W96" s="2"/>
      <c r="X96" s="2"/>
      <c r="Y96" s="2"/>
      <c r="Z96" s="2"/>
    </row>
    <row r="97" spans="1:26" ht="12" customHeight="1">
      <c r="A97" s="362"/>
      <c r="B97" s="2"/>
      <c r="C97" s="2"/>
      <c r="D97" s="2"/>
      <c r="E97" s="2"/>
      <c r="F97" s="2"/>
      <c r="G97" s="2"/>
      <c r="H97" s="2"/>
      <c r="I97" s="2"/>
      <c r="J97" s="2"/>
      <c r="K97" s="2"/>
      <c r="L97" s="2"/>
      <c r="M97" s="2"/>
      <c r="N97" s="2"/>
      <c r="O97" s="2"/>
      <c r="P97" s="2"/>
      <c r="Q97" s="2"/>
      <c r="R97" s="2"/>
      <c r="S97" s="2"/>
      <c r="T97" s="2"/>
      <c r="U97" s="2"/>
      <c r="V97" s="2"/>
      <c r="W97" s="2"/>
      <c r="X97" s="2"/>
      <c r="Y97" s="2"/>
      <c r="Z97" s="2"/>
    </row>
    <row r="98" spans="1:26" ht="12" customHeight="1">
      <c r="A98" s="362"/>
      <c r="B98" s="2"/>
      <c r="C98" s="2"/>
      <c r="D98" s="2"/>
      <c r="E98" s="2"/>
      <c r="F98" s="2"/>
      <c r="G98" s="2"/>
      <c r="H98" s="2"/>
      <c r="I98" s="2"/>
      <c r="J98" s="2"/>
      <c r="K98" s="2"/>
      <c r="L98" s="2"/>
      <c r="M98" s="2"/>
      <c r="N98" s="2"/>
      <c r="O98" s="2"/>
      <c r="P98" s="2"/>
      <c r="Q98" s="2"/>
      <c r="R98" s="2"/>
      <c r="S98" s="2"/>
      <c r="T98" s="2"/>
      <c r="U98" s="2"/>
      <c r="V98" s="2"/>
      <c r="W98" s="2"/>
      <c r="X98" s="2"/>
      <c r="Y98" s="2"/>
      <c r="Z98" s="2"/>
    </row>
    <row r="99" spans="1:26" ht="12" customHeight="1">
      <c r="A99" s="362"/>
      <c r="B99" s="2"/>
      <c r="C99" s="2"/>
      <c r="D99" s="2"/>
      <c r="E99" s="2"/>
      <c r="F99" s="2"/>
      <c r="G99" s="2"/>
      <c r="H99" s="2"/>
      <c r="I99" s="2"/>
      <c r="J99" s="2"/>
      <c r="K99" s="2"/>
      <c r="L99" s="2"/>
      <c r="M99" s="2"/>
      <c r="N99" s="2"/>
      <c r="O99" s="2"/>
      <c r="P99" s="2"/>
      <c r="Q99" s="2"/>
      <c r="R99" s="2"/>
      <c r="S99" s="2"/>
      <c r="T99" s="2"/>
      <c r="U99" s="2"/>
      <c r="V99" s="2"/>
      <c r="W99" s="2"/>
      <c r="X99" s="2"/>
      <c r="Y99" s="2"/>
      <c r="Z99" s="2"/>
    </row>
    <row r="100" spans="1:26" ht="12" customHeight="1">
      <c r="A100" s="36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 customHeight="1">
      <c r="A101" s="36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 customHeight="1">
      <c r="A102" s="36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 customHeight="1">
      <c r="A103" s="36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 customHeight="1">
      <c r="A104" s="36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 customHeight="1">
      <c r="A105" s="36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 customHeight="1">
      <c r="A106" s="36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 customHeight="1">
      <c r="A107" s="36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 customHeight="1">
      <c r="A108" s="36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 customHeight="1">
      <c r="A109" s="36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 customHeight="1">
      <c r="A110" s="36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 customHeight="1">
      <c r="A111" s="36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 customHeight="1">
      <c r="A112" s="36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 customHeight="1">
      <c r="A113" s="36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 customHeight="1">
      <c r="A114" s="36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 customHeight="1">
      <c r="A115" s="36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 customHeight="1">
      <c r="A116" s="36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 customHeight="1">
      <c r="A117" s="36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 customHeight="1">
      <c r="A118" s="36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 customHeight="1">
      <c r="A119" s="36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 customHeight="1">
      <c r="A120" s="36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 customHeight="1">
      <c r="A121" s="36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 customHeight="1">
      <c r="A122" s="36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 customHeight="1">
      <c r="A123" s="36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 customHeight="1">
      <c r="A124" s="36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 customHeight="1">
      <c r="A125" s="36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 customHeight="1">
      <c r="A126" s="36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 customHeight="1">
      <c r="A127" s="36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 customHeight="1">
      <c r="A128" s="36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 customHeight="1">
      <c r="A129" s="36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 customHeight="1">
      <c r="A130" s="36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 customHeight="1">
      <c r="A131" s="36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 customHeight="1">
      <c r="A132" s="36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 customHeight="1">
      <c r="A133" s="36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 customHeight="1">
      <c r="A134" s="36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 customHeight="1">
      <c r="A135" s="36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 customHeight="1">
      <c r="A136" s="36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 customHeight="1">
      <c r="A137" s="36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 customHeight="1">
      <c r="A138" s="36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 customHeight="1">
      <c r="A139" s="36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 customHeight="1">
      <c r="A140" s="36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 customHeight="1">
      <c r="A141" s="36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 customHeight="1">
      <c r="A142" s="36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 customHeight="1">
      <c r="A143" s="36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 customHeight="1">
      <c r="A144" s="36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 customHeight="1">
      <c r="A145" s="36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 customHeight="1">
      <c r="A146" s="36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 customHeight="1">
      <c r="A147" s="36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 customHeight="1">
      <c r="A148" s="36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 customHeight="1">
      <c r="A149" s="36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 customHeight="1">
      <c r="A150" s="36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 customHeight="1">
      <c r="A151" s="36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 customHeight="1">
      <c r="A152" s="36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 customHeight="1">
      <c r="A153" s="36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 customHeight="1">
      <c r="A154" s="36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 customHeight="1">
      <c r="A155" s="36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 customHeight="1">
      <c r="A156" s="36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 customHeight="1">
      <c r="A157" s="36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 customHeight="1">
      <c r="A158" s="36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 customHeight="1">
      <c r="A159" s="36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 customHeight="1">
      <c r="A160" s="36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 customHeight="1">
      <c r="A161" s="36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 customHeight="1">
      <c r="A162" s="36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 customHeight="1">
      <c r="A163" s="36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 customHeight="1">
      <c r="A164" s="36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 customHeight="1">
      <c r="A165" s="36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 customHeight="1">
      <c r="A166" s="36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 customHeight="1">
      <c r="A167" s="36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 customHeight="1">
      <c r="A168" s="36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 customHeight="1">
      <c r="A169" s="36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 customHeight="1">
      <c r="A170" s="36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 customHeight="1">
      <c r="A171" s="36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 customHeight="1">
      <c r="A172" s="36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 customHeight="1">
      <c r="A173" s="36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 customHeight="1">
      <c r="A174" s="36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 customHeight="1">
      <c r="A175" s="36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 customHeight="1">
      <c r="A176" s="36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 customHeight="1">
      <c r="A177" s="36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 customHeight="1">
      <c r="A178" s="36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 customHeight="1">
      <c r="A179" s="36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 customHeight="1">
      <c r="A180" s="36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 customHeight="1">
      <c r="A181" s="36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 customHeight="1">
      <c r="A182" s="36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 customHeight="1">
      <c r="A183" s="36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 customHeight="1">
      <c r="A184" s="36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 customHeight="1">
      <c r="A185" s="36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 customHeight="1">
      <c r="A186" s="36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 customHeight="1">
      <c r="A187" s="36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 customHeight="1">
      <c r="A188" s="36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 customHeight="1">
      <c r="A189" s="36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 customHeight="1">
      <c r="A190" s="36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 customHeight="1">
      <c r="A191" s="36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 customHeight="1">
      <c r="A192" s="36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 customHeight="1">
      <c r="A193" s="36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 customHeight="1">
      <c r="A194" s="36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 customHeight="1">
      <c r="A195" s="36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 customHeight="1">
      <c r="A196" s="36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 customHeight="1">
      <c r="A197" s="36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 customHeight="1">
      <c r="A198" s="36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 customHeight="1">
      <c r="A199" s="36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 customHeight="1">
      <c r="A200" s="36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 customHeight="1">
      <c r="A201" s="36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 customHeight="1">
      <c r="A202" s="36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 customHeight="1">
      <c r="A203" s="36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 customHeight="1">
      <c r="A204" s="36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 customHeight="1">
      <c r="A205" s="36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 customHeight="1">
      <c r="A206" s="36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 customHeight="1">
      <c r="A207" s="36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 customHeight="1">
      <c r="A208" s="36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 customHeight="1">
      <c r="A209" s="36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 customHeight="1">
      <c r="A210" s="36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 customHeight="1">
      <c r="A211" s="36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 customHeight="1">
      <c r="A212" s="36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 customHeight="1">
      <c r="A213" s="36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 customHeight="1">
      <c r="A214" s="36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 customHeight="1">
      <c r="A215" s="36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 customHeight="1">
      <c r="A216" s="36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 customHeight="1">
      <c r="A217" s="36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 customHeight="1">
      <c r="A218" s="36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 customHeight="1">
      <c r="A219" s="36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 customHeight="1">
      <c r="A220" s="36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 customHeight="1">
      <c r="A221" s="36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 customHeight="1">
      <c r="A222" s="36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 customHeight="1">
      <c r="A223" s="36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 customHeight="1">
      <c r="A224" s="36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 customHeight="1">
      <c r="A225" s="36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 customHeight="1">
      <c r="A226" s="36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 customHeight="1">
      <c r="A227" s="36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 customHeight="1">
      <c r="A228" s="36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 customHeight="1">
      <c r="A229" s="36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 customHeight="1">
      <c r="A230" s="36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 customHeight="1">
      <c r="A231" s="36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 customHeight="1">
      <c r="A232" s="36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 customHeight="1">
      <c r="A233" s="36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 customHeight="1">
      <c r="A234" s="36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 customHeight="1">
      <c r="A235" s="36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 customHeight="1">
      <c r="A236" s="36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 customHeight="1">
      <c r="A237" s="36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 customHeight="1">
      <c r="A238" s="36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 customHeight="1">
      <c r="A239" s="36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 customHeight="1">
      <c r="A240" s="36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sheetData>
  <mergeCells count="3">
    <mergeCell ref="A1:B1"/>
    <mergeCell ref="C1:D1"/>
    <mergeCell ref="B6:F6"/>
  </mergeCells>
  <pageMargins left="0.70866141732283472" right="0.70866141732283472" top="0.74803149606299213" bottom="0.74803149606299213" header="0" footer="0"/>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47"/>
  <sheetViews>
    <sheetView view="pageBreakPreview" zoomScale="190" zoomScaleNormal="100" zoomScaleSheetLayoutView="190" workbookViewId="0">
      <pane ySplit="2" topLeftCell="A21" activePane="bottomLeft" state="frozen"/>
      <selection activeCell="A9" sqref="A9:A306"/>
      <selection pane="bottomLeft" activeCell="E30" sqref="E30"/>
    </sheetView>
  </sheetViews>
  <sheetFormatPr defaultColWidth="14.33203125" defaultRowHeight="15" customHeight="1"/>
  <cols>
    <col min="1" max="1" width="7.6640625" customWidth="1"/>
    <col min="2" max="2" width="48.1640625" customWidth="1"/>
    <col min="3" max="3" width="4.33203125" customWidth="1"/>
    <col min="4" max="4" width="12.83203125" customWidth="1"/>
    <col min="5" max="5" width="13.6640625" customWidth="1"/>
    <col min="6" max="6" width="24.83203125" customWidth="1"/>
    <col min="7" max="7" width="8.83203125" customWidth="1"/>
    <col min="8" max="8" width="12" customWidth="1"/>
    <col min="9" max="11" width="8.83203125" customWidth="1"/>
    <col min="12" max="12" width="37.33203125" customWidth="1"/>
    <col min="13" max="19" width="8.83203125" customWidth="1"/>
    <col min="20" max="26" width="8" customWidth="1"/>
  </cols>
  <sheetData>
    <row r="1" spans="1:26" ht="69" customHeight="1">
      <c r="A1" s="396" t="s">
        <v>29</v>
      </c>
      <c r="B1" s="393"/>
      <c r="C1" s="397"/>
      <c r="D1" s="393"/>
      <c r="E1" s="89"/>
      <c r="F1" s="90"/>
      <c r="G1" s="186"/>
      <c r="H1" s="107"/>
      <c r="I1" s="107"/>
      <c r="J1" s="107"/>
      <c r="K1" s="107"/>
      <c r="L1" s="107"/>
      <c r="M1" s="107"/>
      <c r="N1" s="107"/>
      <c r="O1" s="107"/>
      <c r="P1" s="107"/>
      <c r="Q1" s="107"/>
      <c r="R1" s="107"/>
      <c r="S1" s="107"/>
      <c r="T1" s="107"/>
      <c r="U1" s="107"/>
      <c r="V1" s="107"/>
      <c r="W1" s="107"/>
      <c r="X1" s="107"/>
      <c r="Y1" s="107"/>
      <c r="Z1" s="107"/>
    </row>
    <row r="2" spans="1:26" ht="12" customHeight="1">
      <c r="A2" s="236" t="s">
        <v>30</v>
      </c>
      <c r="B2" s="44" t="s">
        <v>31</v>
      </c>
      <c r="C2" s="45" t="s">
        <v>32</v>
      </c>
      <c r="D2" s="237" t="s">
        <v>33</v>
      </c>
      <c r="E2" s="174" t="s">
        <v>34</v>
      </c>
      <c r="F2" s="138" t="s">
        <v>35</v>
      </c>
      <c r="G2" s="187"/>
      <c r="H2" s="188"/>
      <c r="I2" s="108"/>
      <c r="J2" s="108"/>
      <c r="K2" s="108"/>
      <c r="L2" s="108"/>
      <c r="M2" s="108"/>
      <c r="N2" s="108"/>
      <c r="O2" s="108"/>
      <c r="P2" s="108"/>
      <c r="Q2" s="108"/>
      <c r="R2" s="108"/>
      <c r="S2" s="108"/>
      <c r="T2" s="108"/>
      <c r="U2" s="108"/>
      <c r="V2" s="108"/>
      <c r="W2" s="108"/>
      <c r="X2" s="108"/>
      <c r="Y2" s="108"/>
      <c r="Z2" s="108"/>
    </row>
    <row r="3" spans="1:26" ht="12" customHeight="1">
      <c r="A3" s="210"/>
      <c r="B3" s="2"/>
      <c r="C3" s="2"/>
      <c r="D3" s="238"/>
      <c r="E3" s="139"/>
      <c r="F3" s="154"/>
      <c r="G3" s="189"/>
      <c r="H3" s="82"/>
      <c r="I3" s="82"/>
      <c r="J3" s="82"/>
      <c r="K3" s="82"/>
      <c r="L3" s="82"/>
      <c r="M3" s="82"/>
      <c r="N3" s="82"/>
      <c r="O3" s="82"/>
      <c r="P3" s="82"/>
      <c r="Q3" s="82"/>
      <c r="R3" s="82"/>
      <c r="S3" s="82"/>
      <c r="T3" s="82"/>
      <c r="U3" s="82"/>
      <c r="V3" s="82"/>
      <c r="W3" s="82"/>
      <c r="X3" s="82"/>
      <c r="Y3" s="82"/>
      <c r="Z3" s="82"/>
    </row>
    <row r="4" spans="1:26" ht="14.25" customHeight="1">
      <c r="A4" s="239">
        <v>1600</v>
      </c>
      <c r="B4" s="56" t="s">
        <v>522</v>
      </c>
      <c r="C4" s="57"/>
      <c r="D4" s="240"/>
      <c r="E4" s="156"/>
      <c r="F4" s="179"/>
      <c r="G4" s="190"/>
      <c r="H4" s="82"/>
      <c r="I4" s="82"/>
      <c r="J4" s="82"/>
      <c r="K4" s="82"/>
      <c r="L4" s="82"/>
      <c r="M4" s="82"/>
      <c r="N4" s="82"/>
      <c r="O4" s="82"/>
      <c r="P4" s="82"/>
      <c r="Q4" s="82"/>
      <c r="R4" s="82"/>
      <c r="S4" s="82"/>
      <c r="T4" s="82"/>
      <c r="U4" s="82"/>
      <c r="V4" s="82"/>
      <c r="W4" s="82"/>
      <c r="X4" s="82"/>
      <c r="Y4" s="82"/>
      <c r="Z4" s="82"/>
    </row>
    <row r="5" spans="1:26" ht="14.25" customHeight="1">
      <c r="A5" s="241"/>
      <c r="B5" s="181"/>
      <c r="C5" s="144"/>
      <c r="D5" s="204"/>
      <c r="E5" s="145"/>
      <c r="F5" s="191"/>
      <c r="G5" s="190"/>
      <c r="H5" s="82"/>
      <c r="I5" s="82"/>
      <c r="J5" s="82"/>
      <c r="K5" s="82"/>
      <c r="L5" s="82"/>
      <c r="M5" s="82"/>
      <c r="N5" s="82"/>
      <c r="O5" s="82"/>
      <c r="P5" s="82"/>
      <c r="Q5" s="82"/>
      <c r="R5" s="82"/>
      <c r="S5" s="82"/>
      <c r="T5" s="2"/>
      <c r="U5" s="2"/>
      <c r="V5" s="2"/>
      <c r="W5" s="2"/>
      <c r="X5" s="2"/>
      <c r="Y5" s="2"/>
      <c r="Z5" s="2"/>
    </row>
    <row r="6" spans="1:26" ht="14.25" customHeight="1">
      <c r="A6" s="242"/>
      <c r="B6" s="10"/>
      <c r="C6" s="2"/>
      <c r="D6" s="63"/>
      <c r="E6" s="63"/>
      <c r="F6" s="75"/>
      <c r="G6" s="82"/>
      <c r="H6" s="82"/>
      <c r="I6" s="82"/>
      <c r="J6" s="82"/>
      <c r="K6" s="82"/>
      <c r="L6" s="82"/>
      <c r="M6" s="82"/>
      <c r="N6" s="82"/>
      <c r="O6" s="82"/>
      <c r="P6" s="82"/>
      <c r="Q6" s="82"/>
      <c r="R6" s="82"/>
      <c r="S6" s="82"/>
      <c r="T6" s="2"/>
      <c r="U6" s="2"/>
      <c r="V6" s="2"/>
      <c r="W6" s="2"/>
      <c r="X6" s="2"/>
      <c r="Y6" s="2"/>
      <c r="Z6" s="2"/>
    </row>
    <row r="7" spans="1:26" ht="12" customHeight="1">
      <c r="A7" s="394">
        <f>A4+1</f>
        <v>1601</v>
      </c>
      <c r="B7" s="65" t="s">
        <v>523</v>
      </c>
      <c r="C7" s="2"/>
      <c r="D7" s="63"/>
      <c r="E7" s="63"/>
      <c r="F7" s="75"/>
      <c r="G7" s="82"/>
      <c r="H7" s="82"/>
      <c r="I7" s="82"/>
      <c r="J7" s="82"/>
      <c r="K7" s="82"/>
      <c r="L7" s="82"/>
      <c r="M7" s="82"/>
      <c r="N7" s="82"/>
      <c r="O7" s="82"/>
      <c r="P7" s="82"/>
      <c r="Q7" s="82"/>
      <c r="R7" s="82"/>
      <c r="S7" s="82"/>
      <c r="T7" s="82"/>
      <c r="U7" s="82"/>
      <c r="V7" s="82"/>
      <c r="W7" s="82"/>
      <c r="X7" s="82"/>
      <c r="Y7" s="82"/>
      <c r="Z7" s="82"/>
    </row>
    <row r="8" spans="1:26" ht="68.099999999999994" customHeight="1">
      <c r="A8" s="384"/>
      <c r="B8" s="10" t="s">
        <v>524</v>
      </c>
      <c r="C8" s="67"/>
      <c r="D8" s="75"/>
      <c r="E8" s="63"/>
      <c r="F8" s="75"/>
      <c r="G8" s="82"/>
      <c r="H8" s="82"/>
      <c r="I8" s="82"/>
      <c r="J8" s="82"/>
      <c r="K8" s="82"/>
      <c r="L8" s="82"/>
      <c r="M8" s="82"/>
      <c r="N8" s="82"/>
      <c r="O8" s="82"/>
      <c r="P8" s="82"/>
      <c r="Q8" s="82"/>
      <c r="R8" s="82"/>
      <c r="S8" s="82"/>
      <c r="T8" s="82"/>
      <c r="U8" s="82"/>
      <c r="V8" s="82"/>
      <c r="W8" s="82"/>
      <c r="X8" s="82"/>
      <c r="Y8" s="82"/>
      <c r="Z8" s="82"/>
    </row>
    <row r="9" spans="1:26" ht="12" customHeight="1">
      <c r="A9" s="384"/>
      <c r="B9" s="266" t="s">
        <v>155</v>
      </c>
      <c r="C9" s="67" t="s">
        <v>45</v>
      </c>
      <c r="D9" s="63">
        <v>504.5</v>
      </c>
      <c r="E9" s="63">
        <v>0</v>
      </c>
      <c r="F9" s="75">
        <f>D9*E9</f>
        <v>0</v>
      </c>
      <c r="G9" s="82"/>
      <c r="H9" s="82"/>
      <c r="I9" s="82"/>
      <c r="J9" s="82"/>
      <c r="K9" s="82"/>
      <c r="L9" s="82"/>
      <c r="M9" s="82"/>
      <c r="N9" s="82"/>
      <c r="O9" s="82"/>
      <c r="P9" s="82"/>
      <c r="Q9" s="82"/>
      <c r="R9" s="82"/>
      <c r="S9" s="82"/>
      <c r="T9" s="82"/>
      <c r="U9" s="82"/>
      <c r="V9" s="82"/>
      <c r="W9" s="82"/>
      <c r="X9" s="82"/>
      <c r="Y9" s="82"/>
      <c r="Z9" s="82"/>
    </row>
    <row r="10" spans="1:26" ht="12" customHeight="1">
      <c r="A10" s="384"/>
      <c r="B10" s="266" t="s">
        <v>182</v>
      </c>
      <c r="C10" s="67" t="s">
        <v>45</v>
      </c>
      <c r="D10" s="63">
        <v>439.6</v>
      </c>
      <c r="E10" s="63">
        <v>0</v>
      </c>
      <c r="F10" s="75">
        <f>D10*E10</f>
        <v>0</v>
      </c>
      <c r="G10" s="82"/>
      <c r="H10" s="82"/>
      <c r="I10" s="82"/>
      <c r="J10" s="82"/>
      <c r="K10" s="82"/>
      <c r="L10" s="82"/>
      <c r="M10" s="82"/>
      <c r="N10" s="82"/>
      <c r="O10" s="82"/>
      <c r="P10" s="82"/>
      <c r="Q10" s="82"/>
      <c r="R10" s="82"/>
      <c r="S10" s="82"/>
      <c r="T10" s="82"/>
      <c r="U10" s="82"/>
      <c r="V10" s="82"/>
      <c r="W10" s="82"/>
      <c r="X10" s="82"/>
      <c r="Y10" s="82"/>
      <c r="Z10" s="82"/>
    </row>
    <row r="11" spans="1:26" ht="12" customHeight="1">
      <c r="A11" s="384"/>
      <c r="B11" s="266" t="s">
        <v>311</v>
      </c>
      <c r="C11" s="67" t="s">
        <v>45</v>
      </c>
      <c r="D11" s="63">
        <v>475.9</v>
      </c>
      <c r="E11" s="63">
        <v>0</v>
      </c>
      <c r="F11" s="75">
        <f>D11*E11</f>
        <v>0</v>
      </c>
      <c r="G11" s="82"/>
      <c r="H11" s="82"/>
      <c r="I11" s="82"/>
      <c r="J11" s="82"/>
      <c r="K11" s="82"/>
      <c r="L11" s="82"/>
      <c r="M11" s="82"/>
      <c r="N11" s="82"/>
      <c r="O11" s="82"/>
      <c r="P11" s="82"/>
      <c r="Q11" s="82"/>
      <c r="R11" s="82"/>
      <c r="S11" s="82"/>
      <c r="T11" s="82"/>
      <c r="U11" s="82"/>
      <c r="V11" s="82"/>
      <c r="W11" s="82"/>
      <c r="X11" s="82"/>
      <c r="Y11" s="82"/>
      <c r="Z11" s="82"/>
    </row>
    <row r="12" spans="1:26" ht="12.75" customHeight="1">
      <c r="A12" s="133"/>
      <c r="B12" s="2"/>
      <c r="C12" s="67"/>
      <c r="D12" s="75"/>
      <c r="E12" s="63"/>
      <c r="F12" s="75"/>
      <c r="G12" s="82"/>
      <c r="H12" s="82"/>
      <c r="I12" s="231"/>
      <c r="J12" s="231"/>
      <c r="K12" s="231"/>
      <c r="L12" s="231"/>
      <c r="M12" s="82"/>
      <c r="N12" s="82"/>
      <c r="O12" s="82"/>
      <c r="P12" s="82"/>
      <c r="Q12" s="82"/>
      <c r="R12" s="82"/>
      <c r="S12" s="82"/>
      <c r="T12" s="82"/>
      <c r="U12" s="82"/>
      <c r="V12" s="82"/>
      <c r="W12" s="82"/>
      <c r="X12" s="82"/>
      <c r="Y12" s="82"/>
      <c r="Z12" s="82"/>
    </row>
    <row r="13" spans="1:26" ht="12" customHeight="1">
      <c r="A13" s="394">
        <f>A7+1</f>
        <v>1602</v>
      </c>
      <c r="B13" s="65" t="s">
        <v>525</v>
      </c>
      <c r="C13" s="67"/>
      <c r="D13" s="75"/>
      <c r="E13" s="63"/>
      <c r="F13" s="75"/>
      <c r="G13" s="82"/>
      <c r="H13" s="82"/>
      <c r="I13" s="231"/>
      <c r="J13" s="231"/>
      <c r="K13" s="231"/>
      <c r="L13" s="231"/>
      <c r="M13" s="82"/>
      <c r="N13" s="82"/>
      <c r="O13" s="82"/>
      <c r="P13" s="82"/>
      <c r="Q13" s="82"/>
      <c r="R13" s="82"/>
      <c r="S13" s="82"/>
      <c r="T13" s="82"/>
      <c r="U13" s="82"/>
      <c r="V13" s="82"/>
      <c r="W13" s="82"/>
      <c r="X13" s="82"/>
      <c r="Y13" s="82"/>
      <c r="Z13" s="82"/>
    </row>
    <row r="14" spans="1:26" ht="57.95" customHeight="1">
      <c r="A14" s="384"/>
      <c r="B14" s="10" t="s">
        <v>526</v>
      </c>
      <c r="C14" s="2"/>
      <c r="D14" s="75"/>
      <c r="E14" s="63"/>
      <c r="F14" s="75"/>
      <c r="G14" s="82"/>
      <c r="H14" s="82"/>
      <c r="I14" s="231"/>
      <c r="J14" s="231"/>
      <c r="K14" s="231"/>
      <c r="L14" s="231"/>
      <c r="M14" s="82"/>
      <c r="N14" s="82"/>
      <c r="O14" s="82"/>
      <c r="P14" s="82"/>
      <c r="Q14" s="82"/>
      <c r="R14" s="82"/>
      <c r="S14" s="82"/>
      <c r="T14" s="82"/>
      <c r="U14" s="82"/>
      <c r="V14" s="82"/>
      <c r="W14" s="82"/>
      <c r="X14" s="82"/>
      <c r="Y14" s="82"/>
      <c r="Z14" s="82"/>
    </row>
    <row r="15" spans="1:26" ht="12" customHeight="1">
      <c r="A15" s="384"/>
      <c r="B15" s="266" t="s">
        <v>155</v>
      </c>
      <c r="C15" s="67" t="s">
        <v>45</v>
      </c>
      <c r="D15" s="63">
        <f>D9</f>
        <v>504.5</v>
      </c>
      <c r="E15" s="63">
        <v>0</v>
      </c>
      <c r="F15" s="75">
        <f>D15*E15</f>
        <v>0</v>
      </c>
      <c r="G15" s="82"/>
      <c r="H15" s="82"/>
      <c r="I15" s="231"/>
      <c r="J15" s="231"/>
      <c r="K15" s="231"/>
      <c r="L15" s="231"/>
      <c r="M15" s="82"/>
      <c r="N15" s="82"/>
      <c r="O15" s="82"/>
      <c r="P15" s="82"/>
      <c r="Q15" s="82"/>
      <c r="R15" s="82"/>
      <c r="S15" s="82"/>
      <c r="T15" s="82"/>
      <c r="U15" s="82"/>
      <c r="V15" s="82"/>
      <c r="W15" s="82"/>
      <c r="X15" s="82"/>
      <c r="Y15" s="82"/>
      <c r="Z15" s="82"/>
    </row>
    <row r="16" spans="1:26" ht="12" customHeight="1">
      <c r="A16" s="384"/>
      <c r="B16" s="266" t="s">
        <v>182</v>
      </c>
      <c r="C16" s="67" t="s">
        <v>45</v>
      </c>
      <c r="D16" s="63">
        <f>D10</f>
        <v>439.6</v>
      </c>
      <c r="E16" s="63">
        <v>0</v>
      </c>
      <c r="F16" s="75">
        <f>D16*E16</f>
        <v>0</v>
      </c>
      <c r="G16" s="82"/>
      <c r="H16" s="82"/>
      <c r="I16" s="231"/>
      <c r="J16" s="231"/>
      <c r="K16" s="231"/>
      <c r="L16" s="231"/>
      <c r="M16" s="82"/>
      <c r="N16" s="82"/>
      <c r="O16" s="82"/>
      <c r="P16" s="82"/>
      <c r="Q16" s="82"/>
      <c r="R16" s="82"/>
      <c r="S16" s="82"/>
      <c r="T16" s="2"/>
      <c r="U16" s="2"/>
      <c r="V16" s="2"/>
      <c r="W16" s="2"/>
      <c r="X16" s="2"/>
      <c r="Y16" s="2"/>
      <c r="Z16" s="2"/>
    </row>
    <row r="17" spans="1:26" ht="12.75" customHeight="1">
      <c r="A17" s="243"/>
      <c r="B17" s="266" t="s">
        <v>311</v>
      </c>
      <c r="C17" s="67" t="s">
        <v>45</v>
      </c>
      <c r="D17" s="63">
        <f>D11</f>
        <v>475.9</v>
      </c>
      <c r="E17" s="63">
        <v>0</v>
      </c>
      <c r="F17" s="75">
        <f>D17*E17</f>
        <v>0</v>
      </c>
      <c r="G17" s="82"/>
      <c r="H17" s="82"/>
      <c r="I17" s="231"/>
      <c r="J17" s="231"/>
      <c r="K17" s="231"/>
      <c r="L17" s="231"/>
      <c r="M17" s="82"/>
      <c r="N17" s="82"/>
      <c r="O17" s="82"/>
      <c r="P17" s="82"/>
      <c r="Q17" s="82"/>
      <c r="R17" s="82"/>
      <c r="S17" s="82"/>
      <c r="T17" s="2"/>
      <c r="U17" s="2"/>
      <c r="V17" s="2"/>
      <c r="W17" s="2"/>
      <c r="X17" s="2"/>
      <c r="Y17" s="2"/>
      <c r="Z17" s="2"/>
    </row>
    <row r="18" spans="1:26" ht="12.75" customHeight="1">
      <c r="A18" s="243"/>
      <c r="B18" s="266"/>
      <c r="C18" s="67"/>
      <c r="D18" s="63"/>
      <c r="E18" s="63"/>
      <c r="F18" s="75"/>
      <c r="G18" s="82"/>
      <c r="H18" s="82"/>
      <c r="I18" s="231"/>
      <c r="J18" s="231"/>
      <c r="K18" s="231"/>
      <c r="L18" s="231"/>
      <c r="M18" s="82"/>
      <c r="N18" s="82"/>
      <c r="O18" s="82"/>
      <c r="P18" s="82"/>
      <c r="Q18" s="82"/>
      <c r="R18" s="82"/>
      <c r="S18" s="82"/>
      <c r="T18" s="2"/>
      <c r="U18" s="2"/>
      <c r="V18" s="2"/>
      <c r="W18" s="2"/>
      <c r="X18" s="2"/>
      <c r="Y18" s="2"/>
      <c r="Z18" s="2"/>
    </row>
    <row r="19" spans="1:26" ht="12" customHeight="1">
      <c r="A19" s="394">
        <f>A13+1</f>
        <v>1603</v>
      </c>
      <c r="B19" s="65" t="s">
        <v>527</v>
      </c>
      <c r="C19" s="67"/>
      <c r="D19" s="75"/>
      <c r="E19" s="63"/>
      <c r="F19" s="75"/>
      <c r="G19" s="82"/>
      <c r="H19" s="82"/>
      <c r="I19" s="231"/>
      <c r="J19" s="231"/>
      <c r="K19" s="231"/>
      <c r="L19" s="231"/>
      <c r="M19" s="82"/>
      <c r="N19" s="82"/>
      <c r="O19" s="82"/>
      <c r="P19" s="82"/>
      <c r="Q19" s="82"/>
      <c r="R19" s="82"/>
      <c r="S19" s="82"/>
      <c r="T19" s="82"/>
      <c r="U19" s="82"/>
      <c r="V19" s="82"/>
      <c r="W19" s="82"/>
      <c r="X19" s="82"/>
      <c r="Y19" s="82"/>
      <c r="Z19" s="82"/>
    </row>
    <row r="20" spans="1:26" ht="94.7" customHeight="1">
      <c r="A20" s="384"/>
      <c r="B20" s="10" t="s">
        <v>528</v>
      </c>
      <c r="C20" s="2"/>
      <c r="D20" s="75"/>
      <c r="E20" s="63"/>
      <c r="F20" s="75"/>
      <c r="G20" s="82"/>
      <c r="H20" s="82"/>
      <c r="I20" s="231"/>
      <c r="J20" s="231"/>
      <c r="K20" s="231"/>
      <c r="L20" s="231"/>
      <c r="M20" s="82"/>
      <c r="N20" s="82"/>
      <c r="O20" s="82"/>
      <c r="P20" s="82"/>
      <c r="Q20" s="82"/>
      <c r="R20" s="82"/>
      <c r="S20" s="82"/>
      <c r="T20" s="82"/>
      <c r="U20" s="82"/>
      <c r="V20" s="82"/>
      <c r="W20" s="82"/>
      <c r="X20" s="82"/>
      <c r="Y20" s="82"/>
      <c r="Z20" s="82"/>
    </row>
    <row r="21" spans="1:26" ht="12" customHeight="1">
      <c r="A21" s="384"/>
      <c r="B21" s="266" t="s">
        <v>155</v>
      </c>
      <c r="C21" s="67" t="s">
        <v>69</v>
      </c>
      <c r="D21" s="63">
        <v>1</v>
      </c>
      <c r="E21" s="63">
        <v>0</v>
      </c>
      <c r="F21" s="75">
        <f>D21*E21</f>
        <v>0</v>
      </c>
      <c r="G21" s="80"/>
      <c r="H21" s="82"/>
      <c r="I21" s="82"/>
      <c r="J21" s="82"/>
      <c r="K21" s="82"/>
      <c r="L21" s="82"/>
      <c r="M21" s="82"/>
      <c r="N21" s="82"/>
      <c r="O21" s="82"/>
      <c r="P21" s="82"/>
      <c r="Q21" s="82"/>
      <c r="R21" s="82"/>
      <c r="S21" s="82"/>
      <c r="T21" s="82"/>
      <c r="U21" s="82"/>
      <c r="V21" s="82"/>
      <c r="W21" s="82"/>
      <c r="X21" s="82"/>
      <c r="Y21" s="82"/>
      <c r="Z21" s="82"/>
    </row>
    <row r="22" spans="1:26" ht="12" customHeight="1">
      <c r="A22" s="384"/>
      <c r="B22" s="266" t="s">
        <v>182</v>
      </c>
      <c r="C22" s="67" t="s">
        <v>69</v>
      </c>
      <c r="D22" s="63">
        <v>1</v>
      </c>
      <c r="E22" s="63">
        <v>0</v>
      </c>
      <c r="F22" s="75">
        <f>D22*E22</f>
        <v>0</v>
      </c>
      <c r="G22" s="80"/>
      <c r="H22" s="82"/>
      <c r="I22" s="82"/>
      <c r="J22" s="82"/>
      <c r="K22" s="82"/>
      <c r="L22" s="82"/>
      <c r="M22" s="82"/>
      <c r="N22" s="82"/>
      <c r="O22" s="82"/>
      <c r="P22" s="82"/>
      <c r="Q22" s="82"/>
      <c r="R22" s="82"/>
      <c r="S22" s="82"/>
      <c r="T22" s="82"/>
      <c r="U22" s="82"/>
      <c r="V22" s="82"/>
      <c r="W22" s="82"/>
      <c r="X22" s="82"/>
      <c r="Y22" s="82"/>
      <c r="Z22" s="82"/>
    </row>
    <row r="23" spans="1:26" ht="12" customHeight="1">
      <c r="A23" s="384"/>
      <c r="B23" s="266" t="s">
        <v>311</v>
      </c>
      <c r="C23" s="67" t="s">
        <v>69</v>
      </c>
      <c r="D23" s="63">
        <v>1</v>
      </c>
      <c r="E23" s="63">
        <v>0</v>
      </c>
      <c r="F23" s="75">
        <f>D23*E23</f>
        <v>0</v>
      </c>
      <c r="G23" s="80"/>
      <c r="H23" s="82"/>
      <c r="I23" s="82"/>
      <c r="J23" s="82"/>
      <c r="K23" s="82"/>
      <c r="L23" s="82"/>
      <c r="M23" s="82"/>
      <c r="N23" s="82"/>
      <c r="O23" s="82"/>
      <c r="P23" s="82"/>
      <c r="Q23" s="82"/>
      <c r="R23" s="82"/>
      <c r="S23" s="82"/>
      <c r="T23" s="82"/>
      <c r="U23" s="82"/>
      <c r="V23" s="82"/>
      <c r="W23" s="82"/>
      <c r="X23" s="82"/>
      <c r="Y23" s="82"/>
      <c r="Z23" s="82"/>
    </row>
    <row r="24" spans="1:26" ht="12.75" customHeight="1">
      <c r="A24" s="133"/>
      <c r="B24" s="102"/>
      <c r="C24" s="67"/>
      <c r="D24" s="75"/>
      <c r="E24" s="63"/>
      <c r="F24" s="75"/>
      <c r="G24" s="82"/>
      <c r="H24" s="82"/>
      <c r="I24" s="231"/>
      <c r="J24" s="231"/>
      <c r="K24" s="231"/>
      <c r="L24" s="231"/>
      <c r="M24" s="82"/>
      <c r="N24" s="82"/>
      <c r="O24" s="82"/>
      <c r="P24" s="82"/>
      <c r="Q24" s="82"/>
      <c r="R24" s="82"/>
      <c r="S24" s="82"/>
      <c r="T24" s="2"/>
      <c r="U24" s="2"/>
      <c r="V24" s="2"/>
      <c r="W24" s="2"/>
      <c r="X24" s="2"/>
      <c r="Y24" s="2"/>
      <c r="Z24" s="2"/>
    </row>
    <row r="25" spans="1:26" ht="12" customHeight="1">
      <c r="A25" s="394">
        <f>A19+1</f>
        <v>1604</v>
      </c>
      <c r="B25" s="65" t="s">
        <v>529</v>
      </c>
      <c r="C25" s="67"/>
      <c r="D25" s="75"/>
      <c r="E25" s="63"/>
      <c r="F25" s="75"/>
      <c r="G25" s="82"/>
      <c r="H25" s="82"/>
      <c r="I25" s="231"/>
      <c r="J25" s="231"/>
      <c r="K25" s="231"/>
      <c r="L25" s="231"/>
      <c r="M25" s="82"/>
      <c r="N25" s="82"/>
      <c r="O25" s="82"/>
      <c r="P25" s="82"/>
      <c r="Q25" s="82"/>
      <c r="R25" s="82"/>
      <c r="S25" s="82"/>
      <c r="T25" s="82"/>
      <c r="U25" s="82"/>
      <c r="V25" s="82"/>
      <c r="W25" s="82"/>
      <c r="X25" s="82"/>
      <c r="Y25" s="82"/>
      <c r="Z25" s="82"/>
    </row>
    <row r="26" spans="1:26" ht="66.95" customHeight="1">
      <c r="A26" s="384"/>
      <c r="B26" s="10" t="s">
        <v>530</v>
      </c>
      <c r="C26" s="2"/>
      <c r="D26" s="75"/>
      <c r="E26" s="63"/>
      <c r="F26" s="75"/>
      <c r="G26" s="82"/>
      <c r="H26" s="82"/>
      <c r="I26" s="231"/>
      <c r="J26" s="231"/>
      <c r="K26" s="231"/>
      <c r="L26" s="231"/>
      <c r="M26" s="82"/>
      <c r="N26" s="82"/>
      <c r="O26" s="82"/>
      <c r="P26" s="82"/>
      <c r="Q26" s="82"/>
      <c r="R26" s="82"/>
      <c r="S26" s="82"/>
      <c r="T26" s="82"/>
      <c r="U26" s="82"/>
      <c r="V26" s="82"/>
      <c r="W26" s="82"/>
      <c r="X26" s="82"/>
      <c r="Y26" s="82"/>
      <c r="Z26" s="82"/>
    </row>
    <row r="27" spans="1:26" ht="12" customHeight="1">
      <c r="A27" s="384"/>
      <c r="B27" s="266" t="s">
        <v>155</v>
      </c>
      <c r="C27" s="67" t="s">
        <v>69</v>
      </c>
      <c r="D27" s="63">
        <v>42</v>
      </c>
      <c r="E27" s="63">
        <v>0</v>
      </c>
      <c r="F27" s="75">
        <f>D27*E27</f>
        <v>0</v>
      </c>
      <c r="G27" s="80"/>
      <c r="H27" s="82"/>
      <c r="I27" s="82"/>
      <c r="J27" s="82"/>
      <c r="K27" s="82"/>
      <c r="L27" s="82"/>
      <c r="M27" s="82"/>
      <c r="N27" s="82"/>
      <c r="O27" s="82"/>
      <c r="P27" s="82"/>
      <c r="Q27" s="82"/>
      <c r="R27" s="82"/>
      <c r="S27" s="82"/>
      <c r="T27" s="82"/>
      <c r="U27" s="82"/>
      <c r="V27" s="82"/>
      <c r="W27" s="82"/>
      <c r="X27" s="82"/>
      <c r="Y27" s="82"/>
      <c r="Z27" s="82"/>
    </row>
    <row r="28" spans="1:26" ht="12" customHeight="1">
      <c r="A28" s="384"/>
      <c r="B28" s="266" t="s">
        <v>182</v>
      </c>
      <c r="C28" s="67" t="s">
        <v>69</v>
      </c>
      <c r="D28" s="63">
        <v>44</v>
      </c>
      <c r="E28" s="63">
        <v>0</v>
      </c>
      <c r="F28" s="75">
        <f>D28*E28</f>
        <v>0</v>
      </c>
      <c r="G28" s="80"/>
      <c r="H28" s="82"/>
      <c r="I28" s="82"/>
      <c r="J28" s="82"/>
      <c r="K28" s="82"/>
      <c r="L28" s="82"/>
      <c r="M28" s="82"/>
      <c r="N28" s="82"/>
      <c r="O28" s="82"/>
      <c r="P28" s="82"/>
      <c r="Q28" s="82"/>
      <c r="R28" s="82"/>
      <c r="S28" s="82"/>
      <c r="T28" s="82"/>
      <c r="U28" s="82"/>
      <c r="V28" s="82"/>
      <c r="W28" s="82"/>
      <c r="X28" s="82"/>
      <c r="Y28" s="82"/>
      <c r="Z28" s="82"/>
    </row>
    <row r="29" spans="1:26" ht="12" customHeight="1">
      <c r="A29" s="384"/>
      <c r="B29" s="266" t="s">
        <v>311</v>
      </c>
      <c r="C29" s="67" t="s">
        <v>69</v>
      </c>
      <c r="D29" s="63">
        <v>36</v>
      </c>
      <c r="E29" s="63">
        <v>0</v>
      </c>
      <c r="F29" s="75">
        <f>D29*E29</f>
        <v>0</v>
      </c>
      <c r="G29" s="80"/>
      <c r="H29" s="82"/>
      <c r="I29" s="82"/>
      <c r="J29" s="82"/>
      <c r="K29" s="82"/>
      <c r="L29" s="82"/>
      <c r="M29" s="82"/>
      <c r="N29" s="82"/>
      <c r="O29" s="82"/>
      <c r="P29" s="82"/>
      <c r="Q29" s="82"/>
      <c r="R29" s="82"/>
      <c r="S29" s="82"/>
      <c r="T29" s="82"/>
      <c r="U29" s="82"/>
      <c r="V29" s="82"/>
      <c r="W29" s="82"/>
      <c r="X29" s="82"/>
      <c r="Y29" s="82"/>
      <c r="Z29" s="82"/>
    </row>
    <row r="30" spans="1:26" ht="12.75" customHeight="1">
      <c r="A30" s="133"/>
      <c r="B30" s="102"/>
      <c r="C30" s="67"/>
      <c r="D30" s="75"/>
      <c r="E30" s="63"/>
      <c r="F30" s="75"/>
      <c r="G30" s="82"/>
      <c r="H30" s="82"/>
      <c r="I30" s="231"/>
      <c r="J30" s="231"/>
      <c r="K30" s="231"/>
      <c r="L30" s="231"/>
      <c r="M30" s="82"/>
      <c r="N30" s="82"/>
      <c r="O30" s="82"/>
      <c r="P30" s="82"/>
      <c r="Q30" s="82"/>
      <c r="R30" s="82"/>
      <c r="S30" s="82"/>
      <c r="T30" s="2"/>
      <c r="U30" s="2"/>
      <c r="V30" s="2"/>
      <c r="W30" s="2"/>
      <c r="X30" s="2"/>
      <c r="Y30" s="2"/>
      <c r="Z30" s="2"/>
    </row>
    <row r="31" spans="1:26" ht="12.75" customHeight="1">
      <c r="A31" s="244">
        <f>A4</f>
        <v>1600</v>
      </c>
      <c r="B31" s="85" t="str">
        <f>B4</f>
        <v>РАЗНИ РАДОВИ</v>
      </c>
      <c r="C31" s="86" t="s">
        <v>108</v>
      </c>
      <c r="D31" s="87"/>
      <c r="E31" s="87"/>
      <c r="F31" s="245">
        <f>SUM(F5:F30)</f>
        <v>0</v>
      </c>
      <c r="G31" s="82"/>
      <c r="H31" s="82"/>
      <c r="I31" s="82"/>
      <c r="J31" s="82"/>
      <c r="K31" s="82"/>
      <c r="L31" s="82"/>
      <c r="M31" s="82"/>
      <c r="N31" s="82"/>
      <c r="O31" s="82"/>
      <c r="P31" s="82"/>
      <c r="Q31" s="82"/>
      <c r="R31" s="82"/>
      <c r="S31" s="82"/>
      <c r="T31" s="2"/>
      <c r="U31" s="2"/>
      <c r="V31" s="2"/>
      <c r="W31" s="2"/>
      <c r="X31" s="2"/>
      <c r="Y31" s="2"/>
      <c r="Z31" s="2"/>
    </row>
    <row r="32" spans="1:26" ht="21" customHeight="1">
      <c r="A32" s="246"/>
      <c r="B32" s="79"/>
      <c r="C32" s="51"/>
      <c r="D32" s="135"/>
      <c r="E32" s="135"/>
      <c r="F32" s="136"/>
      <c r="G32" s="82"/>
      <c r="H32" s="82"/>
      <c r="I32" s="82"/>
      <c r="J32" s="82"/>
      <c r="K32" s="82"/>
      <c r="L32" s="82"/>
      <c r="M32" s="82"/>
      <c r="N32" s="82"/>
      <c r="O32" s="82"/>
      <c r="P32" s="82"/>
      <c r="Q32" s="82"/>
      <c r="R32" s="82"/>
      <c r="S32" s="82"/>
      <c r="T32" s="2"/>
      <c r="U32" s="2"/>
      <c r="V32" s="2"/>
      <c r="W32" s="2"/>
      <c r="X32" s="2"/>
      <c r="Y32" s="2"/>
      <c r="Z32" s="2"/>
    </row>
    <row r="33" spans="1:26" ht="12" customHeight="1">
      <c r="A33" s="61"/>
      <c r="B33" s="70"/>
      <c r="C33" s="67"/>
      <c r="D33" s="63"/>
      <c r="E33" s="63"/>
      <c r="F33" s="75"/>
      <c r="G33" s="82"/>
      <c r="H33" s="82"/>
      <c r="I33" s="82"/>
      <c r="J33" s="82"/>
      <c r="K33" s="82"/>
      <c r="L33" s="82"/>
      <c r="M33" s="82"/>
      <c r="N33" s="82"/>
      <c r="O33" s="82"/>
      <c r="P33" s="82"/>
      <c r="Q33" s="82"/>
      <c r="R33" s="82"/>
      <c r="S33" s="82"/>
      <c r="T33" s="2"/>
      <c r="U33" s="2"/>
      <c r="V33" s="2"/>
      <c r="W33" s="2"/>
      <c r="X33" s="2"/>
      <c r="Y33" s="2"/>
      <c r="Z33" s="2"/>
    </row>
    <row r="34" spans="1:26" ht="12" customHeight="1">
      <c r="A34" s="210"/>
      <c r="B34" s="79"/>
      <c r="C34" s="2"/>
      <c r="D34" s="63"/>
      <c r="E34" s="63"/>
      <c r="F34" s="75"/>
      <c r="G34" s="82"/>
      <c r="H34" s="82"/>
      <c r="I34" s="82"/>
      <c r="J34" s="82"/>
      <c r="K34" s="82"/>
      <c r="L34" s="82"/>
      <c r="M34" s="82"/>
      <c r="N34" s="82"/>
      <c r="O34" s="82"/>
      <c r="P34" s="82"/>
      <c r="Q34" s="82"/>
      <c r="R34" s="82"/>
      <c r="S34" s="82"/>
      <c r="T34" s="2"/>
      <c r="U34" s="2"/>
      <c r="V34" s="2"/>
      <c r="W34" s="2"/>
      <c r="X34" s="2"/>
      <c r="Y34" s="2"/>
      <c r="Z34" s="2"/>
    </row>
    <row r="35" spans="1:26" ht="12" customHeight="1">
      <c r="A35" s="61"/>
      <c r="B35" s="102"/>
      <c r="C35" s="67"/>
      <c r="D35" s="75"/>
      <c r="E35" s="63"/>
      <c r="F35" s="75"/>
      <c r="G35" s="82"/>
      <c r="H35" s="82"/>
      <c r="I35" s="82"/>
      <c r="J35" s="82"/>
      <c r="K35" s="82"/>
      <c r="L35" s="82"/>
      <c r="M35" s="82"/>
      <c r="N35" s="82"/>
      <c r="O35" s="82"/>
      <c r="P35" s="82"/>
      <c r="Q35" s="82"/>
      <c r="R35" s="82"/>
      <c r="S35" s="82"/>
      <c r="T35" s="2"/>
      <c r="U35" s="2"/>
      <c r="V35" s="2"/>
      <c r="W35" s="2"/>
      <c r="X35" s="2"/>
      <c r="Y35" s="2"/>
      <c r="Z35" s="2"/>
    </row>
    <row r="36" spans="1:26" ht="12" customHeight="1">
      <c r="A36" s="210"/>
      <c r="B36" s="79"/>
      <c r="C36" s="2"/>
      <c r="D36" s="63"/>
      <c r="E36" s="63"/>
      <c r="F36" s="75"/>
      <c r="G36" s="82"/>
      <c r="H36" s="82"/>
      <c r="I36" s="82"/>
      <c r="J36" s="82"/>
      <c r="K36" s="82"/>
      <c r="L36" s="82"/>
      <c r="M36" s="82"/>
      <c r="N36" s="82"/>
      <c r="O36" s="82"/>
      <c r="P36" s="82"/>
      <c r="Q36" s="82"/>
      <c r="R36" s="82"/>
      <c r="S36" s="82"/>
      <c r="T36" s="2"/>
      <c r="U36" s="2"/>
      <c r="V36" s="2"/>
      <c r="W36" s="2"/>
      <c r="X36" s="2"/>
      <c r="Y36" s="2"/>
      <c r="Z36" s="2"/>
    </row>
    <row r="37" spans="1:26" ht="12" customHeight="1">
      <c r="A37" s="210"/>
      <c r="B37" s="79"/>
      <c r="C37" s="2"/>
      <c r="D37" s="63"/>
      <c r="E37" s="63"/>
      <c r="F37" s="75"/>
      <c r="G37" s="82"/>
      <c r="H37" s="82"/>
      <c r="I37" s="82"/>
      <c r="J37" s="82"/>
      <c r="K37" s="82"/>
      <c r="L37" s="82"/>
      <c r="M37" s="82"/>
      <c r="N37" s="82"/>
      <c r="O37" s="82"/>
      <c r="P37" s="82"/>
      <c r="Q37" s="82"/>
      <c r="R37" s="82"/>
      <c r="S37" s="82"/>
      <c r="T37" s="2"/>
      <c r="U37" s="2"/>
      <c r="V37" s="2"/>
      <c r="W37" s="2"/>
      <c r="X37" s="2"/>
      <c r="Y37" s="2"/>
      <c r="Z37" s="2"/>
    </row>
    <row r="38" spans="1:26" ht="12" customHeight="1">
      <c r="A38" s="210"/>
      <c r="B38" s="79"/>
      <c r="C38" s="2"/>
      <c r="D38" s="63"/>
      <c r="E38" s="63"/>
      <c r="F38" s="75"/>
      <c r="G38" s="82"/>
      <c r="H38" s="82"/>
      <c r="I38" s="82"/>
      <c r="J38" s="82"/>
      <c r="K38" s="82"/>
      <c r="L38" s="82"/>
      <c r="M38" s="82"/>
      <c r="N38" s="82"/>
      <c r="O38" s="82"/>
      <c r="P38" s="82"/>
      <c r="Q38" s="82"/>
      <c r="R38" s="82"/>
      <c r="S38" s="82"/>
      <c r="T38" s="2"/>
      <c r="U38" s="2"/>
      <c r="V38" s="2"/>
      <c r="W38" s="2"/>
      <c r="X38" s="2"/>
      <c r="Y38" s="2"/>
      <c r="Z38" s="2"/>
    </row>
    <row r="39" spans="1:26" ht="12" customHeight="1">
      <c r="A39" s="210"/>
      <c r="B39" s="79"/>
      <c r="C39" s="2"/>
      <c r="D39" s="63"/>
      <c r="E39" s="63"/>
      <c r="F39" s="75"/>
      <c r="G39" s="82"/>
      <c r="H39" s="82"/>
      <c r="I39" s="82"/>
      <c r="J39" s="82"/>
      <c r="K39" s="82"/>
      <c r="L39" s="82"/>
      <c r="M39" s="82"/>
      <c r="N39" s="82"/>
      <c r="O39" s="82"/>
      <c r="P39" s="82"/>
      <c r="Q39" s="82"/>
      <c r="R39" s="82"/>
      <c r="S39" s="82"/>
      <c r="T39" s="2"/>
      <c r="U39" s="2"/>
      <c r="V39" s="2"/>
      <c r="W39" s="2"/>
      <c r="X39" s="2"/>
      <c r="Y39" s="2"/>
      <c r="Z39" s="2"/>
    </row>
    <row r="40" spans="1:26" ht="12" customHeight="1">
      <c r="A40" s="210"/>
      <c r="B40" s="79"/>
      <c r="C40" s="2"/>
      <c r="D40" s="63"/>
      <c r="E40" s="63"/>
      <c r="F40" s="75"/>
      <c r="G40" s="82"/>
      <c r="H40" s="82"/>
      <c r="I40" s="82"/>
      <c r="J40" s="82"/>
      <c r="K40" s="82"/>
      <c r="L40" s="82"/>
      <c r="M40" s="82"/>
      <c r="N40" s="82"/>
      <c r="O40" s="82"/>
      <c r="P40" s="82"/>
      <c r="Q40" s="82"/>
      <c r="R40" s="82"/>
      <c r="S40" s="82"/>
      <c r="T40" s="2"/>
      <c r="U40" s="2"/>
      <c r="V40" s="2"/>
      <c r="W40" s="2"/>
      <c r="X40" s="2"/>
      <c r="Y40" s="2"/>
      <c r="Z40" s="2"/>
    </row>
    <row r="41" spans="1:26" ht="12" customHeight="1">
      <c r="A41" s="210"/>
      <c r="B41" s="79"/>
      <c r="C41" s="2"/>
      <c r="D41" s="63"/>
      <c r="E41" s="63"/>
      <c r="F41" s="75"/>
      <c r="G41" s="82"/>
      <c r="H41" s="82"/>
      <c r="I41" s="82"/>
      <c r="J41" s="82"/>
      <c r="K41" s="82"/>
      <c r="L41" s="82"/>
      <c r="M41" s="82"/>
      <c r="N41" s="82"/>
      <c r="O41" s="82"/>
      <c r="P41" s="82"/>
      <c r="Q41" s="82"/>
      <c r="R41" s="82"/>
      <c r="S41" s="82"/>
      <c r="T41" s="2"/>
      <c r="U41" s="2"/>
      <c r="V41" s="2"/>
      <c r="W41" s="2"/>
      <c r="X41" s="2"/>
      <c r="Y41" s="2"/>
      <c r="Z41" s="2"/>
    </row>
    <row r="42" spans="1:26" ht="12" customHeight="1">
      <c r="A42" s="210"/>
      <c r="B42" s="79"/>
      <c r="C42" s="2"/>
      <c r="D42" s="63"/>
      <c r="E42" s="63"/>
      <c r="F42" s="75"/>
      <c r="G42" s="82"/>
      <c r="H42" s="82"/>
      <c r="I42" s="82"/>
      <c r="J42" s="82"/>
      <c r="K42" s="82"/>
      <c r="L42" s="82"/>
      <c r="M42" s="82"/>
      <c r="N42" s="82"/>
      <c r="O42" s="82"/>
      <c r="P42" s="82"/>
      <c r="Q42" s="82"/>
      <c r="R42" s="82"/>
      <c r="S42" s="82"/>
      <c r="T42" s="2"/>
      <c r="U42" s="2"/>
      <c r="V42" s="2"/>
      <c r="W42" s="2"/>
      <c r="X42" s="2"/>
      <c r="Y42" s="2"/>
      <c r="Z42" s="2"/>
    </row>
    <row r="43" spans="1:26" ht="12" customHeight="1">
      <c r="A43" s="210"/>
      <c r="B43" s="79"/>
      <c r="C43" s="2"/>
      <c r="D43" s="63"/>
      <c r="E43" s="63"/>
      <c r="F43" s="75"/>
      <c r="G43" s="82"/>
      <c r="H43" s="82"/>
      <c r="I43" s="82"/>
      <c r="J43" s="82"/>
      <c r="K43" s="82"/>
      <c r="L43" s="82"/>
      <c r="M43" s="82"/>
      <c r="N43" s="82"/>
      <c r="O43" s="82"/>
      <c r="P43" s="82"/>
      <c r="Q43" s="82"/>
      <c r="R43" s="82"/>
      <c r="S43" s="82"/>
      <c r="T43" s="2"/>
      <c r="U43" s="2"/>
      <c r="V43" s="2"/>
      <c r="W43" s="2"/>
      <c r="X43" s="2"/>
      <c r="Y43" s="2"/>
      <c r="Z43" s="2"/>
    </row>
    <row r="44" spans="1:26" ht="12" customHeight="1">
      <c r="A44" s="210"/>
      <c r="B44" s="79"/>
      <c r="C44" s="2"/>
      <c r="D44" s="63"/>
      <c r="E44" s="63"/>
      <c r="F44" s="75"/>
      <c r="G44" s="82"/>
      <c r="H44" s="82"/>
      <c r="I44" s="82"/>
      <c r="J44" s="82"/>
      <c r="K44" s="82"/>
      <c r="L44" s="82"/>
      <c r="M44" s="82"/>
      <c r="N44" s="82"/>
      <c r="O44" s="82"/>
      <c r="P44" s="82"/>
      <c r="Q44" s="82"/>
      <c r="R44" s="82"/>
      <c r="S44" s="82"/>
      <c r="T44" s="2"/>
      <c r="U44" s="2"/>
      <c r="V44" s="2"/>
      <c r="W44" s="2"/>
      <c r="X44" s="2"/>
      <c r="Y44" s="2"/>
      <c r="Z44" s="2"/>
    </row>
    <row r="45" spans="1:26" ht="12" customHeight="1">
      <c r="A45" s="210"/>
      <c r="B45" s="79"/>
      <c r="C45" s="2"/>
      <c r="D45" s="63"/>
      <c r="E45" s="63"/>
      <c r="F45" s="75"/>
      <c r="G45" s="82"/>
      <c r="H45" s="82"/>
      <c r="I45" s="82"/>
      <c r="J45" s="82"/>
      <c r="K45" s="82"/>
      <c r="L45" s="82"/>
      <c r="M45" s="82"/>
      <c r="N45" s="82"/>
      <c r="O45" s="82"/>
      <c r="P45" s="82"/>
      <c r="Q45" s="82"/>
      <c r="R45" s="82"/>
      <c r="S45" s="82"/>
      <c r="T45" s="2"/>
      <c r="U45" s="2"/>
      <c r="V45" s="2"/>
      <c r="W45" s="2"/>
      <c r="X45" s="2"/>
      <c r="Y45" s="2"/>
      <c r="Z45" s="2"/>
    </row>
    <row r="46" spans="1:26" ht="12" customHeight="1">
      <c r="A46" s="210"/>
      <c r="B46" s="79"/>
      <c r="C46" s="2"/>
      <c r="D46" s="63"/>
      <c r="E46" s="63"/>
      <c r="F46" s="75"/>
      <c r="G46" s="82"/>
      <c r="H46" s="82"/>
      <c r="I46" s="82"/>
      <c r="J46" s="82"/>
      <c r="K46" s="82"/>
      <c r="L46" s="82"/>
      <c r="M46" s="82"/>
      <c r="N46" s="82"/>
      <c r="O46" s="82"/>
      <c r="P46" s="82"/>
      <c r="Q46" s="82"/>
      <c r="R46" s="82"/>
      <c r="S46" s="82"/>
      <c r="T46" s="2"/>
      <c r="U46" s="2"/>
      <c r="V46" s="2"/>
      <c r="W46" s="2"/>
      <c r="X46" s="2"/>
      <c r="Y46" s="2"/>
      <c r="Z46" s="2"/>
    </row>
    <row r="47" spans="1:26" ht="12" customHeight="1">
      <c r="A47" s="210"/>
      <c r="B47" s="79"/>
      <c r="C47" s="2"/>
      <c r="D47" s="63"/>
      <c r="E47" s="63"/>
      <c r="F47" s="75"/>
      <c r="G47" s="82"/>
      <c r="H47" s="82"/>
      <c r="I47" s="82"/>
      <c r="J47" s="82"/>
      <c r="K47" s="82"/>
      <c r="L47" s="82"/>
      <c r="M47" s="82"/>
      <c r="N47" s="82"/>
      <c r="O47" s="82"/>
      <c r="P47" s="82"/>
      <c r="Q47" s="82"/>
      <c r="R47" s="82"/>
      <c r="S47" s="82"/>
      <c r="T47" s="2"/>
      <c r="U47" s="2"/>
      <c r="V47" s="2"/>
      <c r="W47" s="2"/>
      <c r="X47" s="2"/>
      <c r="Y47" s="2"/>
      <c r="Z47" s="2"/>
    </row>
    <row r="48" spans="1:26" ht="12" customHeight="1">
      <c r="A48" s="210"/>
      <c r="B48" s="79"/>
      <c r="C48" s="2"/>
      <c r="D48" s="63"/>
      <c r="E48" s="63"/>
      <c r="F48" s="75"/>
      <c r="G48" s="82"/>
      <c r="H48" s="82"/>
      <c r="I48" s="82"/>
      <c r="J48" s="82"/>
      <c r="K48" s="82"/>
      <c r="L48" s="82"/>
      <c r="M48" s="82"/>
      <c r="N48" s="82"/>
      <c r="O48" s="82"/>
      <c r="P48" s="82"/>
      <c r="Q48" s="82"/>
      <c r="R48" s="82"/>
      <c r="S48" s="82"/>
      <c r="T48" s="2"/>
      <c r="U48" s="2"/>
      <c r="V48" s="2"/>
      <c r="W48" s="2"/>
      <c r="X48" s="2"/>
      <c r="Y48" s="2"/>
      <c r="Z48" s="2"/>
    </row>
    <row r="49" spans="1:26" ht="12" customHeight="1">
      <c r="A49" s="210"/>
      <c r="B49" s="79"/>
      <c r="C49" s="2"/>
      <c r="D49" s="63"/>
      <c r="E49" s="63"/>
      <c r="F49" s="75"/>
      <c r="G49" s="82"/>
      <c r="H49" s="82"/>
      <c r="I49" s="82"/>
      <c r="J49" s="82"/>
      <c r="K49" s="82"/>
      <c r="L49" s="82"/>
      <c r="M49" s="82"/>
      <c r="N49" s="82"/>
      <c r="O49" s="82"/>
      <c r="P49" s="82"/>
      <c r="Q49" s="82"/>
      <c r="R49" s="82"/>
      <c r="S49" s="82"/>
      <c r="T49" s="2"/>
      <c r="U49" s="2"/>
      <c r="V49" s="2"/>
      <c r="W49" s="2"/>
      <c r="X49" s="2"/>
      <c r="Y49" s="2"/>
      <c r="Z49" s="2"/>
    </row>
    <row r="50" spans="1:26" ht="12" customHeight="1">
      <c r="A50" s="210"/>
      <c r="B50" s="79"/>
      <c r="C50" s="2"/>
      <c r="D50" s="63"/>
      <c r="E50" s="63"/>
      <c r="F50" s="75"/>
      <c r="G50" s="82"/>
      <c r="H50" s="82"/>
      <c r="I50" s="82"/>
      <c r="J50" s="82"/>
      <c r="K50" s="82"/>
      <c r="L50" s="82"/>
      <c r="M50" s="82"/>
      <c r="N50" s="82"/>
      <c r="O50" s="82"/>
      <c r="P50" s="82"/>
      <c r="Q50" s="82"/>
      <c r="R50" s="82"/>
      <c r="S50" s="82"/>
      <c r="T50" s="2"/>
      <c r="U50" s="2"/>
      <c r="V50" s="2"/>
      <c r="W50" s="2"/>
      <c r="X50" s="2"/>
      <c r="Y50" s="2"/>
      <c r="Z50" s="2"/>
    </row>
    <row r="51" spans="1:26" ht="12" customHeight="1">
      <c r="A51" s="210"/>
      <c r="B51" s="79"/>
      <c r="C51" s="2"/>
      <c r="D51" s="63"/>
      <c r="E51" s="63"/>
      <c r="F51" s="75"/>
      <c r="G51" s="82"/>
      <c r="H51" s="82"/>
      <c r="I51" s="82"/>
      <c r="J51" s="82"/>
      <c r="K51" s="82"/>
      <c r="L51" s="82"/>
      <c r="M51" s="82"/>
      <c r="N51" s="82"/>
      <c r="O51" s="82"/>
      <c r="P51" s="82"/>
      <c r="Q51" s="82"/>
      <c r="R51" s="82"/>
      <c r="S51" s="82"/>
      <c r="T51" s="2"/>
      <c r="U51" s="2"/>
      <c r="V51" s="2"/>
      <c r="W51" s="2"/>
      <c r="X51" s="2"/>
      <c r="Y51" s="2"/>
      <c r="Z51" s="2"/>
    </row>
    <row r="52" spans="1:26" ht="12" customHeight="1">
      <c r="A52" s="210"/>
      <c r="B52" s="79"/>
      <c r="C52" s="2"/>
      <c r="D52" s="63"/>
      <c r="E52" s="63"/>
      <c r="F52" s="75"/>
      <c r="G52" s="82"/>
      <c r="H52" s="82"/>
      <c r="I52" s="82"/>
      <c r="J52" s="82"/>
      <c r="K52" s="82"/>
      <c r="L52" s="82"/>
      <c r="M52" s="82"/>
      <c r="N52" s="82"/>
      <c r="O52" s="82"/>
      <c r="P52" s="82"/>
      <c r="Q52" s="82"/>
      <c r="R52" s="82"/>
      <c r="S52" s="82"/>
      <c r="T52" s="2"/>
      <c r="U52" s="2"/>
      <c r="V52" s="2"/>
      <c r="W52" s="2"/>
      <c r="X52" s="2"/>
      <c r="Y52" s="2"/>
      <c r="Z52" s="2"/>
    </row>
    <row r="53" spans="1:26" ht="12" customHeight="1">
      <c r="A53" s="210"/>
      <c r="B53" s="79"/>
      <c r="C53" s="2"/>
      <c r="D53" s="63"/>
      <c r="E53" s="63"/>
      <c r="F53" s="75"/>
      <c r="G53" s="82"/>
      <c r="H53" s="82"/>
      <c r="I53" s="82"/>
      <c r="J53" s="82"/>
      <c r="K53" s="82"/>
      <c r="L53" s="82"/>
      <c r="M53" s="82"/>
      <c r="N53" s="82"/>
      <c r="O53" s="82"/>
      <c r="P53" s="82"/>
      <c r="Q53" s="82"/>
      <c r="R53" s="82"/>
      <c r="S53" s="82"/>
      <c r="T53" s="2"/>
      <c r="U53" s="2"/>
      <c r="V53" s="2"/>
      <c r="W53" s="2"/>
      <c r="X53" s="2"/>
      <c r="Y53" s="2"/>
      <c r="Z53" s="2"/>
    </row>
    <row r="54" spans="1:26" ht="12" customHeight="1">
      <c r="A54" s="210"/>
      <c r="B54" s="79"/>
      <c r="C54" s="2"/>
      <c r="D54" s="63"/>
      <c r="E54" s="63"/>
      <c r="F54" s="75"/>
      <c r="G54" s="82"/>
      <c r="H54" s="82"/>
      <c r="I54" s="82"/>
      <c r="J54" s="82"/>
      <c r="K54" s="82"/>
      <c r="L54" s="82"/>
      <c r="M54" s="82"/>
      <c r="N54" s="82"/>
      <c r="O54" s="82"/>
      <c r="P54" s="82"/>
      <c r="Q54" s="82"/>
      <c r="R54" s="82"/>
      <c r="S54" s="82"/>
      <c r="T54" s="2"/>
      <c r="U54" s="2"/>
      <c r="V54" s="2"/>
      <c r="W54" s="2"/>
      <c r="X54" s="2"/>
      <c r="Y54" s="2"/>
      <c r="Z54" s="2"/>
    </row>
    <row r="55" spans="1:26" ht="12" customHeight="1">
      <c r="A55" s="210"/>
      <c r="B55" s="79"/>
      <c r="C55" s="2"/>
      <c r="D55" s="63"/>
      <c r="E55" s="63"/>
      <c r="F55" s="75"/>
      <c r="G55" s="82"/>
      <c r="H55" s="82"/>
      <c r="I55" s="82"/>
      <c r="J55" s="82"/>
      <c r="K55" s="82"/>
      <c r="L55" s="82"/>
      <c r="M55" s="82"/>
      <c r="N55" s="82"/>
      <c r="O55" s="82"/>
      <c r="P55" s="82"/>
      <c r="Q55" s="82"/>
      <c r="R55" s="82"/>
      <c r="S55" s="82"/>
      <c r="T55" s="2"/>
      <c r="U55" s="2"/>
      <c r="V55" s="2"/>
      <c r="W55" s="2"/>
      <c r="X55" s="2"/>
      <c r="Y55" s="2"/>
      <c r="Z55" s="2"/>
    </row>
    <row r="56" spans="1:26" ht="12" customHeight="1">
      <c r="A56" s="210"/>
      <c r="B56" s="79"/>
      <c r="C56" s="2"/>
      <c r="D56" s="63"/>
      <c r="E56" s="63"/>
      <c r="F56" s="75"/>
      <c r="G56" s="82"/>
      <c r="H56" s="82"/>
      <c r="I56" s="82"/>
      <c r="J56" s="82"/>
      <c r="K56" s="82"/>
      <c r="L56" s="82"/>
      <c r="M56" s="82"/>
      <c r="N56" s="82"/>
      <c r="O56" s="82"/>
      <c r="P56" s="82"/>
      <c r="Q56" s="82"/>
      <c r="R56" s="82"/>
      <c r="S56" s="82"/>
      <c r="T56" s="2"/>
      <c r="U56" s="2"/>
      <c r="V56" s="2"/>
      <c r="W56" s="2"/>
      <c r="X56" s="2"/>
      <c r="Y56" s="2"/>
      <c r="Z56" s="2"/>
    </row>
    <row r="57" spans="1:26" ht="12" customHeight="1">
      <c r="A57" s="210"/>
      <c r="B57" s="79"/>
      <c r="C57" s="2"/>
      <c r="D57" s="63"/>
      <c r="E57" s="63"/>
      <c r="F57" s="75"/>
      <c r="G57" s="82"/>
      <c r="H57" s="82"/>
      <c r="I57" s="82"/>
      <c r="J57" s="82"/>
      <c r="K57" s="82"/>
      <c r="L57" s="82"/>
      <c r="M57" s="82"/>
      <c r="N57" s="82"/>
      <c r="O57" s="82"/>
      <c r="P57" s="82"/>
      <c r="Q57" s="82"/>
      <c r="R57" s="82"/>
      <c r="S57" s="82"/>
      <c r="T57" s="2"/>
      <c r="U57" s="2"/>
      <c r="V57" s="2"/>
      <c r="W57" s="2"/>
      <c r="X57" s="2"/>
      <c r="Y57" s="2"/>
      <c r="Z57" s="2"/>
    </row>
    <row r="58" spans="1:26" ht="12" customHeight="1">
      <c r="A58" s="210"/>
      <c r="B58" s="79"/>
      <c r="C58" s="2"/>
      <c r="D58" s="63"/>
      <c r="E58" s="63"/>
      <c r="F58" s="75"/>
      <c r="G58" s="82"/>
      <c r="H58" s="82"/>
      <c r="I58" s="82"/>
      <c r="J58" s="82"/>
      <c r="K58" s="82"/>
      <c r="L58" s="82"/>
      <c r="M58" s="82"/>
      <c r="N58" s="82"/>
      <c r="O58" s="82"/>
      <c r="P58" s="82"/>
      <c r="Q58" s="82"/>
      <c r="R58" s="82"/>
      <c r="S58" s="82"/>
      <c r="T58" s="2"/>
      <c r="U58" s="2"/>
      <c r="V58" s="2"/>
      <c r="W58" s="2"/>
      <c r="X58" s="2"/>
      <c r="Y58" s="2"/>
      <c r="Z58" s="2"/>
    </row>
    <row r="59" spans="1:26" ht="12" customHeight="1">
      <c r="A59" s="210"/>
      <c r="B59" s="79"/>
      <c r="C59" s="2"/>
      <c r="D59" s="63"/>
      <c r="E59" s="63"/>
      <c r="F59" s="75"/>
      <c r="G59" s="82"/>
      <c r="H59" s="82"/>
      <c r="I59" s="82"/>
      <c r="J59" s="82"/>
      <c r="K59" s="82"/>
      <c r="L59" s="82"/>
      <c r="M59" s="82"/>
      <c r="N59" s="82"/>
      <c r="O59" s="82"/>
      <c r="P59" s="82"/>
      <c r="Q59" s="82"/>
      <c r="R59" s="82"/>
      <c r="S59" s="82"/>
      <c r="T59" s="2"/>
      <c r="U59" s="2"/>
      <c r="V59" s="2"/>
      <c r="W59" s="2"/>
      <c r="X59" s="2"/>
      <c r="Y59" s="2"/>
      <c r="Z59" s="2"/>
    </row>
    <row r="60" spans="1:26" ht="12" customHeight="1">
      <c r="A60" s="210"/>
      <c r="B60" s="79"/>
      <c r="C60" s="2"/>
      <c r="D60" s="63"/>
      <c r="E60" s="63"/>
      <c r="F60" s="75"/>
      <c r="G60" s="82"/>
      <c r="H60" s="82"/>
      <c r="I60" s="82"/>
      <c r="J60" s="82"/>
      <c r="K60" s="82"/>
      <c r="L60" s="82"/>
      <c r="M60" s="82"/>
      <c r="N60" s="82"/>
      <c r="O60" s="82"/>
      <c r="P60" s="82"/>
      <c r="Q60" s="82"/>
      <c r="R60" s="82"/>
      <c r="S60" s="82"/>
      <c r="T60" s="2"/>
      <c r="U60" s="2"/>
      <c r="V60" s="2"/>
      <c r="W60" s="2"/>
      <c r="X60" s="2"/>
      <c r="Y60" s="2"/>
      <c r="Z60" s="2"/>
    </row>
    <row r="61" spans="1:26" ht="12" customHeight="1">
      <c r="A61" s="210"/>
      <c r="B61" s="79"/>
      <c r="C61" s="2"/>
      <c r="D61" s="63"/>
      <c r="E61" s="63"/>
      <c r="F61" s="75"/>
      <c r="G61" s="82"/>
      <c r="H61" s="82"/>
      <c r="I61" s="82"/>
      <c r="J61" s="82"/>
      <c r="K61" s="82"/>
      <c r="L61" s="82"/>
      <c r="M61" s="82"/>
      <c r="N61" s="82"/>
      <c r="O61" s="82"/>
      <c r="P61" s="82"/>
      <c r="Q61" s="82"/>
      <c r="R61" s="82"/>
      <c r="S61" s="82"/>
      <c r="T61" s="2"/>
      <c r="U61" s="2"/>
      <c r="V61" s="2"/>
      <c r="W61" s="2"/>
      <c r="X61" s="2"/>
      <c r="Y61" s="2"/>
      <c r="Z61" s="2"/>
    </row>
    <row r="62" spans="1:26" ht="12" customHeight="1">
      <c r="A62" s="210"/>
      <c r="B62" s="79"/>
      <c r="C62" s="2"/>
      <c r="D62" s="63"/>
      <c r="E62" s="63"/>
      <c r="F62" s="75"/>
      <c r="G62" s="82"/>
      <c r="H62" s="82"/>
      <c r="I62" s="82"/>
      <c r="J62" s="82"/>
      <c r="K62" s="82"/>
      <c r="L62" s="82"/>
      <c r="M62" s="82"/>
      <c r="N62" s="82"/>
      <c r="O62" s="82"/>
      <c r="P62" s="82"/>
      <c r="Q62" s="82"/>
      <c r="R62" s="82"/>
      <c r="S62" s="82"/>
      <c r="T62" s="2"/>
      <c r="U62" s="2"/>
      <c r="V62" s="2"/>
      <c r="W62" s="2"/>
      <c r="X62" s="2"/>
      <c r="Y62" s="2"/>
      <c r="Z62" s="2"/>
    </row>
    <row r="63" spans="1:26" ht="12" customHeight="1">
      <c r="A63" s="210"/>
      <c r="B63" s="79"/>
      <c r="C63" s="2"/>
      <c r="D63" s="63"/>
      <c r="E63" s="63"/>
      <c r="F63" s="75"/>
      <c r="G63" s="82"/>
      <c r="H63" s="82"/>
      <c r="I63" s="82"/>
      <c r="J63" s="82"/>
      <c r="K63" s="82"/>
      <c r="L63" s="82"/>
      <c r="M63" s="82"/>
      <c r="N63" s="82"/>
      <c r="O63" s="82"/>
      <c r="P63" s="82"/>
      <c r="Q63" s="82"/>
      <c r="R63" s="82"/>
      <c r="S63" s="82"/>
      <c r="T63" s="2"/>
      <c r="U63" s="2"/>
      <c r="V63" s="2"/>
      <c r="W63" s="2"/>
      <c r="X63" s="2"/>
      <c r="Y63" s="2"/>
      <c r="Z63" s="2"/>
    </row>
    <row r="64" spans="1:26" ht="12" customHeight="1">
      <c r="A64" s="210"/>
      <c r="B64" s="79"/>
      <c r="C64" s="2"/>
      <c r="D64" s="63"/>
      <c r="E64" s="63"/>
      <c r="F64" s="75"/>
      <c r="G64" s="82"/>
      <c r="H64" s="82"/>
      <c r="I64" s="82"/>
      <c r="J64" s="82"/>
      <c r="K64" s="82"/>
      <c r="L64" s="82"/>
      <c r="M64" s="82"/>
      <c r="N64" s="82"/>
      <c r="O64" s="82"/>
      <c r="P64" s="82"/>
      <c r="Q64" s="82"/>
      <c r="R64" s="82"/>
      <c r="S64" s="82"/>
      <c r="T64" s="2"/>
      <c r="U64" s="2"/>
      <c r="V64" s="2"/>
      <c r="W64" s="2"/>
      <c r="X64" s="2"/>
      <c r="Y64" s="2"/>
      <c r="Z64" s="2"/>
    </row>
    <row r="65" spans="1:26" ht="12" customHeight="1">
      <c r="A65" s="210"/>
      <c r="B65" s="79"/>
      <c r="C65" s="2"/>
      <c r="D65" s="63"/>
      <c r="E65" s="63"/>
      <c r="F65" s="75"/>
      <c r="G65" s="82"/>
      <c r="H65" s="82"/>
      <c r="I65" s="82"/>
      <c r="J65" s="82"/>
      <c r="K65" s="82"/>
      <c r="L65" s="82"/>
      <c r="M65" s="82"/>
      <c r="N65" s="82"/>
      <c r="O65" s="82"/>
      <c r="P65" s="82"/>
      <c r="Q65" s="82"/>
      <c r="R65" s="82"/>
      <c r="S65" s="82"/>
      <c r="T65" s="2"/>
      <c r="U65" s="2"/>
      <c r="V65" s="2"/>
      <c r="W65" s="2"/>
      <c r="X65" s="2"/>
      <c r="Y65" s="2"/>
      <c r="Z65" s="2"/>
    </row>
    <row r="66" spans="1:26" ht="12" customHeight="1">
      <c r="A66" s="210"/>
      <c r="B66" s="79"/>
      <c r="C66" s="2"/>
      <c r="D66" s="63"/>
      <c r="E66" s="63"/>
      <c r="F66" s="75"/>
      <c r="G66" s="82"/>
      <c r="H66" s="82"/>
      <c r="I66" s="82"/>
      <c r="J66" s="82"/>
      <c r="K66" s="82"/>
      <c r="L66" s="82"/>
      <c r="M66" s="82"/>
      <c r="N66" s="82"/>
      <c r="O66" s="82"/>
      <c r="P66" s="82"/>
      <c r="Q66" s="82"/>
      <c r="R66" s="82"/>
      <c r="S66" s="82"/>
      <c r="T66" s="2"/>
      <c r="U66" s="2"/>
      <c r="V66" s="2"/>
      <c r="W66" s="2"/>
      <c r="X66" s="2"/>
      <c r="Y66" s="2"/>
      <c r="Z66" s="2"/>
    </row>
    <row r="67" spans="1:26" ht="12" customHeight="1">
      <c r="A67" s="210"/>
      <c r="B67" s="79"/>
      <c r="C67" s="2"/>
      <c r="D67" s="63"/>
      <c r="E67" s="63"/>
      <c r="F67" s="75"/>
      <c r="G67" s="82"/>
      <c r="H67" s="82"/>
      <c r="I67" s="82"/>
      <c r="J67" s="82"/>
      <c r="K67" s="82"/>
      <c r="L67" s="82"/>
      <c r="M67" s="82"/>
      <c r="N67" s="82"/>
      <c r="O67" s="82"/>
      <c r="P67" s="82"/>
      <c r="Q67" s="82"/>
      <c r="R67" s="82"/>
      <c r="S67" s="82"/>
      <c r="T67" s="2"/>
      <c r="U67" s="2"/>
      <c r="V67" s="2"/>
      <c r="W67" s="2"/>
      <c r="X67" s="2"/>
      <c r="Y67" s="2"/>
      <c r="Z67" s="2"/>
    </row>
    <row r="68" spans="1:26" ht="12" customHeight="1">
      <c r="A68" s="210"/>
      <c r="B68" s="79"/>
      <c r="C68" s="2"/>
      <c r="D68" s="63"/>
      <c r="E68" s="63"/>
      <c r="F68" s="75"/>
      <c r="G68" s="82"/>
      <c r="H68" s="82"/>
      <c r="I68" s="82"/>
      <c r="J68" s="82"/>
      <c r="K68" s="82"/>
      <c r="L68" s="82"/>
      <c r="M68" s="82"/>
      <c r="N68" s="82"/>
      <c r="O68" s="82"/>
      <c r="P68" s="82"/>
      <c r="Q68" s="82"/>
      <c r="R68" s="82"/>
      <c r="S68" s="82"/>
      <c r="T68" s="2"/>
      <c r="U68" s="2"/>
      <c r="V68" s="2"/>
      <c r="W68" s="2"/>
      <c r="X68" s="2"/>
      <c r="Y68" s="2"/>
      <c r="Z68" s="2"/>
    </row>
    <row r="69" spans="1:26" ht="12" customHeight="1">
      <c r="A69" s="210"/>
      <c r="B69" s="79"/>
      <c r="C69" s="2"/>
      <c r="D69" s="63"/>
      <c r="E69" s="63"/>
      <c r="F69" s="75"/>
      <c r="G69" s="82"/>
      <c r="H69" s="82"/>
      <c r="I69" s="82"/>
      <c r="J69" s="82"/>
      <c r="K69" s="82"/>
      <c r="L69" s="82"/>
      <c r="M69" s="82"/>
      <c r="N69" s="82"/>
      <c r="O69" s="82"/>
      <c r="P69" s="82"/>
      <c r="Q69" s="82"/>
      <c r="R69" s="82"/>
      <c r="S69" s="82"/>
      <c r="T69" s="2"/>
      <c r="U69" s="2"/>
      <c r="V69" s="2"/>
      <c r="W69" s="2"/>
      <c r="X69" s="2"/>
      <c r="Y69" s="2"/>
      <c r="Z69" s="2"/>
    </row>
    <row r="70" spans="1:26" ht="12" customHeight="1">
      <c r="A70" s="210"/>
      <c r="B70" s="79"/>
      <c r="C70" s="2"/>
      <c r="D70" s="63"/>
      <c r="E70" s="63"/>
      <c r="F70" s="75"/>
      <c r="G70" s="82"/>
      <c r="H70" s="82"/>
      <c r="I70" s="82"/>
      <c r="J70" s="82"/>
      <c r="K70" s="82"/>
      <c r="L70" s="82"/>
      <c r="M70" s="82"/>
      <c r="N70" s="82"/>
      <c r="O70" s="82"/>
      <c r="P70" s="82"/>
      <c r="Q70" s="82"/>
      <c r="R70" s="82"/>
      <c r="S70" s="82"/>
      <c r="T70" s="2"/>
      <c r="U70" s="2"/>
      <c r="V70" s="2"/>
      <c r="W70" s="2"/>
      <c r="X70" s="2"/>
      <c r="Y70" s="2"/>
      <c r="Z70" s="2"/>
    </row>
    <row r="71" spans="1:26" ht="12" customHeight="1">
      <c r="A71" s="210"/>
      <c r="B71" s="79"/>
      <c r="C71" s="2"/>
      <c r="D71" s="63"/>
      <c r="E71" s="63"/>
      <c r="F71" s="75"/>
      <c r="G71" s="82"/>
      <c r="H71" s="82"/>
      <c r="I71" s="82"/>
      <c r="J71" s="82"/>
      <c r="K71" s="82"/>
      <c r="L71" s="82"/>
      <c r="M71" s="82"/>
      <c r="N71" s="82"/>
      <c r="O71" s="82"/>
      <c r="P71" s="82"/>
      <c r="Q71" s="82"/>
      <c r="R71" s="82"/>
      <c r="S71" s="82"/>
      <c r="T71" s="2"/>
      <c r="U71" s="2"/>
      <c r="V71" s="2"/>
      <c r="W71" s="2"/>
      <c r="X71" s="2"/>
      <c r="Y71" s="2"/>
      <c r="Z71" s="2"/>
    </row>
    <row r="72" spans="1:26" ht="12" customHeight="1">
      <c r="A72" s="210"/>
      <c r="B72" s="79"/>
      <c r="C72" s="2"/>
      <c r="D72" s="63"/>
      <c r="E72" s="63"/>
      <c r="F72" s="75"/>
      <c r="G72" s="82"/>
      <c r="H72" s="82"/>
      <c r="I72" s="82"/>
      <c r="J72" s="82"/>
      <c r="K72" s="82"/>
      <c r="L72" s="82"/>
      <c r="M72" s="82"/>
      <c r="N72" s="82"/>
      <c r="O72" s="82"/>
      <c r="P72" s="82"/>
      <c r="Q72" s="82"/>
      <c r="R72" s="82"/>
      <c r="S72" s="82"/>
      <c r="T72" s="2"/>
      <c r="U72" s="2"/>
      <c r="V72" s="2"/>
      <c r="W72" s="2"/>
      <c r="X72" s="2"/>
      <c r="Y72" s="2"/>
      <c r="Z72" s="2"/>
    </row>
    <row r="73" spans="1:26" ht="12" customHeight="1">
      <c r="A73" s="210"/>
      <c r="B73" s="79"/>
      <c r="C73" s="2"/>
      <c r="D73" s="63"/>
      <c r="E73" s="63"/>
      <c r="F73" s="75"/>
      <c r="G73" s="82"/>
      <c r="H73" s="82"/>
      <c r="I73" s="82"/>
      <c r="J73" s="82"/>
      <c r="K73" s="82"/>
      <c r="L73" s="82"/>
      <c r="M73" s="82"/>
      <c r="N73" s="82"/>
      <c r="O73" s="82"/>
      <c r="P73" s="82"/>
      <c r="Q73" s="82"/>
      <c r="R73" s="82"/>
      <c r="S73" s="82"/>
      <c r="T73" s="2"/>
      <c r="U73" s="2"/>
      <c r="V73" s="2"/>
      <c r="W73" s="2"/>
      <c r="X73" s="2"/>
      <c r="Y73" s="2"/>
      <c r="Z73" s="2"/>
    </row>
    <row r="74" spans="1:26" ht="12" customHeight="1">
      <c r="A74" s="210"/>
      <c r="B74" s="79"/>
      <c r="C74" s="2"/>
      <c r="D74" s="63"/>
      <c r="E74" s="63"/>
      <c r="F74" s="75"/>
      <c r="G74" s="82"/>
      <c r="H74" s="82"/>
      <c r="I74" s="82"/>
      <c r="J74" s="82"/>
      <c r="K74" s="82"/>
      <c r="L74" s="82"/>
      <c r="M74" s="82"/>
      <c r="N74" s="82"/>
      <c r="O74" s="82"/>
      <c r="P74" s="82"/>
      <c r="Q74" s="82"/>
      <c r="R74" s="82"/>
      <c r="S74" s="82"/>
      <c r="T74" s="2"/>
      <c r="U74" s="2"/>
      <c r="V74" s="2"/>
      <c r="W74" s="2"/>
      <c r="X74" s="2"/>
      <c r="Y74" s="2"/>
      <c r="Z74" s="2"/>
    </row>
    <row r="75" spans="1:26" ht="12" customHeight="1">
      <c r="A75" s="210"/>
      <c r="B75" s="79"/>
      <c r="C75" s="2"/>
      <c r="D75" s="63"/>
      <c r="E75" s="63"/>
      <c r="F75" s="75"/>
      <c r="G75" s="82"/>
      <c r="H75" s="82"/>
      <c r="I75" s="82"/>
      <c r="J75" s="82"/>
      <c r="K75" s="82"/>
      <c r="L75" s="82"/>
      <c r="M75" s="82"/>
      <c r="N75" s="82"/>
      <c r="O75" s="82"/>
      <c r="P75" s="82"/>
      <c r="Q75" s="82"/>
      <c r="R75" s="82"/>
      <c r="S75" s="82"/>
      <c r="T75" s="2"/>
      <c r="U75" s="2"/>
      <c r="V75" s="2"/>
      <c r="W75" s="2"/>
      <c r="X75" s="2"/>
      <c r="Y75" s="2"/>
      <c r="Z75" s="2"/>
    </row>
    <row r="76" spans="1:26" ht="12" customHeight="1">
      <c r="A76" s="210"/>
      <c r="B76" s="79"/>
      <c r="C76" s="2"/>
      <c r="D76" s="63"/>
      <c r="E76" s="63"/>
      <c r="F76" s="75"/>
      <c r="G76" s="82"/>
      <c r="H76" s="82"/>
      <c r="I76" s="82"/>
      <c r="J76" s="82"/>
      <c r="K76" s="82"/>
      <c r="L76" s="82"/>
      <c r="M76" s="82"/>
      <c r="N76" s="82"/>
      <c r="O76" s="82"/>
      <c r="P76" s="82"/>
      <c r="Q76" s="82"/>
      <c r="R76" s="82"/>
      <c r="S76" s="82"/>
      <c r="T76" s="2"/>
      <c r="U76" s="2"/>
      <c r="V76" s="2"/>
      <c r="W76" s="2"/>
      <c r="X76" s="2"/>
      <c r="Y76" s="2"/>
      <c r="Z76" s="2"/>
    </row>
    <row r="77" spans="1:26" ht="12" customHeight="1">
      <c r="A77" s="210"/>
      <c r="B77" s="79"/>
      <c r="C77" s="2"/>
      <c r="D77" s="63"/>
      <c r="E77" s="63"/>
      <c r="F77" s="75"/>
      <c r="G77" s="82"/>
      <c r="H77" s="82"/>
      <c r="I77" s="82"/>
      <c r="J77" s="82"/>
      <c r="K77" s="82"/>
      <c r="L77" s="82"/>
      <c r="M77" s="82"/>
      <c r="N77" s="82"/>
      <c r="O77" s="82"/>
      <c r="P77" s="82"/>
      <c r="Q77" s="82"/>
      <c r="R77" s="82"/>
      <c r="S77" s="82"/>
      <c r="T77" s="2"/>
      <c r="U77" s="2"/>
      <c r="V77" s="2"/>
      <c r="W77" s="2"/>
      <c r="X77" s="2"/>
      <c r="Y77" s="2"/>
      <c r="Z77" s="2"/>
    </row>
    <row r="78" spans="1:26" ht="12" customHeight="1">
      <c r="A78" s="210"/>
      <c r="B78" s="79"/>
      <c r="C78" s="2"/>
      <c r="D78" s="63"/>
      <c r="E78" s="63"/>
      <c r="F78" s="75"/>
      <c r="G78" s="82"/>
      <c r="H78" s="82"/>
      <c r="I78" s="82"/>
      <c r="J78" s="82"/>
      <c r="K78" s="82"/>
      <c r="L78" s="82"/>
      <c r="M78" s="82"/>
      <c r="N78" s="82"/>
      <c r="O78" s="82"/>
      <c r="P78" s="82"/>
      <c r="Q78" s="82"/>
      <c r="R78" s="82"/>
      <c r="S78" s="82"/>
      <c r="T78" s="2"/>
      <c r="U78" s="2"/>
      <c r="V78" s="2"/>
      <c r="W78" s="2"/>
      <c r="X78" s="2"/>
      <c r="Y78" s="2"/>
      <c r="Z78" s="2"/>
    </row>
    <row r="79" spans="1:26" ht="12" customHeight="1">
      <c r="A79" s="210"/>
      <c r="B79" s="79"/>
      <c r="C79" s="2"/>
      <c r="D79" s="63"/>
      <c r="E79" s="63"/>
      <c r="F79" s="75"/>
      <c r="G79" s="82"/>
      <c r="H79" s="82"/>
      <c r="I79" s="82"/>
      <c r="J79" s="82"/>
      <c r="K79" s="82"/>
      <c r="L79" s="82"/>
      <c r="M79" s="82"/>
      <c r="N79" s="82"/>
      <c r="O79" s="82"/>
      <c r="P79" s="82"/>
      <c r="Q79" s="82"/>
      <c r="R79" s="82"/>
      <c r="S79" s="82"/>
      <c r="T79" s="2"/>
      <c r="U79" s="2"/>
      <c r="V79" s="2"/>
      <c r="W79" s="2"/>
      <c r="X79" s="2"/>
      <c r="Y79" s="2"/>
      <c r="Z79" s="2"/>
    </row>
    <row r="80" spans="1:26" ht="12" customHeight="1">
      <c r="A80" s="210"/>
      <c r="B80" s="79"/>
      <c r="C80" s="2"/>
      <c r="D80" s="63"/>
      <c r="E80" s="63"/>
      <c r="F80" s="75"/>
      <c r="G80" s="82"/>
      <c r="H80" s="82"/>
      <c r="I80" s="82"/>
      <c r="J80" s="82"/>
      <c r="K80" s="82"/>
      <c r="L80" s="82"/>
      <c r="M80" s="82"/>
      <c r="N80" s="82"/>
      <c r="O80" s="82"/>
      <c r="P80" s="82"/>
      <c r="Q80" s="82"/>
      <c r="R80" s="82"/>
      <c r="S80" s="82"/>
      <c r="T80" s="2"/>
      <c r="U80" s="2"/>
      <c r="V80" s="2"/>
      <c r="W80" s="2"/>
      <c r="X80" s="2"/>
      <c r="Y80" s="2"/>
      <c r="Z80" s="2"/>
    </row>
    <row r="81" spans="1:26" ht="12" customHeight="1">
      <c r="A81" s="210"/>
      <c r="B81" s="79"/>
      <c r="C81" s="2"/>
      <c r="D81" s="63"/>
      <c r="E81" s="63"/>
      <c r="F81" s="75"/>
      <c r="G81" s="82"/>
      <c r="H81" s="82"/>
      <c r="I81" s="82"/>
      <c r="J81" s="82"/>
      <c r="K81" s="82"/>
      <c r="L81" s="82"/>
      <c r="M81" s="82"/>
      <c r="N81" s="82"/>
      <c r="O81" s="82"/>
      <c r="P81" s="82"/>
      <c r="Q81" s="82"/>
      <c r="R81" s="82"/>
      <c r="S81" s="82"/>
      <c r="T81" s="2"/>
      <c r="U81" s="2"/>
      <c r="V81" s="2"/>
      <c r="W81" s="2"/>
      <c r="X81" s="2"/>
      <c r="Y81" s="2"/>
      <c r="Z81" s="2"/>
    </row>
    <row r="82" spans="1:26" ht="12" customHeight="1">
      <c r="A82" s="210"/>
      <c r="B82" s="79"/>
      <c r="C82" s="2"/>
      <c r="D82" s="63"/>
      <c r="E82" s="63"/>
      <c r="F82" s="75"/>
      <c r="G82" s="82"/>
      <c r="H82" s="82"/>
      <c r="I82" s="82"/>
      <c r="J82" s="82"/>
      <c r="K82" s="82"/>
      <c r="L82" s="82"/>
      <c r="M82" s="82"/>
      <c r="N82" s="82"/>
      <c r="O82" s="82"/>
      <c r="P82" s="82"/>
      <c r="Q82" s="82"/>
      <c r="R82" s="82"/>
      <c r="S82" s="82"/>
      <c r="T82" s="2"/>
      <c r="U82" s="2"/>
      <c r="V82" s="2"/>
      <c r="W82" s="2"/>
      <c r="X82" s="2"/>
      <c r="Y82" s="2"/>
      <c r="Z82" s="2"/>
    </row>
    <row r="83" spans="1:26" ht="12" customHeight="1">
      <c r="A83" s="210"/>
      <c r="B83" s="79"/>
      <c r="C83" s="2"/>
      <c r="D83" s="63"/>
      <c r="E83" s="63"/>
      <c r="F83" s="75"/>
      <c r="G83" s="82"/>
      <c r="H83" s="82"/>
      <c r="I83" s="82"/>
      <c r="J83" s="82"/>
      <c r="K83" s="82"/>
      <c r="L83" s="82"/>
      <c r="M83" s="82"/>
      <c r="N83" s="82"/>
      <c r="O83" s="82"/>
      <c r="P83" s="82"/>
      <c r="Q83" s="82"/>
      <c r="R83" s="82"/>
      <c r="S83" s="82"/>
      <c r="T83" s="2"/>
      <c r="U83" s="2"/>
      <c r="V83" s="2"/>
      <c r="W83" s="2"/>
      <c r="X83" s="2"/>
      <c r="Y83" s="2"/>
      <c r="Z83" s="2"/>
    </row>
    <row r="84" spans="1:26" ht="12" customHeight="1">
      <c r="A84" s="210"/>
      <c r="B84" s="79"/>
      <c r="C84" s="2"/>
      <c r="D84" s="63"/>
      <c r="E84" s="63"/>
      <c r="F84" s="75"/>
      <c r="G84" s="82"/>
      <c r="H84" s="82"/>
      <c r="I84" s="82"/>
      <c r="J84" s="82"/>
      <c r="K84" s="82"/>
      <c r="L84" s="82"/>
      <c r="M84" s="82"/>
      <c r="N84" s="82"/>
      <c r="O84" s="82"/>
      <c r="P84" s="82"/>
      <c r="Q84" s="82"/>
      <c r="R84" s="82"/>
      <c r="S84" s="82"/>
      <c r="T84" s="2"/>
      <c r="U84" s="2"/>
      <c r="V84" s="2"/>
      <c r="W84" s="2"/>
      <c r="X84" s="2"/>
      <c r="Y84" s="2"/>
      <c r="Z84" s="2"/>
    </row>
    <row r="85" spans="1:26" ht="12" customHeight="1">
      <c r="A85" s="210"/>
      <c r="B85" s="79"/>
      <c r="C85" s="2"/>
      <c r="D85" s="63"/>
      <c r="E85" s="63"/>
      <c r="F85" s="75"/>
      <c r="G85" s="82"/>
      <c r="H85" s="82"/>
      <c r="I85" s="82"/>
      <c r="J85" s="82"/>
      <c r="K85" s="82"/>
      <c r="L85" s="82"/>
      <c r="M85" s="82"/>
      <c r="N85" s="82"/>
      <c r="O85" s="82"/>
      <c r="P85" s="82"/>
      <c r="Q85" s="82"/>
      <c r="R85" s="82"/>
      <c r="S85" s="82"/>
      <c r="T85" s="2"/>
      <c r="U85" s="2"/>
      <c r="V85" s="2"/>
      <c r="W85" s="2"/>
      <c r="X85" s="2"/>
      <c r="Y85" s="2"/>
      <c r="Z85" s="2"/>
    </row>
    <row r="86" spans="1:26" ht="12" customHeight="1">
      <c r="A86" s="210"/>
      <c r="B86" s="79"/>
      <c r="C86" s="2"/>
      <c r="D86" s="63"/>
      <c r="E86" s="63"/>
      <c r="F86" s="75"/>
      <c r="G86" s="82"/>
      <c r="H86" s="82"/>
      <c r="I86" s="82"/>
      <c r="J86" s="82"/>
      <c r="K86" s="82"/>
      <c r="L86" s="82"/>
      <c r="M86" s="82"/>
      <c r="N86" s="82"/>
      <c r="O86" s="82"/>
      <c r="P86" s="82"/>
      <c r="Q86" s="82"/>
      <c r="R86" s="82"/>
      <c r="S86" s="82"/>
      <c r="T86" s="2"/>
      <c r="U86" s="2"/>
      <c r="V86" s="2"/>
      <c r="W86" s="2"/>
      <c r="X86" s="2"/>
      <c r="Y86" s="2"/>
      <c r="Z86" s="2"/>
    </row>
    <row r="87" spans="1:26" ht="12" customHeight="1">
      <c r="A87" s="210"/>
      <c r="B87" s="79"/>
      <c r="C87" s="2"/>
      <c r="D87" s="63"/>
      <c r="E87" s="63"/>
      <c r="F87" s="75"/>
      <c r="G87" s="82"/>
      <c r="H87" s="82"/>
      <c r="I87" s="82"/>
      <c r="J87" s="82"/>
      <c r="K87" s="82"/>
      <c r="L87" s="82"/>
      <c r="M87" s="82"/>
      <c r="N87" s="82"/>
      <c r="O87" s="82"/>
      <c r="P87" s="82"/>
      <c r="Q87" s="82"/>
      <c r="R87" s="82"/>
      <c r="S87" s="82"/>
      <c r="T87" s="2"/>
      <c r="U87" s="2"/>
      <c r="V87" s="2"/>
      <c r="W87" s="2"/>
      <c r="X87" s="2"/>
      <c r="Y87" s="2"/>
      <c r="Z87" s="2"/>
    </row>
    <row r="88" spans="1:26" ht="12" customHeight="1">
      <c r="A88" s="210"/>
      <c r="B88" s="79"/>
      <c r="C88" s="2"/>
      <c r="D88" s="63"/>
      <c r="E88" s="63"/>
      <c r="F88" s="75"/>
      <c r="G88" s="82"/>
      <c r="H88" s="82"/>
      <c r="I88" s="82"/>
      <c r="J88" s="82"/>
      <c r="K88" s="82"/>
      <c r="L88" s="82"/>
      <c r="M88" s="82"/>
      <c r="N88" s="82"/>
      <c r="O88" s="82"/>
      <c r="P88" s="82"/>
      <c r="Q88" s="82"/>
      <c r="R88" s="82"/>
      <c r="S88" s="82"/>
      <c r="T88" s="2"/>
      <c r="U88" s="2"/>
      <c r="V88" s="2"/>
      <c r="W88" s="2"/>
      <c r="X88" s="2"/>
      <c r="Y88" s="2"/>
      <c r="Z88" s="2"/>
    </row>
    <row r="89" spans="1:26" ht="12" customHeight="1">
      <c r="A89" s="210"/>
      <c r="B89" s="79"/>
      <c r="C89" s="2"/>
      <c r="D89" s="63"/>
      <c r="E89" s="63"/>
      <c r="F89" s="75"/>
      <c r="G89" s="82"/>
      <c r="H89" s="82"/>
      <c r="I89" s="82"/>
      <c r="J89" s="82"/>
      <c r="K89" s="82"/>
      <c r="L89" s="82"/>
      <c r="M89" s="82"/>
      <c r="N89" s="82"/>
      <c r="O89" s="82"/>
      <c r="P89" s="82"/>
      <c r="Q89" s="82"/>
      <c r="R89" s="82"/>
      <c r="S89" s="82"/>
      <c r="T89" s="2"/>
      <c r="U89" s="2"/>
      <c r="V89" s="2"/>
      <c r="W89" s="2"/>
      <c r="X89" s="2"/>
      <c r="Y89" s="2"/>
      <c r="Z89" s="2"/>
    </row>
    <row r="90" spans="1:26" ht="12" customHeight="1">
      <c r="A90" s="210"/>
      <c r="B90" s="79"/>
      <c r="C90" s="2"/>
      <c r="D90" s="63"/>
      <c r="E90" s="63"/>
      <c r="F90" s="75"/>
      <c r="G90" s="82"/>
      <c r="H90" s="82"/>
      <c r="I90" s="82"/>
      <c r="J90" s="82"/>
      <c r="K90" s="82"/>
      <c r="L90" s="82"/>
      <c r="M90" s="82"/>
      <c r="N90" s="82"/>
      <c r="O90" s="82"/>
      <c r="P90" s="82"/>
      <c r="Q90" s="82"/>
      <c r="R90" s="82"/>
      <c r="S90" s="82"/>
      <c r="T90" s="2"/>
      <c r="U90" s="2"/>
      <c r="V90" s="2"/>
      <c r="W90" s="2"/>
      <c r="X90" s="2"/>
      <c r="Y90" s="2"/>
      <c r="Z90" s="2"/>
    </row>
    <row r="91" spans="1:26" ht="12" customHeight="1">
      <c r="A91" s="210"/>
      <c r="B91" s="79"/>
      <c r="C91" s="2"/>
      <c r="D91" s="63"/>
      <c r="E91" s="63"/>
      <c r="F91" s="75"/>
      <c r="G91" s="82"/>
      <c r="H91" s="82"/>
      <c r="I91" s="82"/>
      <c r="J91" s="82"/>
      <c r="K91" s="82"/>
      <c r="L91" s="82"/>
      <c r="M91" s="82"/>
      <c r="N91" s="82"/>
      <c r="O91" s="82"/>
      <c r="P91" s="82"/>
      <c r="Q91" s="82"/>
      <c r="R91" s="82"/>
      <c r="S91" s="82"/>
      <c r="T91" s="2"/>
      <c r="U91" s="2"/>
      <c r="V91" s="2"/>
      <c r="W91" s="2"/>
      <c r="X91" s="2"/>
      <c r="Y91" s="2"/>
      <c r="Z91" s="2"/>
    </row>
    <row r="92" spans="1:26" ht="12" customHeight="1">
      <c r="A92" s="210"/>
      <c r="B92" s="79"/>
      <c r="C92" s="2"/>
      <c r="D92" s="63"/>
      <c r="E92" s="63"/>
      <c r="F92" s="75"/>
      <c r="G92" s="82"/>
      <c r="H92" s="82"/>
      <c r="I92" s="82"/>
      <c r="J92" s="82"/>
      <c r="K92" s="82"/>
      <c r="L92" s="82"/>
      <c r="M92" s="82"/>
      <c r="N92" s="82"/>
      <c r="O92" s="82"/>
      <c r="P92" s="82"/>
      <c r="Q92" s="82"/>
      <c r="R92" s="82"/>
      <c r="S92" s="82"/>
      <c r="T92" s="2"/>
      <c r="U92" s="2"/>
      <c r="V92" s="2"/>
      <c r="W92" s="2"/>
      <c r="X92" s="2"/>
      <c r="Y92" s="2"/>
      <c r="Z92" s="2"/>
    </row>
    <row r="93" spans="1:26" ht="12" customHeight="1">
      <c r="A93" s="210"/>
      <c r="B93" s="79"/>
      <c r="C93" s="2"/>
      <c r="D93" s="63"/>
      <c r="E93" s="63"/>
      <c r="F93" s="75"/>
      <c r="G93" s="82"/>
      <c r="H93" s="82"/>
      <c r="I93" s="82"/>
      <c r="J93" s="82"/>
      <c r="K93" s="82"/>
      <c r="L93" s="82"/>
      <c r="M93" s="82"/>
      <c r="N93" s="82"/>
      <c r="O93" s="82"/>
      <c r="P93" s="82"/>
      <c r="Q93" s="82"/>
      <c r="R93" s="82"/>
      <c r="S93" s="82"/>
      <c r="T93" s="2"/>
      <c r="U93" s="2"/>
      <c r="V93" s="2"/>
      <c r="W93" s="2"/>
      <c r="X93" s="2"/>
      <c r="Y93" s="2"/>
      <c r="Z93" s="2"/>
    </row>
    <row r="94" spans="1:26" ht="12" customHeight="1">
      <c r="A94" s="210"/>
      <c r="B94" s="79"/>
      <c r="C94" s="2"/>
      <c r="D94" s="63"/>
      <c r="E94" s="63"/>
      <c r="F94" s="75"/>
      <c r="G94" s="82"/>
      <c r="H94" s="82"/>
      <c r="I94" s="82"/>
      <c r="J94" s="82"/>
      <c r="K94" s="82"/>
      <c r="L94" s="82"/>
      <c r="M94" s="82"/>
      <c r="N94" s="82"/>
      <c r="O94" s="82"/>
      <c r="P94" s="82"/>
      <c r="Q94" s="82"/>
      <c r="R94" s="82"/>
      <c r="S94" s="82"/>
      <c r="T94" s="2"/>
      <c r="U94" s="2"/>
      <c r="V94" s="2"/>
      <c r="W94" s="2"/>
      <c r="X94" s="2"/>
      <c r="Y94" s="2"/>
      <c r="Z94" s="2"/>
    </row>
    <row r="95" spans="1:26" ht="12" customHeight="1">
      <c r="A95" s="210"/>
      <c r="B95" s="79"/>
      <c r="C95" s="2"/>
      <c r="D95" s="63"/>
      <c r="E95" s="63"/>
      <c r="F95" s="75"/>
      <c r="G95" s="82"/>
      <c r="H95" s="82"/>
      <c r="I95" s="82"/>
      <c r="J95" s="82"/>
      <c r="K95" s="82"/>
      <c r="L95" s="82"/>
      <c r="M95" s="82"/>
      <c r="N95" s="82"/>
      <c r="O95" s="82"/>
      <c r="P95" s="82"/>
      <c r="Q95" s="82"/>
      <c r="R95" s="82"/>
      <c r="S95" s="82"/>
      <c r="T95" s="2"/>
      <c r="U95" s="2"/>
      <c r="V95" s="2"/>
      <c r="W95" s="2"/>
      <c r="X95" s="2"/>
      <c r="Y95" s="2"/>
      <c r="Z95" s="2"/>
    </row>
    <row r="96" spans="1:26" ht="12" customHeight="1">
      <c r="A96" s="210"/>
      <c r="B96" s="79"/>
      <c r="C96" s="2"/>
      <c r="D96" s="63"/>
      <c r="E96" s="63"/>
      <c r="F96" s="75"/>
      <c r="G96" s="82"/>
      <c r="H96" s="82"/>
      <c r="I96" s="82"/>
      <c r="J96" s="82"/>
      <c r="K96" s="82"/>
      <c r="L96" s="82"/>
      <c r="M96" s="82"/>
      <c r="N96" s="82"/>
      <c r="O96" s="82"/>
      <c r="P96" s="82"/>
      <c r="Q96" s="82"/>
      <c r="R96" s="82"/>
      <c r="S96" s="82"/>
      <c r="T96" s="2"/>
      <c r="U96" s="2"/>
      <c r="V96" s="2"/>
      <c r="W96" s="2"/>
      <c r="X96" s="2"/>
      <c r="Y96" s="2"/>
      <c r="Z96" s="2"/>
    </row>
    <row r="97" spans="1:26" ht="12" customHeight="1">
      <c r="A97" s="210"/>
      <c r="B97" s="79"/>
      <c r="C97" s="2"/>
      <c r="D97" s="63"/>
      <c r="E97" s="63"/>
      <c r="F97" s="75"/>
      <c r="G97" s="82"/>
      <c r="H97" s="82"/>
      <c r="I97" s="82"/>
      <c r="J97" s="82"/>
      <c r="K97" s="82"/>
      <c r="L97" s="82"/>
      <c r="M97" s="82"/>
      <c r="N97" s="82"/>
      <c r="O97" s="82"/>
      <c r="P97" s="82"/>
      <c r="Q97" s="82"/>
      <c r="R97" s="82"/>
      <c r="S97" s="82"/>
      <c r="T97" s="2"/>
      <c r="U97" s="2"/>
      <c r="V97" s="2"/>
      <c r="W97" s="2"/>
      <c r="X97" s="2"/>
      <c r="Y97" s="2"/>
      <c r="Z97" s="2"/>
    </row>
    <row r="98" spans="1:26" ht="12" customHeight="1">
      <c r="A98" s="210"/>
      <c r="B98" s="79"/>
      <c r="C98" s="2"/>
      <c r="D98" s="63"/>
      <c r="E98" s="63"/>
      <c r="F98" s="75"/>
      <c r="G98" s="82"/>
      <c r="H98" s="82"/>
      <c r="I98" s="82"/>
      <c r="J98" s="82"/>
      <c r="K98" s="82"/>
      <c r="L98" s="82"/>
      <c r="M98" s="82"/>
      <c r="N98" s="82"/>
      <c r="O98" s="82"/>
      <c r="P98" s="82"/>
      <c r="Q98" s="82"/>
      <c r="R98" s="82"/>
      <c r="S98" s="82"/>
      <c r="T98" s="2"/>
      <c r="U98" s="2"/>
      <c r="V98" s="2"/>
      <c r="W98" s="2"/>
      <c r="X98" s="2"/>
      <c r="Y98" s="2"/>
      <c r="Z98" s="2"/>
    </row>
    <row r="99" spans="1:26" ht="12" customHeight="1">
      <c r="A99" s="210"/>
      <c r="B99" s="79"/>
      <c r="C99" s="2"/>
      <c r="D99" s="63"/>
      <c r="E99" s="63"/>
      <c r="F99" s="75"/>
      <c r="G99" s="82"/>
      <c r="H99" s="82"/>
      <c r="I99" s="82"/>
      <c r="J99" s="82"/>
      <c r="K99" s="82"/>
      <c r="L99" s="82"/>
      <c r="M99" s="82"/>
      <c r="N99" s="82"/>
      <c r="O99" s="82"/>
      <c r="P99" s="82"/>
      <c r="Q99" s="82"/>
      <c r="R99" s="82"/>
      <c r="S99" s="82"/>
      <c r="T99" s="2"/>
      <c r="U99" s="2"/>
      <c r="V99" s="2"/>
      <c r="W99" s="2"/>
      <c r="X99" s="2"/>
      <c r="Y99" s="2"/>
      <c r="Z99" s="2"/>
    </row>
    <row r="100" spans="1:26" ht="12" customHeight="1">
      <c r="A100" s="210"/>
      <c r="B100" s="79"/>
      <c r="C100" s="2"/>
      <c r="D100" s="63"/>
      <c r="E100" s="63"/>
      <c r="F100" s="75"/>
      <c r="G100" s="82"/>
      <c r="H100" s="82"/>
      <c r="I100" s="82"/>
      <c r="J100" s="82"/>
      <c r="K100" s="82"/>
      <c r="L100" s="82"/>
      <c r="M100" s="82"/>
      <c r="N100" s="82"/>
      <c r="O100" s="82"/>
      <c r="P100" s="82"/>
      <c r="Q100" s="82"/>
      <c r="R100" s="82"/>
      <c r="S100" s="82"/>
      <c r="T100" s="2"/>
      <c r="U100" s="2"/>
      <c r="V100" s="2"/>
      <c r="W100" s="2"/>
      <c r="X100" s="2"/>
      <c r="Y100" s="2"/>
      <c r="Z100" s="2"/>
    </row>
    <row r="101" spans="1:26" ht="12" customHeight="1">
      <c r="A101" s="210"/>
      <c r="B101" s="79"/>
      <c r="C101" s="2"/>
      <c r="D101" s="63"/>
      <c r="E101" s="63"/>
      <c r="F101" s="75"/>
      <c r="G101" s="82"/>
      <c r="H101" s="82"/>
      <c r="I101" s="82"/>
      <c r="J101" s="82"/>
      <c r="K101" s="82"/>
      <c r="L101" s="82"/>
      <c r="M101" s="82"/>
      <c r="N101" s="82"/>
      <c r="O101" s="82"/>
      <c r="P101" s="82"/>
      <c r="Q101" s="82"/>
      <c r="R101" s="82"/>
      <c r="S101" s="82"/>
      <c r="T101" s="2"/>
      <c r="U101" s="2"/>
      <c r="V101" s="2"/>
      <c r="W101" s="2"/>
      <c r="X101" s="2"/>
      <c r="Y101" s="2"/>
      <c r="Z101" s="2"/>
    </row>
    <row r="102" spans="1:26" ht="12" customHeight="1">
      <c r="A102" s="210"/>
      <c r="B102" s="79"/>
      <c r="C102" s="2"/>
      <c r="D102" s="63"/>
      <c r="E102" s="63"/>
      <c r="F102" s="75"/>
      <c r="G102" s="82"/>
      <c r="H102" s="82"/>
      <c r="I102" s="82"/>
      <c r="J102" s="82"/>
      <c r="K102" s="82"/>
      <c r="L102" s="82"/>
      <c r="M102" s="82"/>
      <c r="N102" s="82"/>
      <c r="O102" s="82"/>
      <c r="P102" s="82"/>
      <c r="Q102" s="82"/>
      <c r="R102" s="82"/>
      <c r="S102" s="82"/>
      <c r="T102" s="2"/>
      <c r="U102" s="2"/>
      <c r="V102" s="2"/>
      <c r="W102" s="2"/>
      <c r="X102" s="2"/>
      <c r="Y102" s="2"/>
      <c r="Z102" s="2"/>
    </row>
    <row r="103" spans="1:26" ht="12" customHeight="1">
      <c r="A103" s="210"/>
      <c r="B103" s="79"/>
      <c r="C103" s="2"/>
      <c r="D103" s="63"/>
      <c r="E103" s="63"/>
      <c r="F103" s="75"/>
      <c r="G103" s="82"/>
      <c r="H103" s="82"/>
      <c r="I103" s="82"/>
      <c r="J103" s="82"/>
      <c r="K103" s="82"/>
      <c r="L103" s="82"/>
      <c r="M103" s="82"/>
      <c r="N103" s="82"/>
      <c r="O103" s="82"/>
      <c r="P103" s="82"/>
      <c r="Q103" s="82"/>
      <c r="R103" s="82"/>
      <c r="S103" s="82"/>
      <c r="T103" s="2"/>
      <c r="U103" s="2"/>
      <c r="V103" s="2"/>
      <c r="W103" s="2"/>
      <c r="X103" s="2"/>
      <c r="Y103" s="2"/>
      <c r="Z103" s="2"/>
    </row>
    <row r="104" spans="1:26" ht="12" customHeight="1">
      <c r="A104" s="210"/>
      <c r="B104" s="79"/>
      <c r="C104" s="2"/>
      <c r="D104" s="63"/>
      <c r="E104" s="63"/>
      <c r="F104" s="75"/>
      <c r="G104" s="82"/>
      <c r="H104" s="82"/>
      <c r="I104" s="82"/>
      <c r="J104" s="82"/>
      <c r="K104" s="82"/>
      <c r="L104" s="82"/>
      <c r="M104" s="82"/>
      <c r="N104" s="82"/>
      <c r="O104" s="82"/>
      <c r="P104" s="82"/>
      <c r="Q104" s="82"/>
      <c r="R104" s="82"/>
      <c r="S104" s="82"/>
      <c r="T104" s="2"/>
      <c r="U104" s="2"/>
      <c r="V104" s="2"/>
      <c r="W104" s="2"/>
      <c r="X104" s="2"/>
      <c r="Y104" s="2"/>
      <c r="Z104" s="2"/>
    </row>
    <row r="105" spans="1:26" ht="12" customHeight="1">
      <c r="A105" s="210"/>
      <c r="B105" s="79"/>
      <c r="C105" s="2"/>
      <c r="D105" s="63"/>
      <c r="E105" s="63"/>
      <c r="F105" s="75"/>
      <c r="G105" s="82"/>
      <c r="H105" s="82"/>
      <c r="I105" s="82"/>
      <c r="J105" s="82"/>
      <c r="K105" s="82"/>
      <c r="L105" s="82"/>
      <c r="M105" s="82"/>
      <c r="N105" s="82"/>
      <c r="O105" s="82"/>
      <c r="P105" s="82"/>
      <c r="Q105" s="82"/>
      <c r="R105" s="82"/>
      <c r="S105" s="82"/>
      <c r="T105" s="2"/>
      <c r="U105" s="2"/>
      <c r="V105" s="2"/>
      <c r="W105" s="2"/>
      <c r="X105" s="2"/>
      <c r="Y105" s="2"/>
      <c r="Z105" s="2"/>
    </row>
    <row r="106" spans="1:26" ht="12" customHeight="1">
      <c r="A106" s="210"/>
      <c r="B106" s="79"/>
      <c r="C106" s="2"/>
      <c r="D106" s="63"/>
      <c r="E106" s="63"/>
      <c r="F106" s="75"/>
      <c r="G106" s="82"/>
      <c r="H106" s="82"/>
      <c r="I106" s="82"/>
      <c r="J106" s="82"/>
      <c r="K106" s="82"/>
      <c r="L106" s="82"/>
      <c r="M106" s="82"/>
      <c r="N106" s="82"/>
      <c r="O106" s="82"/>
      <c r="P106" s="82"/>
      <c r="Q106" s="82"/>
      <c r="R106" s="82"/>
      <c r="S106" s="82"/>
      <c r="T106" s="2"/>
      <c r="U106" s="2"/>
      <c r="V106" s="2"/>
      <c r="W106" s="2"/>
      <c r="X106" s="2"/>
      <c r="Y106" s="2"/>
      <c r="Z106" s="2"/>
    </row>
    <row r="107" spans="1:26" ht="12" customHeight="1">
      <c r="A107" s="210"/>
      <c r="B107" s="79"/>
      <c r="C107" s="2"/>
      <c r="D107" s="63"/>
      <c r="E107" s="63"/>
      <c r="F107" s="75"/>
      <c r="G107" s="82"/>
      <c r="H107" s="82"/>
      <c r="I107" s="82"/>
      <c r="J107" s="82"/>
      <c r="K107" s="82"/>
      <c r="L107" s="82"/>
      <c r="M107" s="82"/>
      <c r="N107" s="82"/>
      <c r="O107" s="82"/>
      <c r="P107" s="82"/>
      <c r="Q107" s="82"/>
      <c r="R107" s="82"/>
      <c r="S107" s="82"/>
      <c r="T107" s="2"/>
      <c r="U107" s="2"/>
      <c r="V107" s="2"/>
      <c r="W107" s="2"/>
      <c r="X107" s="2"/>
      <c r="Y107" s="2"/>
      <c r="Z107" s="2"/>
    </row>
    <row r="108" spans="1:26" ht="12" customHeight="1">
      <c r="A108" s="210"/>
      <c r="B108" s="79"/>
      <c r="C108" s="2"/>
      <c r="D108" s="63"/>
      <c r="E108" s="63"/>
      <c r="F108" s="75"/>
      <c r="G108" s="82"/>
      <c r="H108" s="82"/>
      <c r="I108" s="82"/>
      <c r="J108" s="82"/>
      <c r="K108" s="82"/>
      <c r="L108" s="82"/>
      <c r="M108" s="82"/>
      <c r="N108" s="82"/>
      <c r="O108" s="82"/>
      <c r="P108" s="82"/>
      <c r="Q108" s="82"/>
      <c r="R108" s="82"/>
      <c r="S108" s="82"/>
      <c r="T108" s="2"/>
      <c r="U108" s="2"/>
      <c r="V108" s="2"/>
      <c r="W108" s="2"/>
      <c r="X108" s="2"/>
      <c r="Y108" s="2"/>
      <c r="Z108" s="2"/>
    </row>
    <row r="109" spans="1:26" ht="12" customHeight="1">
      <c r="A109" s="210"/>
      <c r="B109" s="79"/>
      <c r="C109" s="2"/>
      <c r="D109" s="63"/>
      <c r="E109" s="63"/>
      <c r="F109" s="75"/>
      <c r="G109" s="82"/>
      <c r="H109" s="82"/>
      <c r="I109" s="82"/>
      <c r="J109" s="82"/>
      <c r="K109" s="82"/>
      <c r="L109" s="82"/>
      <c r="M109" s="82"/>
      <c r="N109" s="82"/>
      <c r="O109" s="82"/>
      <c r="P109" s="82"/>
      <c r="Q109" s="82"/>
      <c r="R109" s="82"/>
      <c r="S109" s="82"/>
      <c r="T109" s="2"/>
      <c r="U109" s="2"/>
      <c r="V109" s="2"/>
      <c r="W109" s="2"/>
      <c r="X109" s="2"/>
      <c r="Y109" s="2"/>
      <c r="Z109" s="2"/>
    </row>
    <row r="110" spans="1:26" ht="12" customHeight="1">
      <c r="A110" s="210"/>
      <c r="B110" s="79"/>
      <c r="C110" s="2"/>
      <c r="D110" s="63"/>
      <c r="E110" s="63"/>
      <c r="F110" s="75"/>
      <c r="G110" s="82"/>
      <c r="H110" s="82"/>
      <c r="I110" s="82"/>
      <c r="J110" s="82"/>
      <c r="K110" s="82"/>
      <c r="L110" s="82"/>
      <c r="M110" s="82"/>
      <c r="N110" s="82"/>
      <c r="O110" s="82"/>
      <c r="P110" s="82"/>
      <c r="Q110" s="82"/>
      <c r="R110" s="82"/>
      <c r="S110" s="82"/>
      <c r="T110" s="2"/>
      <c r="U110" s="2"/>
      <c r="V110" s="2"/>
      <c r="W110" s="2"/>
      <c r="X110" s="2"/>
      <c r="Y110" s="2"/>
      <c r="Z110" s="2"/>
    </row>
    <row r="111" spans="1:26" ht="12" customHeight="1">
      <c r="A111" s="210"/>
      <c r="B111" s="79"/>
      <c r="C111" s="2"/>
      <c r="D111" s="63"/>
      <c r="E111" s="63"/>
      <c r="F111" s="75"/>
      <c r="G111" s="82"/>
      <c r="H111" s="82"/>
      <c r="I111" s="82"/>
      <c r="J111" s="82"/>
      <c r="K111" s="82"/>
      <c r="L111" s="82"/>
      <c r="M111" s="82"/>
      <c r="N111" s="82"/>
      <c r="O111" s="82"/>
      <c r="P111" s="82"/>
      <c r="Q111" s="82"/>
      <c r="R111" s="82"/>
      <c r="S111" s="82"/>
      <c r="T111" s="2"/>
      <c r="U111" s="2"/>
      <c r="V111" s="2"/>
      <c r="W111" s="2"/>
      <c r="X111" s="2"/>
      <c r="Y111" s="2"/>
      <c r="Z111" s="2"/>
    </row>
    <row r="112" spans="1:26" ht="12" customHeight="1">
      <c r="A112" s="210"/>
      <c r="B112" s="79"/>
      <c r="C112" s="2"/>
      <c r="D112" s="63"/>
      <c r="E112" s="63"/>
      <c r="F112" s="75"/>
      <c r="G112" s="82"/>
      <c r="H112" s="82"/>
      <c r="I112" s="82"/>
      <c r="J112" s="82"/>
      <c r="K112" s="82"/>
      <c r="L112" s="82"/>
      <c r="M112" s="82"/>
      <c r="N112" s="82"/>
      <c r="O112" s="82"/>
      <c r="P112" s="82"/>
      <c r="Q112" s="82"/>
      <c r="R112" s="82"/>
      <c r="S112" s="82"/>
      <c r="T112" s="2"/>
      <c r="U112" s="2"/>
      <c r="V112" s="2"/>
      <c r="W112" s="2"/>
      <c r="X112" s="2"/>
      <c r="Y112" s="2"/>
      <c r="Z112" s="2"/>
    </row>
    <row r="113" spans="1:26" ht="12" customHeight="1">
      <c r="A113" s="210"/>
      <c r="B113" s="79"/>
      <c r="C113" s="2"/>
      <c r="D113" s="63"/>
      <c r="E113" s="63"/>
      <c r="F113" s="75"/>
      <c r="G113" s="82"/>
      <c r="H113" s="82"/>
      <c r="I113" s="82"/>
      <c r="J113" s="82"/>
      <c r="K113" s="82"/>
      <c r="L113" s="82"/>
      <c r="M113" s="82"/>
      <c r="N113" s="82"/>
      <c r="O113" s="82"/>
      <c r="P113" s="82"/>
      <c r="Q113" s="82"/>
      <c r="R113" s="82"/>
      <c r="S113" s="82"/>
      <c r="T113" s="2"/>
      <c r="U113" s="2"/>
      <c r="V113" s="2"/>
      <c r="W113" s="2"/>
      <c r="X113" s="2"/>
      <c r="Y113" s="2"/>
      <c r="Z113" s="2"/>
    </row>
    <row r="114" spans="1:26" ht="12" customHeight="1">
      <c r="A114" s="210"/>
      <c r="B114" s="79"/>
      <c r="C114" s="2"/>
      <c r="D114" s="63"/>
      <c r="E114" s="63"/>
      <c r="F114" s="75"/>
      <c r="G114" s="82"/>
      <c r="H114" s="82"/>
      <c r="I114" s="82"/>
      <c r="J114" s="82"/>
      <c r="K114" s="82"/>
      <c r="L114" s="82"/>
      <c r="M114" s="82"/>
      <c r="N114" s="82"/>
      <c r="O114" s="82"/>
      <c r="P114" s="82"/>
      <c r="Q114" s="82"/>
      <c r="R114" s="82"/>
      <c r="S114" s="82"/>
      <c r="T114" s="2"/>
      <c r="U114" s="2"/>
      <c r="V114" s="2"/>
      <c r="W114" s="2"/>
      <c r="X114" s="2"/>
      <c r="Y114" s="2"/>
      <c r="Z114" s="2"/>
    </row>
    <row r="115" spans="1:26" ht="12" customHeight="1">
      <c r="A115" s="210"/>
      <c r="B115" s="79"/>
      <c r="C115" s="2"/>
      <c r="D115" s="63"/>
      <c r="E115" s="63"/>
      <c r="F115" s="75"/>
      <c r="G115" s="82"/>
      <c r="H115" s="82"/>
      <c r="I115" s="82"/>
      <c r="J115" s="82"/>
      <c r="K115" s="82"/>
      <c r="L115" s="82"/>
      <c r="M115" s="82"/>
      <c r="N115" s="82"/>
      <c r="O115" s="82"/>
      <c r="P115" s="82"/>
      <c r="Q115" s="82"/>
      <c r="R115" s="82"/>
      <c r="S115" s="82"/>
      <c r="T115" s="2"/>
      <c r="U115" s="2"/>
      <c r="V115" s="2"/>
      <c r="W115" s="2"/>
      <c r="X115" s="2"/>
      <c r="Y115" s="2"/>
      <c r="Z115" s="2"/>
    </row>
    <row r="116" spans="1:26" ht="12" customHeight="1">
      <c r="A116" s="210"/>
      <c r="B116" s="79"/>
      <c r="C116" s="2"/>
      <c r="D116" s="63"/>
      <c r="E116" s="63"/>
      <c r="F116" s="75"/>
      <c r="G116" s="82"/>
      <c r="H116" s="82"/>
      <c r="I116" s="82"/>
      <c r="J116" s="82"/>
      <c r="K116" s="82"/>
      <c r="L116" s="82"/>
      <c r="M116" s="82"/>
      <c r="N116" s="82"/>
      <c r="O116" s="82"/>
      <c r="P116" s="82"/>
      <c r="Q116" s="82"/>
      <c r="R116" s="82"/>
      <c r="S116" s="82"/>
      <c r="T116" s="2"/>
      <c r="U116" s="2"/>
      <c r="V116" s="2"/>
      <c r="W116" s="2"/>
      <c r="X116" s="2"/>
      <c r="Y116" s="2"/>
      <c r="Z116" s="2"/>
    </row>
    <row r="117" spans="1:26" ht="12" customHeight="1">
      <c r="A117" s="210"/>
      <c r="B117" s="79"/>
      <c r="C117" s="2"/>
      <c r="D117" s="63"/>
      <c r="E117" s="63"/>
      <c r="F117" s="75"/>
      <c r="G117" s="82"/>
      <c r="H117" s="82"/>
      <c r="I117" s="82"/>
      <c r="J117" s="82"/>
      <c r="K117" s="82"/>
      <c r="L117" s="82"/>
      <c r="M117" s="82"/>
      <c r="N117" s="82"/>
      <c r="O117" s="82"/>
      <c r="P117" s="82"/>
      <c r="Q117" s="82"/>
      <c r="R117" s="82"/>
      <c r="S117" s="82"/>
      <c r="T117" s="2"/>
      <c r="U117" s="2"/>
      <c r="V117" s="2"/>
      <c r="W117" s="2"/>
      <c r="X117" s="2"/>
      <c r="Y117" s="2"/>
      <c r="Z117" s="2"/>
    </row>
    <row r="118" spans="1:26" ht="12" customHeight="1">
      <c r="A118" s="210"/>
      <c r="B118" s="79"/>
      <c r="C118" s="2"/>
      <c r="D118" s="63"/>
      <c r="E118" s="63"/>
      <c r="F118" s="75"/>
      <c r="G118" s="82"/>
      <c r="H118" s="82"/>
      <c r="I118" s="82"/>
      <c r="J118" s="82"/>
      <c r="K118" s="82"/>
      <c r="L118" s="82"/>
      <c r="M118" s="82"/>
      <c r="N118" s="82"/>
      <c r="O118" s="82"/>
      <c r="P118" s="82"/>
      <c r="Q118" s="82"/>
      <c r="R118" s="82"/>
      <c r="S118" s="82"/>
      <c r="T118" s="2"/>
      <c r="U118" s="2"/>
      <c r="V118" s="2"/>
      <c r="W118" s="2"/>
      <c r="X118" s="2"/>
      <c r="Y118" s="2"/>
      <c r="Z118" s="2"/>
    </row>
    <row r="119" spans="1:26" ht="12" customHeight="1">
      <c r="A119" s="210"/>
      <c r="B119" s="79"/>
      <c r="C119" s="2"/>
      <c r="D119" s="63"/>
      <c r="E119" s="63"/>
      <c r="F119" s="75"/>
      <c r="G119" s="82"/>
      <c r="H119" s="82"/>
      <c r="I119" s="82"/>
      <c r="J119" s="82"/>
      <c r="K119" s="82"/>
      <c r="L119" s="82"/>
      <c r="M119" s="82"/>
      <c r="N119" s="82"/>
      <c r="O119" s="82"/>
      <c r="P119" s="82"/>
      <c r="Q119" s="82"/>
      <c r="R119" s="82"/>
      <c r="S119" s="82"/>
      <c r="T119" s="2"/>
      <c r="U119" s="2"/>
      <c r="V119" s="2"/>
      <c r="W119" s="2"/>
      <c r="X119" s="2"/>
      <c r="Y119" s="2"/>
      <c r="Z119" s="2"/>
    </row>
    <row r="120" spans="1:26" ht="12" customHeight="1">
      <c r="A120" s="210"/>
      <c r="B120" s="79"/>
      <c r="C120" s="2"/>
      <c r="D120" s="63"/>
      <c r="E120" s="63"/>
      <c r="F120" s="75"/>
      <c r="G120" s="82"/>
      <c r="H120" s="82"/>
      <c r="I120" s="82"/>
      <c r="J120" s="82"/>
      <c r="K120" s="82"/>
      <c r="L120" s="82"/>
      <c r="M120" s="82"/>
      <c r="N120" s="82"/>
      <c r="O120" s="82"/>
      <c r="P120" s="82"/>
      <c r="Q120" s="82"/>
      <c r="R120" s="82"/>
      <c r="S120" s="82"/>
      <c r="T120" s="2"/>
      <c r="U120" s="2"/>
      <c r="V120" s="2"/>
      <c r="W120" s="2"/>
      <c r="X120" s="2"/>
      <c r="Y120" s="2"/>
      <c r="Z120" s="2"/>
    </row>
    <row r="121" spans="1:26" ht="12" customHeight="1">
      <c r="A121" s="210"/>
      <c r="B121" s="79"/>
      <c r="C121" s="2"/>
      <c r="D121" s="63"/>
      <c r="E121" s="63"/>
      <c r="F121" s="75"/>
      <c r="G121" s="82"/>
      <c r="H121" s="82"/>
      <c r="I121" s="82"/>
      <c r="J121" s="82"/>
      <c r="K121" s="82"/>
      <c r="L121" s="82"/>
      <c r="M121" s="82"/>
      <c r="N121" s="82"/>
      <c r="O121" s="82"/>
      <c r="P121" s="82"/>
      <c r="Q121" s="82"/>
      <c r="R121" s="82"/>
      <c r="S121" s="82"/>
      <c r="T121" s="2"/>
      <c r="U121" s="2"/>
      <c r="V121" s="2"/>
      <c r="W121" s="2"/>
      <c r="X121" s="2"/>
      <c r="Y121" s="2"/>
      <c r="Z121" s="2"/>
    </row>
    <row r="122" spans="1:26" ht="12" customHeight="1">
      <c r="A122" s="210"/>
      <c r="B122" s="79"/>
      <c r="C122" s="2"/>
      <c r="D122" s="63"/>
      <c r="E122" s="63"/>
      <c r="F122" s="75"/>
      <c r="G122" s="82"/>
      <c r="H122" s="82"/>
      <c r="I122" s="82"/>
      <c r="J122" s="82"/>
      <c r="K122" s="82"/>
      <c r="L122" s="82"/>
      <c r="M122" s="82"/>
      <c r="N122" s="82"/>
      <c r="O122" s="82"/>
      <c r="P122" s="82"/>
      <c r="Q122" s="82"/>
      <c r="R122" s="82"/>
      <c r="S122" s="82"/>
      <c r="T122" s="2"/>
      <c r="U122" s="2"/>
      <c r="V122" s="2"/>
      <c r="W122" s="2"/>
      <c r="X122" s="2"/>
      <c r="Y122" s="2"/>
      <c r="Z122" s="2"/>
    </row>
    <row r="123" spans="1:26" ht="12" customHeight="1">
      <c r="A123" s="210"/>
      <c r="B123" s="79"/>
      <c r="C123" s="2"/>
      <c r="D123" s="63"/>
      <c r="E123" s="63"/>
      <c r="F123" s="75"/>
      <c r="G123" s="82"/>
      <c r="H123" s="82"/>
      <c r="I123" s="82"/>
      <c r="J123" s="82"/>
      <c r="K123" s="82"/>
      <c r="L123" s="82"/>
      <c r="M123" s="82"/>
      <c r="N123" s="82"/>
      <c r="O123" s="82"/>
      <c r="P123" s="82"/>
      <c r="Q123" s="82"/>
      <c r="R123" s="82"/>
      <c r="S123" s="82"/>
      <c r="T123" s="2"/>
      <c r="U123" s="2"/>
      <c r="V123" s="2"/>
      <c r="W123" s="2"/>
      <c r="X123" s="2"/>
      <c r="Y123" s="2"/>
      <c r="Z123" s="2"/>
    </row>
    <row r="124" spans="1:26" ht="12" customHeight="1">
      <c r="A124" s="210"/>
      <c r="B124" s="79"/>
      <c r="C124" s="2"/>
      <c r="D124" s="63"/>
      <c r="E124" s="63"/>
      <c r="F124" s="75"/>
      <c r="G124" s="82"/>
      <c r="H124" s="82"/>
      <c r="I124" s="82"/>
      <c r="J124" s="82"/>
      <c r="K124" s="82"/>
      <c r="L124" s="82"/>
      <c r="M124" s="82"/>
      <c r="N124" s="82"/>
      <c r="O124" s="82"/>
      <c r="P124" s="82"/>
      <c r="Q124" s="82"/>
      <c r="R124" s="82"/>
      <c r="S124" s="82"/>
      <c r="T124" s="2"/>
      <c r="U124" s="2"/>
      <c r="V124" s="2"/>
      <c r="W124" s="2"/>
      <c r="X124" s="2"/>
      <c r="Y124" s="2"/>
      <c r="Z124" s="2"/>
    </row>
    <row r="125" spans="1:26" ht="12" customHeight="1">
      <c r="A125" s="210"/>
      <c r="B125" s="79"/>
      <c r="C125" s="2"/>
      <c r="D125" s="63"/>
      <c r="E125" s="63"/>
      <c r="F125" s="75"/>
      <c r="G125" s="82"/>
      <c r="H125" s="82"/>
      <c r="I125" s="82"/>
      <c r="J125" s="82"/>
      <c r="K125" s="82"/>
      <c r="L125" s="82"/>
      <c r="M125" s="82"/>
      <c r="N125" s="82"/>
      <c r="O125" s="82"/>
      <c r="P125" s="82"/>
      <c r="Q125" s="82"/>
      <c r="R125" s="82"/>
      <c r="S125" s="82"/>
      <c r="T125" s="2"/>
      <c r="U125" s="2"/>
      <c r="V125" s="2"/>
      <c r="W125" s="2"/>
      <c r="X125" s="2"/>
      <c r="Y125" s="2"/>
      <c r="Z125" s="2"/>
    </row>
    <row r="126" spans="1:26" ht="12" customHeight="1">
      <c r="A126" s="210"/>
      <c r="B126" s="79"/>
      <c r="C126" s="2"/>
      <c r="D126" s="63"/>
      <c r="E126" s="63"/>
      <c r="F126" s="75"/>
      <c r="G126" s="82"/>
      <c r="H126" s="82"/>
      <c r="I126" s="82"/>
      <c r="J126" s="82"/>
      <c r="K126" s="82"/>
      <c r="L126" s="82"/>
      <c r="M126" s="82"/>
      <c r="N126" s="82"/>
      <c r="O126" s="82"/>
      <c r="P126" s="82"/>
      <c r="Q126" s="82"/>
      <c r="R126" s="82"/>
      <c r="S126" s="82"/>
      <c r="T126" s="2"/>
      <c r="U126" s="2"/>
      <c r="V126" s="2"/>
      <c r="W126" s="2"/>
      <c r="X126" s="2"/>
      <c r="Y126" s="2"/>
      <c r="Z126" s="2"/>
    </row>
    <row r="127" spans="1:26" ht="12" customHeight="1">
      <c r="A127" s="210"/>
      <c r="B127" s="79"/>
      <c r="C127" s="2"/>
      <c r="D127" s="63"/>
      <c r="E127" s="63"/>
      <c r="F127" s="75"/>
      <c r="G127" s="82"/>
      <c r="H127" s="82"/>
      <c r="I127" s="82"/>
      <c r="J127" s="82"/>
      <c r="K127" s="82"/>
      <c r="L127" s="82"/>
      <c r="M127" s="82"/>
      <c r="N127" s="82"/>
      <c r="O127" s="82"/>
      <c r="P127" s="82"/>
      <c r="Q127" s="82"/>
      <c r="R127" s="82"/>
      <c r="S127" s="82"/>
      <c r="T127" s="2"/>
      <c r="U127" s="2"/>
      <c r="V127" s="2"/>
      <c r="W127" s="2"/>
      <c r="X127" s="2"/>
      <c r="Y127" s="2"/>
      <c r="Z127" s="2"/>
    </row>
    <row r="128" spans="1:26" ht="12" customHeight="1">
      <c r="A128" s="210"/>
      <c r="B128" s="79"/>
      <c r="C128" s="2"/>
      <c r="D128" s="63"/>
      <c r="E128" s="63"/>
      <c r="F128" s="75"/>
      <c r="G128" s="82"/>
      <c r="H128" s="82"/>
      <c r="I128" s="82"/>
      <c r="J128" s="82"/>
      <c r="K128" s="82"/>
      <c r="L128" s="82"/>
      <c r="M128" s="82"/>
      <c r="N128" s="82"/>
      <c r="O128" s="82"/>
      <c r="P128" s="82"/>
      <c r="Q128" s="82"/>
      <c r="R128" s="82"/>
      <c r="S128" s="82"/>
      <c r="T128" s="2"/>
      <c r="U128" s="2"/>
      <c r="V128" s="2"/>
      <c r="W128" s="2"/>
      <c r="X128" s="2"/>
      <c r="Y128" s="2"/>
      <c r="Z128" s="2"/>
    </row>
    <row r="129" spans="1:26" ht="12" customHeight="1">
      <c r="A129" s="210"/>
      <c r="B129" s="79"/>
      <c r="C129" s="2"/>
      <c r="D129" s="63"/>
      <c r="E129" s="63"/>
      <c r="F129" s="75"/>
      <c r="G129" s="82"/>
      <c r="H129" s="82"/>
      <c r="I129" s="82"/>
      <c r="J129" s="82"/>
      <c r="K129" s="82"/>
      <c r="L129" s="82"/>
      <c r="M129" s="82"/>
      <c r="N129" s="82"/>
      <c r="O129" s="82"/>
      <c r="P129" s="82"/>
      <c r="Q129" s="82"/>
      <c r="R129" s="82"/>
      <c r="S129" s="82"/>
      <c r="T129" s="2"/>
      <c r="U129" s="2"/>
      <c r="V129" s="2"/>
      <c r="W129" s="2"/>
      <c r="X129" s="2"/>
      <c r="Y129" s="2"/>
      <c r="Z129" s="2"/>
    </row>
    <row r="130" spans="1:26" ht="12" customHeight="1">
      <c r="A130" s="210"/>
      <c r="B130" s="79"/>
      <c r="C130" s="2"/>
      <c r="D130" s="63"/>
      <c r="E130" s="63"/>
      <c r="F130" s="75"/>
      <c r="G130" s="82"/>
      <c r="H130" s="82"/>
      <c r="I130" s="82"/>
      <c r="J130" s="82"/>
      <c r="K130" s="82"/>
      <c r="L130" s="82"/>
      <c r="M130" s="82"/>
      <c r="N130" s="82"/>
      <c r="O130" s="82"/>
      <c r="P130" s="82"/>
      <c r="Q130" s="82"/>
      <c r="R130" s="82"/>
      <c r="S130" s="82"/>
      <c r="T130" s="2"/>
      <c r="U130" s="2"/>
      <c r="V130" s="2"/>
      <c r="W130" s="2"/>
      <c r="X130" s="2"/>
      <c r="Y130" s="2"/>
      <c r="Z130" s="2"/>
    </row>
    <row r="131" spans="1:26" ht="12" customHeight="1">
      <c r="A131" s="210"/>
      <c r="B131" s="79"/>
      <c r="C131" s="2"/>
      <c r="D131" s="63"/>
      <c r="E131" s="63"/>
      <c r="F131" s="75"/>
      <c r="G131" s="82"/>
      <c r="H131" s="82"/>
      <c r="I131" s="82"/>
      <c r="J131" s="82"/>
      <c r="K131" s="82"/>
      <c r="L131" s="82"/>
      <c r="M131" s="82"/>
      <c r="N131" s="82"/>
      <c r="O131" s="82"/>
      <c r="P131" s="82"/>
      <c r="Q131" s="82"/>
      <c r="R131" s="82"/>
      <c r="S131" s="82"/>
      <c r="T131" s="2"/>
      <c r="U131" s="2"/>
      <c r="V131" s="2"/>
      <c r="W131" s="2"/>
      <c r="X131" s="2"/>
      <c r="Y131" s="2"/>
      <c r="Z131" s="2"/>
    </row>
    <row r="132" spans="1:26" ht="12" customHeight="1">
      <c r="A132" s="210"/>
      <c r="B132" s="79"/>
      <c r="C132" s="2"/>
      <c r="D132" s="63"/>
      <c r="E132" s="63"/>
      <c r="F132" s="75"/>
      <c r="G132" s="82"/>
      <c r="H132" s="82"/>
      <c r="I132" s="82"/>
      <c r="J132" s="82"/>
      <c r="K132" s="82"/>
      <c r="L132" s="82"/>
      <c r="M132" s="82"/>
      <c r="N132" s="82"/>
      <c r="O132" s="82"/>
      <c r="P132" s="82"/>
      <c r="Q132" s="82"/>
      <c r="R132" s="82"/>
      <c r="S132" s="82"/>
      <c r="T132" s="2"/>
      <c r="U132" s="2"/>
      <c r="V132" s="2"/>
      <c r="W132" s="2"/>
      <c r="X132" s="2"/>
      <c r="Y132" s="2"/>
      <c r="Z132" s="2"/>
    </row>
    <row r="133" spans="1:26" ht="12" customHeight="1">
      <c r="A133" s="210"/>
      <c r="B133" s="79"/>
      <c r="C133" s="2"/>
      <c r="D133" s="63"/>
      <c r="E133" s="63"/>
      <c r="F133" s="75"/>
      <c r="G133" s="82"/>
      <c r="H133" s="82"/>
      <c r="I133" s="82"/>
      <c r="J133" s="82"/>
      <c r="K133" s="82"/>
      <c r="L133" s="82"/>
      <c r="M133" s="82"/>
      <c r="N133" s="82"/>
      <c r="O133" s="82"/>
      <c r="P133" s="82"/>
      <c r="Q133" s="82"/>
      <c r="R133" s="82"/>
      <c r="S133" s="82"/>
      <c r="T133" s="2"/>
      <c r="U133" s="2"/>
      <c r="V133" s="2"/>
      <c r="W133" s="2"/>
      <c r="X133" s="2"/>
      <c r="Y133" s="2"/>
      <c r="Z133" s="2"/>
    </row>
    <row r="134" spans="1:26" ht="12" customHeight="1">
      <c r="A134" s="210"/>
      <c r="B134" s="79"/>
      <c r="C134" s="2"/>
      <c r="D134" s="63"/>
      <c r="E134" s="63"/>
      <c r="F134" s="75"/>
      <c r="G134" s="82"/>
      <c r="H134" s="82"/>
      <c r="I134" s="82"/>
      <c r="J134" s="82"/>
      <c r="K134" s="82"/>
      <c r="L134" s="82"/>
      <c r="M134" s="82"/>
      <c r="N134" s="82"/>
      <c r="O134" s="82"/>
      <c r="P134" s="82"/>
      <c r="Q134" s="82"/>
      <c r="R134" s="82"/>
      <c r="S134" s="82"/>
      <c r="T134" s="2"/>
      <c r="U134" s="2"/>
      <c r="V134" s="2"/>
      <c r="W134" s="2"/>
      <c r="X134" s="2"/>
      <c r="Y134" s="2"/>
      <c r="Z134" s="2"/>
    </row>
    <row r="135" spans="1:26" ht="12" customHeight="1">
      <c r="A135" s="210"/>
      <c r="B135" s="79"/>
      <c r="C135" s="2"/>
      <c r="D135" s="63"/>
      <c r="E135" s="63"/>
      <c r="F135" s="75"/>
      <c r="G135" s="82"/>
      <c r="H135" s="82"/>
      <c r="I135" s="82"/>
      <c r="J135" s="82"/>
      <c r="K135" s="82"/>
      <c r="L135" s="82"/>
      <c r="M135" s="82"/>
      <c r="N135" s="82"/>
      <c r="O135" s="82"/>
      <c r="P135" s="82"/>
      <c r="Q135" s="82"/>
      <c r="R135" s="82"/>
      <c r="S135" s="82"/>
      <c r="T135" s="2"/>
      <c r="U135" s="2"/>
      <c r="V135" s="2"/>
      <c r="W135" s="2"/>
      <c r="X135" s="2"/>
      <c r="Y135" s="2"/>
      <c r="Z135" s="2"/>
    </row>
    <row r="136" spans="1:26" ht="12" customHeight="1">
      <c r="A136" s="210"/>
      <c r="B136" s="79"/>
      <c r="C136" s="2"/>
      <c r="D136" s="63"/>
      <c r="E136" s="63"/>
      <c r="F136" s="75"/>
      <c r="G136" s="82"/>
      <c r="H136" s="82"/>
      <c r="I136" s="82"/>
      <c r="J136" s="82"/>
      <c r="K136" s="82"/>
      <c r="L136" s="82"/>
      <c r="M136" s="82"/>
      <c r="N136" s="82"/>
      <c r="O136" s="82"/>
      <c r="P136" s="82"/>
      <c r="Q136" s="82"/>
      <c r="R136" s="82"/>
      <c r="S136" s="82"/>
      <c r="T136" s="2"/>
      <c r="U136" s="2"/>
      <c r="V136" s="2"/>
      <c r="W136" s="2"/>
      <c r="X136" s="2"/>
      <c r="Y136" s="2"/>
      <c r="Z136" s="2"/>
    </row>
    <row r="137" spans="1:26" ht="12" customHeight="1">
      <c r="A137" s="210"/>
      <c r="B137" s="79"/>
      <c r="C137" s="2"/>
      <c r="D137" s="63"/>
      <c r="E137" s="63"/>
      <c r="F137" s="75"/>
      <c r="G137" s="82"/>
      <c r="H137" s="82"/>
      <c r="I137" s="82"/>
      <c r="J137" s="82"/>
      <c r="K137" s="82"/>
      <c r="L137" s="82"/>
      <c r="M137" s="82"/>
      <c r="N137" s="82"/>
      <c r="O137" s="82"/>
      <c r="P137" s="82"/>
      <c r="Q137" s="82"/>
      <c r="R137" s="82"/>
      <c r="S137" s="82"/>
      <c r="T137" s="2"/>
      <c r="U137" s="2"/>
      <c r="V137" s="2"/>
      <c r="W137" s="2"/>
      <c r="X137" s="2"/>
      <c r="Y137" s="2"/>
      <c r="Z137" s="2"/>
    </row>
    <row r="138" spans="1:26" ht="12" customHeight="1">
      <c r="A138" s="210"/>
      <c r="B138" s="79"/>
      <c r="C138" s="2"/>
      <c r="D138" s="63"/>
      <c r="E138" s="63"/>
      <c r="F138" s="75"/>
      <c r="G138" s="82"/>
      <c r="H138" s="82"/>
      <c r="I138" s="82"/>
      <c r="J138" s="82"/>
      <c r="K138" s="82"/>
      <c r="L138" s="82"/>
      <c r="M138" s="82"/>
      <c r="N138" s="82"/>
      <c r="O138" s="82"/>
      <c r="P138" s="82"/>
      <c r="Q138" s="82"/>
      <c r="R138" s="82"/>
      <c r="S138" s="82"/>
      <c r="T138" s="2"/>
      <c r="U138" s="2"/>
      <c r="V138" s="2"/>
      <c r="W138" s="2"/>
      <c r="X138" s="2"/>
      <c r="Y138" s="2"/>
      <c r="Z138" s="2"/>
    </row>
    <row r="139" spans="1:26" ht="12" customHeight="1">
      <c r="A139" s="210"/>
      <c r="B139" s="79"/>
      <c r="C139" s="2"/>
      <c r="D139" s="63"/>
      <c r="E139" s="63"/>
      <c r="F139" s="75"/>
      <c r="G139" s="82"/>
      <c r="H139" s="82"/>
      <c r="I139" s="82"/>
      <c r="J139" s="82"/>
      <c r="K139" s="82"/>
      <c r="L139" s="82"/>
      <c r="M139" s="82"/>
      <c r="N139" s="82"/>
      <c r="O139" s="82"/>
      <c r="P139" s="82"/>
      <c r="Q139" s="82"/>
      <c r="R139" s="82"/>
      <c r="S139" s="82"/>
      <c r="T139" s="2"/>
      <c r="U139" s="2"/>
      <c r="V139" s="2"/>
      <c r="W139" s="2"/>
      <c r="X139" s="2"/>
      <c r="Y139" s="2"/>
      <c r="Z139" s="2"/>
    </row>
    <row r="140" spans="1:26" ht="12" customHeight="1">
      <c r="A140" s="210"/>
      <c r="B140" s="79"/>
      <c r="C140" s="2"/>
      <c r="D140" s="63"/>
      <c r="E140" s="63"/>
      <c r="F140" s="75"/>
      <c r="G140" s="82"/>
      <c r="H140" s="82"/>
      <c r="I140" s="82"/>
      <c r="J140" s="82"/>
      <c r="K140" s="82"/>
      <c r="L140" s="82"/>
      <c r="M140" s="82"/>
      <c r="N140" s="82"/>
      <c r="O140" s="82"/>
      <c r="P140" s="82"/>
      <c r="Q140" s="82"/>
      <c r="R140" s="82"/>
      <c r="S140" s="82"/>
      <c r="T140" s="2"/>
      <c r="U140" s="2"/>
      <c r="V140" s="2"/>
      <c r="W140" s="2"/>
      <c r="X140" s="2"/>
      <c r="Y140" s="2"/>
      <c r="Z140" s="2"/>
    </row>
    <row r="141" spans="1:26" ht="12" customHeight="1">
      <c r="A141" s="210"/>
      <c r="B141" s="79"/>
      <c r="C141" s="2"/>
      <c r="D141" s="63"/>
      <c r="E141" s="63"/>
      <c r="F141" s="75"/>
      <c r="G141" s="82"/>
      <c r="H141" s="82"/>
      <c r="I141" s="82"/>
      <c r="J141" s="82"/>
      <c r="K141" s="82"/>
      <c r="L141" s="82"/>
      <c r="M141" s="82"/>
      <c r="N141" s="82"/>
      <c r="O141" s="82"/>
      <c r="P141" s="82"/>
      <c r="Q141" s="82"/>
      <c r="R141" s="82"/>
      <c r="S141" s="82"/>
      <c r="T141" s="2"/>
      <c r="U141" s="2"/>
      <c r="V141" s="2"/>
      <c r="W141" s="2"/>
      <c r="X141" s="2"/>
      <c r="Y141" s="2"/>
      <c r="Z141" s="2"/>
    </row>
    <row r="142" spans="1:26" ht="12" customHeight="1">
      <c r="A142" s="210"/>
      <c r="B142" s="79"/>
      <c r="C142" s="2"/>
      <c r="D142" s="63"/>
      <c r="E142" s="63"/>
      <c r="F142" s="75"/>
      <c r="G142" s="82"/>
      <c r="H142" s="82"/>
      <c r="I142" s="82"/>
      <c r="J142" s="82"/>
      <c r="K142" s="82"/>
      <c r="L142" s="82"/>
      <c r="M142" s="82"/>
      <c r="N142" s="82"/>
      <c r="O142" s="82"/>
      <c r="P142" s="82"/>
      <c r="Q142" s="82"/>
      <c r="R142" s="82"/>
      <c r="S142" s="82"/>
      <c r="T142" s="2"/>
      <c r="U142" s="2"/>
      <c r="V142" s="2"/>
      <c r="W142" s="2"/>
      <c r="X142" s="2"/>
      <c r="Y142" s="2"/>
      <c r="Z142" s="2"/>
    </row>
    <row r="143" spans="1:26" ht="12" customHeight="1">
      <c r="A143" s="210"/>
      <c r="B143" s="79"/>
      <c r="C143" s="2"/>
      <c r="D143" s="63"/>
      <c r="E143" s="63"/>
      <c r="F143" s="75"/>
      <c r="G143" s="82"/>
      <c r="H143" s="82"/>
      <c r="I143" s="82"/>
      <c r="J143" s="82"/>
      <c r="K143" s="82"/>
      <c r="L143" s="82"/>
      <c r="M143" s="82"/>
      <c r="N143" s="82"/>
      <c r="O143" s="82"/>
      <c r="P143" s="82"/>
      <c r="Q143" s="82"/>
      <c r="R143" s="82"/>
      <c r="S143" s="82"/>
      <c r="T143" s="2"/>
      <c r="U143" s="2"/>
      <c r="V143" s="2"/>
      <c r="W143" s="2"/>
      <c r="X143" s="2"/>
      <c r="Y143" s="2"/>
      <c r="Z143" s="2"/>
    </row>
    <row r="144" spans="1:26" ht="12" customHeight="1">
      <c r="A144" s="210"/>
      <c r="B144" s="79"/>
      <c r="C144" s="2"/>
      <c r="D144" s="63"/>
      <c r="E144" s="63"/>
      <c r="F144" s="75"/>
      <c r="G144" s="82"/>
      <c r="H144" s="82"/>
      <c r="I144" s="82"/>
      <c r="J144" s="82"/>
      <c r="K144" s="82"/>
      <c r="L144" s="82"/>
      <c r="M144" s="82"/>
      <c r="N144" s="82"/>
      <c r="O144" s="82"/>
      <c r="P144" s="82"/>
      <c r="Q144" s="82"/>
      <c r="R144" s="82"/>
      <c r="S144" s="82"/>
      <c r="T144" s="2"/>
      <c r="U144" s="2"/>
      <c r="V144" s="2"/>
      <c r="W144" s="2"/>
      <c r="X144" s="2"/>
      <c r="Y144" s="2"/>
      <c r="Z144" s="2"/>
    </row>
    <row r="145" spans="1:26" ht="12" customHeight="1">
      <c r="A145" s="210"/>
      <c r="B145" s="79"/>
      <c r="C145" s="2"/>
      <c r="D145" s="63"/>
      <c r="E145" s="63"/>
      <c r="F145" s="75"/>
      <c r="G145" s="82"/>
      <c r="H145" s="82"/>
      <c r="I145" s="82"/>
      <c r="J145" s="82"/>
      <c r="K145" s="82"/>
      <c r="L145" s="82"/>
      <c r="M145" s="82"/>
      <c r="N145" s="82"/>
      <c r="O145" s="82"/>
      <c r="P145" s="82"/>
      <c r="Q145" s="82"/>
      <c r="R145" s="82"/>
      <c r="S145" s="82"/>
      <c r="T145" s="2"/>
      <c r="U145" s="2"/>
      <c r="V145" s="2"/>
      <c r="W145" s="2"/>
      <c r="X145" s="2"/>
      <c r="Y145" s="2"/>
      <c r="Z145" s="2"/>
    </row>
    <row r="146" spans="1:26" ht="12" customHeight="1">
      <c r="A146" s="210"/>
      <c r="B146" s="79"/>
      <c r="C146" s="2"/>
      <c r="D146" s="63"/>
      <c r="E146" s="63"/>
      <c r="F146" s="75"/>
      <c r="G146" s="82"/>
      <c r="H146" s="82"/>
      <c r="I146" s="82"/>
      <c r="J146" s="82"/>
      <c r="K146" s="82"/>
      <c r="L146" s="82"/>
      <c r="M146" s="82"/>
      <c r="N146" s="82"/>
      <c r="O146" s="82"/>
      <c r="P146" s="82"/>
      <c r="Q146" s="82"/>
      <c r="R146" s="82"/>
      <c r="S146" s="82"/>
      <c r="T146" s="2"/>
      <c r="U146" s="2"/>
      <c r="V146" s="2"/>
      <c r="W146" s="2"/>
      <c r="X146" s="2"/>
      <c r="Y146" s="2"/>
      <c r="Z146" s="2"/>
    </row>
    <row r="147" spans="1:26" ht="12" customHeight="1">
      <c r="A147" s="210"/>
      <c r="B147" s="79"/>
      <c r="C147" s="2"/>
      <c r="D147" s="63"/>
      <c r="E147" s="63"/>
      <c r="F147" s="75"/>
      <c r="G147" s="82"/>
      <c r="H147" s="82"/>
      <c r="I147" s="82"/>
      <c r="J147" s="82"/>
      <c r="K147" s="82"/>
      <c r="L147" s="82"/>
      <c r="M147" s="82"/>
      <c r="N147" s="82"/>
      <c r="O147" s="82"/>
      <c r="P147" s="82"/>
      <c r="Q147" s="82"/>
      <c r="R147" s="82"/>
      <c r="S147" s="82"/>
      <c r="T147" s="2"/>
      <c r="U147" s="2"/>
      <c r="V147" s="2"/>
      <c r="W147" s="2"/>
      <c r="X147" s="2"/>
      <c r="Y147" s="2"/>
      <c r="Z147" s="2"/>
    </row>
    <row r="148" spans="1:26" ht="12" customHeight="1">
      <c r="A148" s="210"/>
      <c r="B148" s="79"/>
      <c r="C148" s="2"/>
      <c r="D148" s="63"/>
      <c r="E148" s="63"/>
      <c r="F148" s="75"/>
      <c r="G148" s="82"/>
      <c r="H148" s="82"/>
      <c r="I148" s="82"/>
      <c r="J148" s="82"/>
      <c r="K148" s="82"/>
      <c r="L148" s="82"/>
      <c r="M148" s="82"/>
      <c r="N148" s="82"/>
      <c r="O148" s="82"/>
      <c r="P148" s="82"/>
      <c r="Q148" s="82"/>
      <c r="R148" s="82"/>
      <c r="S148" s="82"/>
      <c r="T148" s="2"/>
      <c r="U148" s="2"/>
      <c r="V148" s="2"/>
      <c r="W148" s="2"/>
      <c r="X148" s="2"/>
      <c r="Y148" s="2"/>
      <c r="Z148" s="2"/>
    </row>
    <row r="149" spans="1:26" ht="12" customHeight="1">
      <c r="A149" s="210"/>
      <c r="B149" s="79"/>
      <c r="C149" s="2"/>
      <c r="D149" s="63"/>
      <c r="E149" s="63"/>
      <c r="F149" s="75"/>
      <c r="G149" s="82"/>
      <c r="H149" s="82"/>
      <c r="I149" s="82"/>
      <c r="J149" s="82"/>
      <c r="K149" s="82"/>
      <c r="L149" s="82"/>
      <c r="M149" s="82"/>
      <c r="N149" s="82"/>
      <c r="O149" s="82"/>
      <c r="P149" s="82"/>
      <c r="Q149" s="82"/>
      <c r="R149" s="82"/>
      <c r="S149" s="82"/>
      <c r="T149" s="2"/>
      <c r="U149" s="2"/>
      <c r="V149" s="2"/>
      <c r="W149" s="2"/>
      <c r="X149" s="2"/>
      <c r="Y149" s="2"/>
      <c r="Z149" s="2"/>
    </row>
    <row r="150" spans="1:26" ht="12" customHeight="1">
      <c r="A150" s="210"/>
      <c r="B150" s="79"/>
      <c r="C150" s="2"/>
      <c r="D150" s="63"/>
      <c r="E150" s="63"/>
      <c r="F150" s="75"/>
      <c r="G150" s="82"/>
      <c r="H150" s="82"/>
      <c r="I150" s="82"/>
      <c r="J150" s="82"/>
      <c r="K150" s="82"/>
      <c r="L150" s="82"/>
      <c r="M150" s="82"/>
      <c r="N150" s="82"/>
      <c r="O150" s="82"/>
      <c r="P150" s="82"/>
      <c r="Q150" s="82"/>
      <c r="R150" s="82"/>
      <c r="S150" s="82"/>
      <c r="T150" s="2"/>
      <c r="U150" s="2"/>
      <c r="V150" s="2"/>
      <c r="W150" s="2"/>
      <c r="X150" s="2"/>
      <c r="Y150" s="2"/>
      <c r="Z150" s="2"/>
    </row>
    <row r="151" spans="1:26" ht="12" customHeight="1">
      <c r="A151" s="210"/>
      <c r="B151" s="79"/>
      <c r="C151" s="2"/>
      <c r="D151" s="63"/>
      <c r="E151" s="63"/>
      <c r="F151" s="75"/>
      <c r="G151" s="82"/>
      <c r="H151" s="82"/>
      <c r="I151" s="82"/>
      <c r="J151" s="82"/>
      <c r="K151" s="82"/>
      <c r="L151" s="82"/>
      <c r="M151" s="82"/>
      <c r="N151" s="82"/>
      <c r="O151" s="82"/>
      <c r="P151" s="82"/>
      <c r="Q151" s="82"/>
      <c r="R151" s="82"/>
      <c r="S151" s="82"/>
      <c r="T151" s="2"/>
      <c r="U151" s="2"/>
      <c r="V151" s="2"/>
      <c r="W151" s="2"/>
      <c r="X151" s="2"/>
      <c r="Y151" s="2"/>
      <c r="Z151" s="2"/>
    </row>
    <row r="152" spans="1:26" ht="12" customHeight="1">
      <c r="A152" s="210"/>
      <c r="B152" s="79"/>
      <c r="C152" s="2"/>
      <c r="D152" s="63"/>
      <c r="E152" s="63"/>
      <c r="F152" s="75"/>
      <c r="G152" s="82"/>
      <c r="H152" s="82"/>
      <c r="I152" s="82"/>
      <c r="J152" s="82"/>
      <c r="K152" s="82"/>
      <c r="L152" s="82"/>
      <c r="M152" s="82"/>
      <c r="N152" s="82"/>
      <c r="O152" s="82"/>
      <c r="P152" s="82"/>
      <c r="Q152" s="82"/>
      <c r="R152" s="82"/>
      <c r="S152" s="82"/>
      <c r="T152" s="2"/>
      <c r="U152" s="2"/>
      <c r="V152" s="2"/>
      <c r="W152" s="2"/>
      <c r="X152" s="2"/>
      <c r="Y152" s="2"/>
      <c r="Z152" s="2"/>
    </row>
    <row r="153" spans="1:26" ht="12" customHeight="1">
      <c r="A153" s="210"/>
      <c r="B153" s="79"/>
      <c r="C153" s="2"/>
      <c r="D153" s="63"/>
      <c r="E153" s="63"/>
      <c r="F153" s="75"/>
      <c r="G153" s="82"/>
      <c r="H153" s="82"/>
      <c r="I153" s="82"/>
      <c r="J153" s="82"/>
      <c r="K153" s="82"/>
      <c r="L153" s="82"/>
      <c r="M153" s="82"/>
      <c r="N153" s="82"/>
      <c r="O153" s="82"/>
      <c r="P153" s="82"/>
      <c r="Q153" s="82"/>
      <c r="R153" s="82"/>
      <c r="S153" s="82"/>
      <c r="T153" s="2"/>
      <c r="U153" s="2"/>
      <c r="V153" s="2"/>
      <c r="W153" s="2"/>
      <c r="X153" s="2"/>
      <c r="Y153" s="2"/>
      <c r="Z153" s="2"/>
    </row>
    <row r="154" spans="1:26" ht="12" customHeight="1">
      <c r="A154" s="210"/>
      <c r="B154" s="79"/>
      <c r="C154" s="2"/>
      <c r="D154" s="63"/>
      <c r="E154" s="63"/>
      <c r="F154" s="75"/>
      <c r="G154" s="82"/>
      <c r="H154" s="82"/>
      <c r="I154" s="82"/>
      <c r="J154" s="82"/>
      <c r="K154" s="82"/>
      <c r="L154" s="82"/>
      <c r="M154" s="82"/>
      <c r="N154" s="82"/>
      <c r="O154" s="82"/>
      <c r="P154" s="82"/>
      <c r="Q154" s="82"/>
      <c r="R154" s="82"/>
      <c r="S154" s="82"/>
      <c r="T154" s="2"/>
      <c r="U154" s="2"/>
      <c r="V154" s="2"/>
      <c r="W154" s="2"/>
      <c r="X154" s="2"/>
      <c r="Y154" s="2"/>
      <c r="Z154" s="2"/>
    </row>
    <row r="155" spans="1:26" ht="12" customHeight="1">
      <c r="A155" s="210"/>
      <c r="B155" s="79"/>
      <c r="C155" s="2"/>
      <c r="D155" s="63"/>
      <c r="E155" s="63"/>
      <c r="F155" s="75"/>
      <c r="G155" s="82"/>
      <c r="H155" s="82"/>
      <c r="I155" s="82"/>
      <c r="J155" s="82"/>
      <c r="K155" s="82"/>
      <c r="L155" s="82"/>
      <c r="M155" s="82"/>
      <c r="N155" s="82"/>
      <c r="O155" s="82"/>
      <c r="P155" s="82"/>
      <c r="Q155" s="82"/>
      <c r="R155" s="82"/>
      <c r="S155" s="82"/>
      <c r="T155" s="2"/>
      <c r="U155" s="2"/>
      <c r="V155" s="2"/>
      <c r="W155" s="2"/>
      <c r="X155" s="2"/>
      <c r="Y155" s="2"/>
      <c r="Z155" s="2"/>
    </row>
    <row r="156" spans="1:26" ht="12" customHeight="1">
      <c r="A156" s="210"/>
      <c r="B156" s="79"/>
      <c r="C156" s="2"/>
      <c r="D156" s="63"/>
      <c r="E156" s="63"/>
      <c r="F156" s="75"/>
      <c r="G156" s="82"/>
      <c r="H156" s="82"/>
      <c r="I156" s="82"/>
      <c r="J156" s="82"/>
      <c r="K156" s="82"/>
      <c r="L156" s="82"/>
      <c r="M156" s="82"/>
      <c r="N156" s="82"/>
      <c r="O156" s="82"/>
      <c r="P156" s="82"/>
      <c r="Q156" s="82"/>
      <c r="R156" s="82"/>
      <c r="S156" s="82"/>
      <c r="T156" s="2"/>
      <c r="U156" s="2"/>
      <c r="V156" s="2"/>
      <c r="W156" s="2"/>
      <c r="X156" s="2"/>
      <c r="Y156" s="2"/>
      <c r="Z156" s="2"/>
    </row>
    <row r="157" spans="1:26" ht="12" customHeight="1">
      <c r="A157" s="210"/>
      <c r="B157" s="79"/>
      <c r="C157" s="2"/>
      <c r="D157" s="63"/>
      <c r="E157" s="63"/>
      <c r="F157" s="75"/>
      <c r="G157" s="82"/>
      <c r="H157" s="82"/>
      <c r="I157" s="82"/>
      <c r="J157" s="82"/>
      <c r="K157" s="82"/>
      <c r="L157" s="82"/>
      <c r="M157" s="82"/>
      <c r="N157" s="82"/>
      <c r="O157" s="82"/>
      <c r="P157" s="82"/>
      <c r="Q157" s="82"/>
      <c r="R157" s="82"/>
      <c r="S157" s="82"/>
      <c r="T157" s="2"/>
      <c r="U157" s="2"/>
      <c r="V157" s="2"/>
      <c r="W157" s="2"/>
      <c r="X157" s="2"/>
      <c r="Y157" s="2"/>
      <c r="Z157" s="2"/>
    </row>
    <row r="158" spans="1:26" ht="12" customHeight="1">
      <c r="A158" s="210"/>
      <c r="B158" s="79"/>
      <c r="C158" s="2"/>
      <c r="D158" s="63"/>
      <c r="E158" s="63"/>
      <c r="F158" s="75"/>
      <c r="G158" s="82"/>
      <c r="H158" s="82"/>
      <c r="I158" s="82"/>
      <c r="J158" s="82"/>
      <c r="K158" s="82"/>
      <c r="L158" s="82"/>
      <c r="M158" s="82"/>
      <c r="N158" s="82"/>
      <c r="O158" s="82"/>
      <c r="P158" s="82"/>
      <c r="Q158" s="82"/>
      <c r="R158" s="82"/>
      <c r="S158" s="82"/>
      <c r="T158" s="2"/>
      <c r="U158" s="2"/>
      <c r="V158" s="2"/>
      <c r="W158" s="2"/>
      <c r="X158" s="2"/>
      <c r="Y158" s="2"/>
      <c r="Z158" s="2"/>
    </row>
    <row r="159" spans="1:26" ht="12" customHeight="1">
      <c r="A159" s="210"/>
      <c r="B159" s="79"/>
      <c r="C159" s="2"/>
      <c r="D159" s="63"/>
      <c r="E159" s="63"/>
      <c r="F159" s="75"/>
      <c r="G159" s="82"/>
      <c r="H159" s="82"/>
      <c r="I159" s="82"/>
      <c r="J159" s="82"/>
      <c r="K159" s="82"/>
      <c r="L159" s="82"/>
      <c r="M159" s="82"/>
      <c r="N159" s="82"/>
      <c r="O159" s="82"/>
      <c r="P159" s="82"/>
      <c r="Q159" s="82"/>
      <c r="R159" s="82"/>
      <c r="S159" s="82"/>
      <c r="T159" s="2"/>
      <c r="U159" s="2"/>
      <c r="V159" s="2"/>
      <c r="W159" s="2"/>
      <c r="X159" s="2"/>
      <c r="Y159" s="2"/>
      <c r="Z159" s="2"/>
    </row>
    <row r="160" spans="1:26" ht="12" customHeight="1">
      <c r="A160" s="210"/>
      <c r="B160" s="79"/>
      <c r="C160" s="2"/>
      <c r="D160" s="63"/>
      <c r="E160" s="63"/>
      <c r="F160" s="75"/>
      <c r="G160" s="82"/>
      <c r="H160" s="82"/>
      <c r="I160" s="82"/>
      <c r="J160" s="82"/>
      <c r="K160" s="82"/>
      <c r="L160" s="82"/>
      <c r="M160" s="82"/>
      <c r="N160" s="82"/>
      <c r="O160" s="82"/>
      <c r="P160" s="82"/>
      <c r="Q160" s="82"/>
      <c r="R160" s="82"/>
      <c r="S160" s="82"/>
      <c r="T160" s="2"/>
      <c r="U160" s="2"/>
      <c r="V160" s="2"/>
      <c r="W160" s="2"/>
      <c r="X160" s="2"/>
      <c r="Y160" s="2"/>
      <c r="Z160" s="2"/>
    </row>
    <row r="161" spans="1:26" ht="12" customHeight="1">
      <c r="A161" s="210"/>
      <c r="B161" s="79"/>
      <c r="C161" s="2"/>
      <c r="D161" s="63"/>
      <c r="E161" s="63"/>
      <c r="F161" s="75"/>
      <c r="G161" s="82"/>
      <c r="H161" s="82"/>
      <c r="I161" s="82"/>
      <c r="J161" s="82"/>
      <c r="K161" s="82"/>
      <c r="L161" s="82"/>
      <c r="M161" s="82"/>
      <c r="N161" s="82"/>
      <c r="O161" s="82"/>
      <c r="P161" s="82"/>
      <c r="Q161" s="82"/>
      <c r="R161" s="82"/>
      <c r="S161" s="82"/>
      <c r="T161" s="2"/>
      <c r="U161" s="2"/>
      <c r="V161" s="2"/>
      <c r="W161" s="2"/>
      <c r="X161" s="2"/>
      <c r="Y161" s="2"/>
      <c r="Z161" s="2"/>
    </row>
    <row r="162" spans="1:26" ht="12" customHeight="1">
      <c r="A162" s="210"/>
      <c r="B162" s="79"/>
      <c r="C162" s="2"/>
      <c r="D162" s="63"/>
      <c r="E162" s="63"/>
      <c r="F162" s="75"/>
      <c r="G162" s="82"/>
      <c r="H162" s="82"/>
      <c r="I162" s="82"/>
      <c r="J162" s="82"/>
      <c r="K162" s="82"/>
      <c r="L162" s="82"/>
      <c r="M162" s="82"/>
      <c r="N162" s="82"/>
      <c r="O162" s="82"/>
      <c r="P162" s="82"/>
      <c r="Q162" s="82"/>
      <c r="R162" s="82"/>
      <c r="S162" s="82"/>
      <c r="T162" s="2"/>
      <c r="U162" s="2"/>
      <c r="V162" s="2"/>
      <c r="W162" s="2"/>
      <c r="X162" s="2"/>
      <c r="Y162" s="2"/>
      <c r="Z162" s="2"/>
    </row>
    <row r="163" spans="1:26" ht="12" customHeight="1">
      <c r="A163" s="210"/>
      <c r="B163" s="79"/>
      <c r="C163" s="2"/>
      <c r="D163" s="63"/>
      <c r="E163" s="63"/>
      <c r="F163" s="75"/>
      <c r="G163" s="82"/>
      <c r="H163" s="82"/>
      <c r="I163" s="82"/>
      <c r="J163" s="82"/>
      <c r="K163" s="82"/>
      <c r="L163" s="82"/>
      <c r="M163" s="82"/>
      <c r="N163" s="82"/>
      <c r="O163" s="82"/>
      <c r="P163" s="82"/>
      <c r="Q163" s="82"/>
      <c r="R163" s="82"/>
      <c r="S163" s="82"/>
      <c r="T163" s="2"/>
      <c r="U163" s="2"/>
      <c r="V163" s="2"/>
      <c r="W163" s="2"/>
      <c r="X163" s="2"/>
      <c r="Y163" s="2"/>
      <c r="Z163" s="2"/>
    </row>
    <row r="164" spans="1:26" ht="12" customHeight="1">
      <c r="A164" s="210"/>
      <c r="B164" s="79"/>
      <c r="C164" s="2"/>
      <c r="D164" s="63"/>
      <c r="E164" s="63"/>
      <c r="F164" s="75"/>
      <c r="G164" s="82"/>
      <c r="H164" s="82"/>
      <c r="I164" s="82"/>
      <c r="J164" s="82"/>
      <c r="K164" s="82"/>
      <c r="L164" s="82"/>
      <c r="M164" s="82"/>
      <c r="N164" s="82"/>
      <c r="O164" s="82"/>
      <c r="P164" s="82"/>
      <c r="Q164" s="82"/>
      <c r="R164" s="82"/>
      <c r="S164" s="82"/>
      <c r="T164" s="2"/>
      <c r="U164" s="2"/>
      <c r="V164" s="2"/>
      <c r="W164" s="2"/>
      <c r="X164" s="2"/>
      <c r="Y164" s="2"/>
      <c r="Z164" s="2"/>
    </row>
    <row r="165" spans="1:26" ht="12" customHeight="1">
      <c r="A165" s="210"/>
      <c r="B165" s="79"/>
      <c r="C165" s="2"/>
      <c r="D165" s="63"/>
      <c r="E165" s="63"/>
      <c r="F165" s="75"/>
      <c r="G165" s="82"/>
      <c r="H165" s="82"/>
      <c r="I165" s="82"/>
      <c r="J165" s="82"/>
      <c r="K165" s="82"/>
      <c r="L165" s="82"/>
      <c r="M165" s="82"/>
      <c r="N165" s="82"/>
      <c r="O165" s="82"/>
      <c r="P165" s="82"/>
      <c r="Q165" s="82"/>
      <c r="R165" s="82"/>
      <c r="S165" s="82"/>
      <c r="T165" s="2"/>
      <c r="U165" s="2"/>
      <c r="V165" s="2"/>
      <c r="W165" s="2"/>
      <c r="X165" s="2"/>
      <c r="Y165" s="2"/>
      <c r="Z165" s="2"/>
    </row>
    <row r="166" spans="1:26" ht="12" customHeight="1">
      <c r="A166" s="210"/>
      <c r="B166" s="79"/>
      <c r="C166" s="2"/>
      <c r="D166" s="63"/>
      <c r="E166" s="63"/>
      <c r="F166" s="75"/>
      <c r="G166" s="82"/>
      <c r="H166" s="82"/>
      <c r="I166" s="82"/>
      <c r="J166" s="82"/>
      <c r="K166" s="82"/>
      <c r="L166" s="82"/>
      <c r="M166" s="82"/>
      <c r="N166" s="82"/>
      <c r="O166" s="82"/>
      <c r="P166" s="82"/>
      <c r="Q166" s="82"/>
      <c r="R166" s="82"/>
      <c r="S166" s="82"/>
      <c r="T166" s="2"/>
      <c r="U166" s="2"/>
      <c r="V166" s="2"/>
      <c r="W166" s="2"/>
      <c r="X166" s="2"/>
      <c r="Y166" s="2"/>
      <c r="Z166" s="2"/>
    </row>
    <row r="167" spans="1:26" ht="12" customHeight="1">
      <c r="A167" s="210"/>
      <c r="B167" s="79"/>
      <c r="C167" s="2"/>
      <c r="D167" s="63"/>
      <c r="E167" s="63"/>
      <c r="F167" s="75"/>
      <c r="G167" s="82"/>
      <c r="H167" s="82"/>
      <c r="I167" s="82"/>
      <c r="J167" s="82"/>
      <c r="K167" s="82"/>
      <c r="L167" s="82"/>
      <c r="M167" s="82"/>
      <c r="N167" s="82"/>
      <c r="O167" s="82"/>
      <c r="P167" s="82"/>
      <c r="Q167" s="82"/>
      <c r="R167" s="82"/>
      <c r="S167" s="82"/>
      <c r="T167" s="2"/>
      <c r="U167" s="2"/>
      <c r="V167" s="2"/>
      <c r="W167" s="2"/>
      <c r="X167" s="2"/>
      <c r="Y167" s="2"/>
      <c r="Z167" s="2"/>
    </row>
    <row r="168" spans="1:26" ht="12" customHeight="1">
      <c r="A168" s="210"/>
      <c r="B168" s="79"/>
      <c r="C168" s="2"/>
      <c r="D168" s="63"/>
      <c r="E168" s="63"/>
      <c r="F168" s="75"/>
      <c r="G168" s="82"/>
      <c r="H168" s="82"/>
      <c r="I168" s="82"/>
      <c r="J168" s="82"/>
      <c r="K168" s="82"/>
      <c r="L168" s="82"/>
      <c r="M168" s="82"/>
      <c r="N168" s="82"/>
      <c r="O168" s="82"/>
      <c r="P168" s="82"/>
      <c r="Q168" s="82"/>
      <c r="R168" s="82"/>
      <c r="S168" s="82"/>
      <c r="T168" s="2"/>
      <c r="U168" s="2"/>
      <c r="V168" s="2"/>
      <c r="W168" s="2"/>
      <c r="X168" s="2"/>
      <c r="Y168" s="2"/>
      <c r="Z168" s="2"/>
    </row>
    <row r="169" spans="1:26" ht="12" customHeight="1">
      <c r="A169" s="210"/>
      <c r="B169" s="79"/>
      <c r="C169" s="2"/>
      <c r="D169" s="63"/>
      <c r="E169" s="63"/>
      <c r="F169" s="75"/>
      <c r="G169" s="82"/>
      <c r="H169" s="82"/>
      <c r="I169" s="82"/>
      <c r="J169" s="82"/>
      <c r="K169" s="82"/>
      <c r="L169" s="82"/>
      <c r="M169" s="82"/>
      <c r="N169" s="82"/>
      <c r="O169" s="82"/>
      <c r="P169" s="82"/>
      <c r="Q169" s="82"/>
      <c r="R169" s="82"/>
      <c r="S169" s="82"/>
      <c r="T169" s="2"/>
      <c r="U169" s="2"/>
      <c r="V169" s="2"/>
      <c r="W169" s="2"/>
      <c r="X169" s="2"/>
      <c r="Y169" s="2"/>
      <c r="Z169" s="2"/>
    </row>
    <row r="170" spans="1:26" ht="12" customHeight="1">
      <c r="A170" s="210"/>
      <c r="B170" s="79"/>
      <c r="C170" s="2"/>
      <c r="D170" s="63"/>
      <c r="E170" s="63"/>
      <c r="F170" s="75"/>
      <c r="G170" s="82"/>
      <c r="H170" s="82"/>
      <c r="I170" s="82"/>
      <c r="J170" s="82"/>
      <c r="K170" s="82"/>
      <c r="L170" s="82"/>
      <c r="M170" s="82"/>
      <c r="N170" s="82"/>
      <c r="O170" s="82"/>
      <c r="P170" s="82"/>
      <c r="Q170" s="82"/>
      <c r="R170" s="82"/>
      <c r="S170" s="82"/>
      <c r="T170" s="2"/>
      <c r="U170" s="2"/>
      <c r="V170" s="2"/>
      <c r="W170" s="2"/>
      <c r="X170" s="2"/>
      <c r="Y170" s="2"/>
      <c r="Z170" s="2"/>
    </row>
    <row r="171" spans="1:26" ht="12" customHeight="1">
      <c r="A171" s="210"/>
      <c r="B171" s="79"/>
      <c r="C171" s="2"/>
      <c r="D171" s="63"/>
      <c r="E171" s="63"/>
      <c r="F171" s="75"/>
      <c r="G171" s="82"/>
      <c r="H171" s="82"/>
      <c r="I171" s="82"/>
      <c r="J171" s="82"/>
      <c r="K171" s="82"/>
      <c r="L171" s="82"/>
      <c r="M171" s="82"/>
      <c r="N171" s="82"/>
      <c r="O171" s="82"/>
      <c r="P171" s="82"/>
      <c r="Q171" s="82"/>
      <c r="R171" s="82"/>
      <c r="S171" s="82"/>
      <c r="T171" s="2"/>
      <c r="U171" s="2"/>
      <c r="V171" s="2"/>
      <c r="W171" s="2"/>
      <c r="X171" s="2"/>
      <c r="Y171" s="2"/>
      <c r="Z171" s="2"/>
    </row>
    <row r="172" spans="1:26" ht="12" customHeight="1">
      <c r="A172" s="210"/>
      <c r="B172" s="79"/>
      <c r="C172" s="2"/>
      <c r="D172" s="63"/>
      <c r="E172" s="63"/>
      <c r="F172" s="75"/>
      <c r="G172" s="82"/>
      <c r="H172" s="82"/>
      <c r="I172" s="82"/>
      <c r="J172" s="82"/>
      <c r="K172" s="82"/>
      <c r="L172" s="82"/>
      <c r="M172" s="82"/>
      <c r="N172" s="82"/>
      <c r="O172" s="82"/>
      <c r="P172" s="82"/>
      <c r="Q172" s="82"/>
      <c r="R172" s="82"/>
      <c r="S172" s="82"/>
      <c r="T172" s="2"/>
      <c r="U172" s="2"/>
      <c r="V172" s="2"/>
      <c r="W172" s="2"/>
      <c r="X172" s="2"/>
      <c r="Y172" s="2"/>
      <c r="Z172" s="2"/>
    </row>
    <row r="173" spans="1:26" ht="12" customHeight="1">
      <c r="A173" s="210"/>
      <c r="B173" s="79"/>
      <c r="C173" s="2"/>
      <c r="D173" s="63"/>
      <c r="E173" s="63"/>
      <c r="F173" s="75"/>
      <c r="G173" s="82"/>
      <c r="H173" s="82"/>
      <c r="I173" s="82"/>
      <c r="J173" s="82"/>
      <c r="K173" s="82"/>
      <c r="L173" s="82"/>
      <c r="M173" s="82"/>
      <c r="N173" s="82"/>
      <c r="O173" s="82"/>
      <c r="P173" s="82"/>
      <c r="Q173" s="82"/>
      <c r="R173" s="82"/>
      <c r="S173" s="82"/>
      <c r="T173" s="2"/>
      <c r="U173" s="2"/>
      <c r="V173" s="2"/>
      <c r="W173" s="2"/>
      <c r="X173" s="2"/>
      <c r="Y173" s="2"/>
      <c r="Z173" s="2"/>
    </row>
    <row r="174" spans="1:26" ht="12" customHeight="1">
      <c r="A174" s="210"/>
      <c r="B174" s="79"/>
      <c r="C174" s="2"/>
      <c r="D174" s="63"/>
      <c r="E174" s="63"/>
      <c r="F174" s="75"/>
      <c r="G174" s="82"/>
      <c r="H174" s="82"/>
      <c r="I174" s="82"/>
      <c r="J174" s="82"/>
      <c r="K174" s="82"/>
      <c r="L174" s="82"/>
      <c r="M174" s="82"/>
      <c r="N174" s="82"/>
      <c r="O174" s="82"/>
      <c r="P174" s="82"/>
      <c r="Q174" s="82"/>
      <c r="R174" s="82"/>
      <c r="S174" s="82"/>
      <c r="T174" s="2"/>
      <c r="U174" s="2"/>
      <c r="V174" s="2"/>
      <c r="W174" s="2"/>
      <c r="X174" s="2"/>
      <c r="Y174" s="2"/>
      <c r="Z174" s="2"/>
    </row>
    <row r="175" spans="1:26" ht="12" customHeight="1">
      <c r="A175" s="210"/>
      <c r="B175" s="79"/>
      <c r="C175" s="2"/>
      <c r="D175" s="63"/>
      <c r="E175" s="63"/>
      <c r="F175" s="75"/>
      <c r="G175" s="82"/>
      <c r="H175" s="82"/>
      <c r="I175" s="82"/>
      <c r="J175" s="82"/>
      <c r="K175" s="82"/>
      <c r="L175" s="82"/>
      <c r="M175" s="82"/>
      <c r="N175" s="82"/>
      <c r="O175" s="82"/>
      <c r="P175" s="82"/>
      <c r="Q175" s="82"/>
      <c r="R175" s="82"/>
      <c r="S175" s="82"/>
      <c r="T175" s="2"/>
      <c r="U175" s="2"/>
      <c r="V175" s="2"/>
      <c r="W175" s="2"/>
      <c r="X175" s="2"/>
      <c r="Y175" s="2"/>
      <c r="Z175" s="2"/>
    </row>
    <row r="176" spans="1:26" ht="12" customHeight="1">
      <c r="A176" s="210"/>
      <c r="B176" s="79"/>
      <c r="C176" s="2"/>
      <c r="D176" s="63"/>
      <c r="E176" s="63"/>
      <c r="F176" s="75"/>
      <c r="G176" s="82"/>
      <c r="H176" s="82"/>
      <c r="I176" s="82"/>
      <c r="J176" s="82"/>
      <c r="K176" s="82"/>
      <c r="L176" s="82"/>
      <c r="M176" s="82"/>
      <c r="N176" s="82"/>
      <c r="O176" s="82"/>
      <c r="P176" s="82"/>
      <c r="Q176" s="82"/>
      <c r="R176" s="82"/>
      <c r="S176" s="82"/>
      <c r="T176" s="2"/>
      <c r="U176" s="2"/>
      <c r="V176" s="2"/>
      <c r="W176" s="2"/>
      <c r="X176" s="2"/>
      <c r="Y176" s="2"/>
      <c r="Z176" s="2"/>
    </row>
    <row r="177" spans="1:26" ht="12" customHeight="1">
      <c r="A177" s="210"/>
      <c r="B177" s="79"/>
      <c r="C177" s="2"/>
      <c r="D177" s="63"/>
      <c r="E177" s="63"/>
      <c r="F177" s="75"/>
      <c r="G177" s="82"/>
      <c r="H177" s="82"/>
      <c r="I177" s="82"/>
      <c r="J177" s="82"/>
      <c r="K177" s="82"/>
      <c r="L177" s="82"/>
      <c r="M177" s="82"/>
      <c r="N177" s="82"/>
      <c r="O177" s="82"/>
      <c r="P177" s="82"/>
      <c r="Q177" s="82"/>
      <c r="R177" s="82"/>
      <c r="S177" s="82"/>
      <c r="T177" s="2"/>
      <c r="U177" s="2"/>
      <c r="V177" s="2"/>
      <c r="W177" s="2"/>
      <c r="X177" s="2"/>
      <c r="Y177" s="2"/>
      <c r="Z177" s="2"/>
    </row>
    <row r="178" spans="1:26" ht="12" customHeight="1">
      <c r="A178" s="210"/>
      <c r="B178" s="79"/>
      <c r="C178" s="2"/>
      <c r="D178" s="63"/>
      <c r="E178" s="63"/>
      <c r="F178" s="75"/>
      <c r="G178" s="82"/>
      <c r="H178" s="82"/>
      <c r="I178" s="82"/>
      <c r="J178" s="82"/>
      <c r="K178" s="82"/>
      <c r="L178" s="82"/>
      <c r="M178" s="82"/>
      <c r="N178" s="82"/>
      <c r="O178" s="82"/>
      <c r="P178" s="82"/>
      <c r="Q178" s="82"/>
      <c r="R178" s="82"/>
      <c r="S178" s="82"/>
      <c r="T178" s="2"/>
      <c r="U178" s="2"/>
      <c r="V178" s="2"/>
      <c r="W178" s="2"/>
      <c r="X178" s="2"/>
      <c r="Y178" s="2"/>
      <c r="Z178" s="2"/>
    </row>
    <row r="179" spans="1:26" ht="12" customHeight="1">
      <c r="A179" s="210"/>
      <c r="B179" s="79"/>
      <c r="C179" s="2"/>
      <c r="D179" s="63"/>
      <c r="E179" s="63"/>
      <c r="F179" s="75"/>
      <c r="G179" s="82"/>
      <c r="H179" s="82"/>
      <c r="I179" s="82"/>
      <c r="J179" s="82"/>
      <c r="K179" s="82"/>
      <c r="L179" s="82"/>
      <c r="M179" s="82"/>
      <c r="N179" s="82"/>
      <c r="O179" s="82"/>
      <c r="P179" s="82"/>
      <c r="Q179" s="82"/>
      <c r="R179" s="82"/>
      <c r="S179" s="82"/>
      <c r="T179" s="2"/>
      <c r="U179" s="2"/>
      <c r="V179" s="2"/>
      <c r="W179" s="2"/>
      <c r="X179" s="2"/>
      <c r="Y179" s="2"/>
      <c r="Z179" s="2"/>
    </row>
    <row r="180" spans="1:26" ht="12" customHeight="1">
      <c r="A180" s="210"/>
      <c r="B180" s="79"/>
      <c r="C180" s="2"/>
      <c r="D180" s="63"/>
      <c r="E180" s="63"/>
      <c r="F180" s="75"/>
      <c r="G180" s="82"/>
      <c r="H180" s="82"/>
      <c r="I180" s="82"/>
      <c r="J180" s="82"/>
      <c r="K180" s="82"/>
      <c r="L180" s="82"/>
      <c r="M180" s="82"/>
      <c r="N180" s="82"/>
      <c r="O180" s="82"/>
      <c r="P180" s="82"/>
      <c r="Q180" s="82"/>
      <c r="R180" s="82"/>
      <c r="S180" s="82"/>
      <c r="T180" s="2"/>
      <c r="U180" s="2"/>
      <c r="V180" s="2"/>
      <c r="W180" s="2"/>
      <c r="X180" s="2"/>
      <c r="Y180" s="2"/>
      <c r="Z180" s="2"/>
    </row>
    <row r="181" spans="1:26" ht="12" customHeight="1">
      <c r="A181" s="210"/>
      <c r="B181" s="79"/>
      <c r="C181" s="2"/>
      <c r="D181" s="63"/>
      <c r="E181" s="63"/>
      <c r="F181" s="75"/>
      <c r="G181" s="82"/>
      <c r="H181" s="82"/>
      <c r="I181" s="82"/>
      <c r="J181" s="82"/>
      <c r="K181" s="82"/>
      <c r="L181" s="82"/>
      <c r="M181" s="82"/>
      <c r="N181" s="82"/>
      <c r="O181" s="82"/>
      <c r="P181" s="82"/>
      <c r="Q181" s="82"/>
      <c r="R181" s="82"/>
      <c r="S181" s="82"/>
      <c r="T181" s="2"/>
      <c r="U181" s="2"/>
      <c r="V181" s="2"/>
      <c r="W181" s="2"/>
      <c r="X181" s="2"/>
      <c r="Y181" s="2"/>
      <c r="Z181" s="2"/>
    </row>
    <row r="182" spans="1:26" ht="12" customHeight="1">
      <c r="A182" s="210"/>
      <c r="B182" s="79"/>
      <c r="C182" s="2"/>
      <c r="D182" s="63"/>
      <c r="E182" s="63"/>
      <c r="F182" s="75"/>
      <c r="G182" s="82"/>
      <c r="H182" s="82"/>
      <c r="I182" s="82"/>
      <c r="J182" s="82"/>
      <c r="K182" s="82"/>
      <c r="L182" s="82"/>
      <c r="M182" s="82"/>
      <c r="N182" s="82"/>
      <c r="O182" s="82"/>
      <c r="P182" s="82"/>
      <c r="Q182" s="82"/>
      <c r="R182" s="82"/>
      <c r="S182" s="82"/>
      <c r="T182" s="2"/>
      <c r="U182" s="2"/>
      <c r="V182" s="2"/>
      <c r="W182" s="2"/>
      <c r="X182" s="2"/>
      <c r="Y182" s="2"/>
      <c r="Z182" s="2"/>
    </row>
    <row r="183" spans="1:26" ht="12" customHeight="1">
      <c r="A183" s="210"/>
      <c r="B183" s="79"/>
      <c r="C183" s="2"/>
      <c r="D183" s="63"/>
      <c r="E183" s="63"/>
      <c r="F183" s="75"/>
      <c r="G183" s="82"/>
      <c r="H183" s="82"/>
      <c r="I183" s="82"/>
      <c r="J183" s="82"/>
      <c r="K183" s="82"/>
      <c r="L183" s="82"/>
      <c r="M183" s="82"/>
      <c r="N183" s="82"/>
      <c r="O183" s="82"/>
      <c r="P183" s="82"/>
      <c r="Q183" s="82"/>
      <c r="R183" s="82"/>
      <c r="S183" s="82"/>
      <c r="T183" s="2"/>
      <c r="U183" s="2"/>
      <c r="V183" s="2"/>
      <c r="W183" s="2"/>
      <c r="X183" s="2"/>
      <c r="Y183" s="2"/>
      <c r="Z183" s="2"/>
    </row>
    <row r="184" spans="1:26" ht="12" customHeight="1">
      <c r="A184" s="210"/>
      <c r="B184" s="79"/>
      <c r="C184" s="2"/>
      <c r="D184" s="63"/>
      <c r="E184" s="63"/>
      <c r="F184" s="75"/>
      <c r="G184" s="82"/>
      <c r="H184" s="82"/>
      <c r="I184" s="82"/>
      <c r="J184" s="82"/>
      <c r="K184" s="82"/>
      <c r="L184" s="82"/>
      <c r="M184" s="82"/>
      <c r="N184" s="82"/>
      <c r="O184" s="82"/>
      <c r="P184" s="82"/>
      <c r="Q184" s="82"/>
      <c r="R184" s="82"/>
      <c r="S184" s="82"/>
      <c r="T184" s="2"/>
      <c r="U184" s="2"/>
      <c r="V184" s="2"/>
      <c r="W184" s="2"/>
      <c r="X184" s="2"/>
      <c r="Y184" s="2"/>
      <c r="Z184" s="2"/>
    </row>
    <row r="185" spans="1:26" ht="12" customHeight="1">
      <c r="A185" s="210"/>
      <c r="B185" s="79"/>
      <c r="C185" s="2"/>
      <c r="D185" s="63"/>
      <c r="E185" s="63"/>
      <c r="F185" s="75"/>
      <c r="G185" s="82"/>
      <c r="H185" s="82"/>
      <c r="I185" s="82"/>
      <c r="J185" s="82"/>
      <c r="K185" s="82"/>
      <c r="L185" s="82"/>
      <c r="M185" s="82"/>
      <c r="N185" s="82"/>
      <c r="O185" s="82"/>
      <c r="P185" s="82"/>
      <c r="Q185" s="82"/>
      <c r="R185" s="82"/>
      <c r="S185" s="82"/>
      <c r="T185" s="2"/>
      <c r="U185" s="2"/>
      <c r="V185" s="2"/>
      <c r="W185" s="2"/>
      <c r="X185" s="2"/>
      <c r="Y185" s="2"/>
      <c r="Z185" s="2"/>
    </row>
    <row r="186" spans="1:26" ht="12" customHeight="1">
      <c r="A186" s="210"/>
      <c r="B186" s="79"/>
      <c r="C186" s="2"/>
      <c r="D186" s="63"/>
      <c r="E186" s="63"/>
      <c r="F186" s="75"/>
      <c r="G186" s="82"/>
      <c r="H186" s="82"/>
      <c r="I186" s="82"/>
      <c r="J186" s="82"/>
      <c r="K186" s="82"/>
      <c r="L186" s="82"/>
      <c r="M186" s="82"/>
      <c r="N186" s="82"/>
      <c r="O186" s="82"/>
      <c r="P186" s="82"/>
      <c r="Q186" s="82"/>
      <c r="R186" s="82"/>
      <c r="S186" s="82"/>
      <c r="T186" s="2"/>
      <c r="U186" s="2"/>
      <c r="V186" s="2"/>
      <c r="W186" s="2"/>
      <c r="X186" s="2"/>
      <c r="Y186" s="2"/>
      <c r="Z186" s="2"/>
    </row>
    <row r="187" spans="1:26" ht="12" customHeight="1">
      <c r="A187" s="210"/>
      <c r="B187" s="79"/>
      <c r="C187" s="2"/>
      <c r="D187" s="63"/>
      <c r="E187" s="63"/>
      <c r="F187" s="75"/>
      <c r="G187" s="82"/>
      <c r="H187" s="82"/>
      <c r="I187" s="82"/>
      <c r="J187" s="82"/>
      <c r="K187" s="82"/>
      <c r="L187" s="82"/>
      <c r="M187" s="82"/>
      <c r="N187" s="82"/>
      <c r="O187" s="82"/>
      <c r="P187" s="82"/>
      <c r="Q187" s="82"/>
      <c r="R187" s="82"/>
      <c r="S187" s="82"/>
      <c r="T187" s="2"/>
      <c r="U187" s="2"/>
      <c r="V187" s="2"/>
      <c r="W187" s="2"/>
      <c r="X187" s="2"/>
      <c r="Y187" s="2"/>
      <c r="Z187" s="2"/>
    </row>
    <row r="188" spans="1:26" ht="12" customHeight="1">
      <c r="A188" s="210"/>
      <c r="B188" s="79"/>
      <c r="C188" s="2"/>
      <c r="D188" s="63"/>
      <c r="E188" s="63"/>
      <c r="F188" s="75"/>
      <c r="G188" s="82"/>
      <c r="H188" s="82"/>
      <c r="I188" s="82"/>
      <c r="J188" s="82"/>
      <c r="K188" s="82"/>
      <c r="L188" s="82"/>
      <c r="M188" s="82"/>
      <c r="N188" s="82"/>
      <c r="O188" s="82"/>
      <c r="P188" s="82"/>
      <c r="Q188" s="82"/>
      <c r="R188" s="82"/>
      <c r="S188" s="82"/>
      <c r="T188" s="2"/>
      <c r="U188" s="2"/>
      <c r="V188" s="2"/>
      <c r="W188" s="2"/>
      <c r="X188" s="2"/>
      <c r="Y188" s="2"/>
      <c r="Z188" s="2"/>
    </row>
    <row r="189" spans="1:26" ht="12" customHeight="1">
      <c r="A189" s="210"/>
      <c r="B189" s="79"/>
      <c r="C189" s="2"/>
      <c r="D189" s="63"/>
      <c r="E189" s="63"/>
      <c r="F189" s="75"/>
      <c r="G189" s="82"/>
      <c r="H189" s="82"/>
      <c r="I189" s="82"/>
      <c r="J189" s="82"/>
      <c r="K189" s="82"/>
      <c r="L189" s="82"/>
      <c r="M189" s="82"/>
      <c r="N189" s="82"/>
      <c r="O189" s="82"/>
      <c r="P189" s="82"/>
      <c r="Q189" s="82"/>
      <c r="R189" s="82"/>
      <c r="S189" s="82"/>
      <c r="T189" s="2"/>
      <c r="U189" s="2"/>
      <c r="V189" s="2"/>
      <c r="W189" s="2"/>
      <c r="X189" s="2"/>
      <c r="Y189" s="2"/>
      <c r="Z189" s="2"/>
    </row>
    <row r="190" spans="1:26" ht="12" customHeight="1">
      <c r="A190" s="210"/>
      <c r="B190" s="79"/>
      <c r="C190" s="2"/>
      <c r="D190" s="63"/>
      <c r="E190" s="63"/>
      <c r="F190" s="75"/>
      <c r="G190" s="82"/>
      <c r="H190" s="82"/>
      <c r="I190" s="82"/>
      <c r="J190" s="82"/>
      <c r="K190" s="82"/>
      <c r="L190" s="82"/>
      <c r="M190" s="82"/>
      <c r="N190" s="82"/>
      <c r="O190" s="82"/>
      <c r="P190" s="82"/>
      <c r="Q190" s="82"/>
      <c r="R190" s="82"/>
      <c r="S190" s="82"/>
      <c r="T190" s="2"/>
      <c r="U190" s="2"/>
      <c r="V190" s="2"/>
      <c r="W190" s="2"/>
      <c r="X190" s="2"/>
      <c r="Y190" s="2"/>
      <c r="Z190" s="2"/>
    </row>
    <row r="191" spans="1:26" ht="12" customHeight="1">
      <c r="A191" s="210"/>
      <c r="B191" s="79"/>
      <c r="C191" s="2"/>
      <c r="D191" s="63"/>
      <c r="E191" s="63"/>
      <c r="F191" s="75"/>
      <c r="G191" s="82"/>
      <c r="H191" s="82"/>
      <c r="I191" s="82"/>
      <c r="J191" s="82"/>
      <c r="K191" s="82"/>
      <c r="L191" s="82"/>
      <c r="M191" s="82"/>
      <c r="N191" s="82"/>
      <c r="O191" s="82"/>
      <c r="P191" s="82"/>
      <c r="Q191" s="82"/>
      <c r="R191" s="82"/>
      <c r="S191" s="82"/>
      <c r="T191" s="2"/>
      <c r="U191" s="2"/>
      <c r="V191" s="2"/>
      <c r="W191" s="2"/>
      <c r="X191" s="2"/>
      <c r="Y191" s="2"/>
      <c r="Z191" s="2"/>
    </row>
    <row r="192" spans="1:26" ht="12" customHeight="1">
      <c r="A192" s="210"/>
      <c r="B192" s="79"/>
      <c r="C192" s="2"/>
      <c r="D192" s="63"/>
      <c r="E192" s="63"/>
      <c r="F192" s="75"/>
      <c r="G192" s="82"/>
      <c r="H192" s="82"/>
      <c r="I192" s="82"/>
      <c r="J192" s="82"/>
      <c r="K192" s="82"/>
      <c r="L192" s="82"/>
      <c r="M192" s="82"/>
      <c r="N192" s="82"/>
      <c r="O192" s="82"/>
      <c r="P192" s="82"/>
      <c r="Q192" s="82"/>
      <c r="R192" s="82"/>
      <c r="S192" s="82"/>
      <c r="T192" s="2"/>
      <c r="U192" s="2"/>
      <c r="V192" s="2"/>
      <c r="W192" s="2"/>
      <c r="X192" s="2"/>
      <c r="Y192" s="2"/>
      <c r="Z192" s="2"/>
    </row>
    <row r="193" spans="1:26" ht="12" customHeight="1">
      <c r="A193" s="210"/>
      <c r="B193" s="79"/>
      <c r="C193" s="2"/>
      <c r="D193" s="63"/>
      <c r="E193" s="63"/>
      <c r="F193" s="75"/>
      <c r="G193" s="82"/>
      <c r="H193" s="82"/>
      <c r="I193" s="82"/>
      <c r="J193" s="82"/>
      <c r="K193" s="82"/>
      <c r="L193" s="82"/>
      <c r="M193" s="82"/>
      <c r="N193" s="82"/>
      <c r="O193" s="82"/>
      <c r="P193" s="82"/>
      <c r="Q193" s="82"/>
      <c r="R193" s="82"/>
      <c r="S193" s="82"/>
      <c r="T193" s="2"/>
      <c r="U193" s="2"/>
      <c r="V193" s="2"/>
      <c r="W193" s="2"/>
      <c r="X193" s="2"/>
      <c r="Y193" s="2"/>
      <c r="Z193" s="2"/>
    </row>
    <row r="194" spans="1:26" ht="12" customHeight="1">
      <c r="A194" s="210"/>
      <c r="B194" s="79"/>
      <c r="C194" s="2"/>
      <c r="D194" s="63"/>
      <c r="E194" s="63"/>
      <c r="F194" s="75"/>
      <c r="G194" s="82"/>
      <c r="H194" s="82"/>
      <c r="I194" s="82"/>
      <c r="J194" s="82"/>
      <c r="K194" s="82"/>
      <c r="L194" s="82"/>
      <c r="M194" s="82"/>
      <c r="N194" s="82"/>
      <c r="O194" s="82"/>
      <c r="P194" s="82"/>
      <c r="Q194" s="82"/>
      <c r="R194" s="82"/>
      <c r="S194" s="82"/>
      <c r="T194" s="2"/>
      <c r="U194" s="2"/>
      <c r="V194" s="2"/>
      <c r="W194" s="2"/>
      <c r="X194" s="2"/>
      <c r="Y194" s="2"/>
      <c r="Z194" s="2"/>
    </row>
    <row r="195" spans="1:26" ht="12" customHeight="1">
      <c r="A195" s="210"/>
      <c r="B195" s="79"/>
      <c r="C195" s="2"/>
      <c r="D195" s="63"/>
      <c r="E195" s="63"/>
      <c r="F195" s="75"/>
      <c r="G195" s="82"/>
      <c r="H195" s="82"/>
      <c r="I195" s="82"/>
      <c r="J195" s="82"/>
      <c r="K195" s="82"/>
      <c r="L195" s="82"/>
      <c r="M195" s="82"/>
      <c r="N195" s="82"/>
      <c r="O195" s="82"/>
      <c r="P195" s="82"/>
      <c r="Q195" s="82"/>
      <c r="R195" s="82"/>
      <c r="S195" s="82"/>
      <c r="T195" s="2"/>
      <c r="U195" s="2"/>
      <c r="V195" s="2"/>
      <c r="W195" s="2"/>
      <c r="X195" s="2"/>
      <c r="Y195" s="2"/>
      <c r="Z195" s="2"/>
    </row>
    <row r="196" spans="1:26" ht="12" customHeight="1">
      <c r="A196" s="210"/>
      <c r="B196" s="79"/>
      <c r="C196" s="2"/>
      <c r="D196" s="63"/>
      <c r="E196" s="63"/>
      <c r="F196" s="75"/>
      <c r="G196" s="82"/>
      <c r="H196" s="82"/>
      <c r="I196" s="82"/>
      <c r="J196" s="82"/>
      <c r="K196" s="82"/>
      <c r="L196" s="82"/>
      <c r="M196" s="82"/>
      <c r="N196" s="82"/>
      <c r="O196" s="82"/>
      <c r="P196" s="82"/>
      <c r="Q196" s="82"/>
      <c r="R196" s="82"/>
      <c r="S196" s="82"/>
      <c r="T196" s="2"/>
      <c r="U196" s="2"/>
      <c r="V196" s="2"/>
      <c r="W196" s="2"/>
      <c r="X196" s="2"/>
      <c r="Y196" s="2"/>
      <c r="Z196" s="2"/>
    </row>
    <row r="197" spans="1:26" ht="12" customHeight="1">
      <c r="A197" s="210"/>
      <c r="B197" s="79"/>
      <c r="C197" s="2"/>
      <c r="D197" s="63"/>
      <c r="E197" s="63"/>
      <c r="F197" s="75"/>
      <c r="G197" s="82"/>
      <c r="H197" s="82"/>
      <c r="I197" s="82"/>
      <c r="J197" s="82"/>
      <c r="K197" s="82"/>
      <c r="L197" s="82"/>
      <c r="M197" s="82"/>
      <c r="N197" s="82"/>
      <c r="O197" s="82"/>
      <c r="P197" s="82"/>
      <c r="Q197" s="82"/>
      <c r="R197" s="82"/>
      <c r="S197" s="82"/>
      <c r="T197" s="2"/>
      <c r="U197" s="2"/>
      <c r="V197" s="2"/>
      <c r="W197" s="2"/>
      <c r="X197" s="2"/>
      <c r="Y197" s="2"/>
      <c r="Z197" s="2"/>
    </row>
    <row r="198" spans="1:26" ht="12" customHeight="1">
      <c r="A198" s="210"/>
      <c r="B198" s="79"/>
      <c r="C198" s="2"/>
      <c r="D198" s="63"/>
      <c r="E198" s="63"/>
      <c r="F198" s="75"/>
      <c r="G198" s="82"/>
      <c r="H198" s="82"/>
      <c r="I198" s="82"/>
      <c r="J198" s="82"/>
      <c r="K198" s="82"/>
      <c r="L198" s="82"/>
      <c r="M198" s="82"/>
      <c r="N198" s="82"/>
      <c r="O198" s="82"/>
      <c r="P198" s="82"/>
      <c r="Q198" s="82"/>
      <c r="R198" s="82"/>
      <c r="S198" s="82"/>
      <c r="T198" s="2"/>
      <c r="U198" s="2"/>
      <c r="V198" s="2"/>
      <c r="W198" s="2"/>
      <c r="X198" s="2"/>
      <c r="Y198" s="2"/>
      <c r="Z198" s="2"/>
    </row>
    <row r="199" spans="1:26" ht="12" customHeight="1">
      <c r="A199" s="210"/>
      <c r="B199" s="79"/>
      <c r="C199" s="2"/>
      <c r="D199" s="63"/>
      <c r="E199" s="63"/>
      <c r="F199" s="75"/>
      <c r="G199" s="82"/>
      <c r="H199" s="82"/>
      <c r="I199" s="82"/>
      <c r="J199" s="82"/>
      <c r="K199" s="82"/>
      <c r="L199" s="82"/>
      <c r="M199" s="82"/>
      <c r="N199" s="82"/>
      <c r="O199" s="82"/>
      <c r="P199" s="82"/>
      <c r="Q199" s="82"/>
      <c r="R199" s="82"/>
      <c r="S199" s="82"/>
      <c r="T199" s="2"/>
      <c r="U199" s="2"/>
      <c r="V199" s="2"/>
      <c r="W199" s="2"/>
      <c r="X199" s="2"/>
      <c r="Y199" s="2"/>
      <c r="Z199" s="2"/>
    </row>
    <row r="200" spans="1:26" ht="12" customHeight="1">
      <c r="A200" s="210"/>
      <c r="B200" s="79"/>
      <c r="C200" s="2"/>
      <c r="D200" s="63"/>
      <c r="E200" s="63"/>
      <c r="F200" s="75"/>
      <c r="G200" s="82"/>
      <c r="H200" s="82"/>
      <c r="I200" s="82"/>
      <c r="J200" s="82"/>
      <c r="K200" s="82"/>
      <c r="L200" s="82"/>
      <c r="M200" s="82"/>
      <c r="N200" s="82"/>
      <c r="O200" s="82"/>
      <c r="P200" s="82"/>
      <c r="Q200" s="82"/>
      <c r="R200" s="82"/>
      <c r="S200" s="82"/>
      <c r="T200" s="2"/>
      <c r="U200" s="2"/>
      <c r="V200" s="2"/>
      <c r="W200" s="2"/>
      <c r="X200" s="2"/>
      <c r="Y200" s="2"/>
      <c r="Z200" s="2"/>
    </row>
    <row r="201" spans="1:26" ht="12" customHeight="1">
      <c r="A201" s="210"/>
      <c r="B201" s="79"/>
      <c r="C201" s="2"/>
      <c r="D201" s="63"/>
      <c r="E201" s="63"/>
      <c r="F201" s="75"/>
      <c r="G201" s="82"/>
      <c r="H201" s="82"/>
      <c r="I201" s="82"/>
      <c r="J201" s="82"/>
      <c r="K201" s="82"/>
      <c r="L201" s="82"/>
      <c r="M201" s="82"/>
      <c r="N201" s="82"/>
      <c r="O201" s="82"/>
      <c r="P201" s="82"/>
      <c r="Q201" s="82"/>
      <c r="R201" s="82"/>
      <c r="S201" s="82"/>
      <c r="T201" s="2"/>
      <c r="U201" s="2"/>
      <c r="V201" s="2"/>
      <c r="W201" s="2"/>
      <c r="X201" s="2"/>
      <c r="Y201" s="2"/>
      <c r="Z201" s="2"/>
    </row>
    <row r="202" spans="1:26" ht="12" customHeight="1">
      <c r="A202" s="210"/>
      <c r="B202" s="79"/>
      <c r="C202" s="2"/>
      <c r="D202" s="63"/>
      <c r="E202" s="63"/>
      <c r="F202" s="75"/>
      <c r="G202" s="82"/>
      <c r="H202" s="82"/>
      <c r="I202" s="82"/>
      <c r="J202" s="82"/>
      <c r="K202" s="82"/>
      <c r="L202" s="82"/>
      <c r="M202" s="82"/>
      <c r="N202" s="82"/>
      <c r="O202" s="82"/>
      <c r="P202" s="82"/>
      <c r="Q202" s="82"/>
      <c r="R202" s="82"/>
      <c r="S202" s="82"/>
      <c r="T202" s="2"/>
      <c r="U202" s="2"/>
      <c r="V202" s="2"/>
      <c r="W202" s="2"/>
      <c r="X202" s="2"/>
      <c r="Y202" s="2"/>
      <c r="Z202" s="2"/>
    </row>
    <row r="203" spans="1:26" ht="12" customHeight="1">
      <c r="A203" s="210"/>
      <c r="B203" s="79"/>
      <c r="C203" s="2"/>
      <c r="D203" s="63"/>
      <c r="E203" s="63"/>
      <c r="F203" s="75"/>
      <c r="G203" s="82"/>
      <c r="H203" s="82"/>
      <c r="I203" s="82"/>
      <c r="J203" s="82"/>
      <c r="K203" s="82"/>
      <c r="L203" s="82"/>
      <c r="M203" s="82"/>
      <c r="N203" s="82"/>
      <c r="O203" s="82"/>
      <c r="P203" s="82"/>
      <c r="Q203" s="82"/>
      <c r="R203" s="82"/>
      <c r="S203" s="82"/>
      <c r="T203" s="2"/>
      <c r="U203" s="2"/>
      <c r="V203" s="2"/>
      <c r="W203" s="2"/>
      <c r="X203" s="2"/>
      <c r="Y203" s="2"/>
      <c r="Z203" s="2"/>
    </row>
    <row r="204" spans="1:26" ht="12" customHeight="1">
      <c r="A204" s="210"/>
      <c r="B204" s="79"/>
      <c r="C204" s="2"/>
      <c r="D204" s="63"/>
      <c r="E204" s="63"/>
      <c r="F204" s="75"/>
      <c r="G204" s="82"/>
      <c r="H204" s="82"/>
      <c r="I204" s="82"/>
      <c r="J204" s="82"/>
      <c r="K204" s="82"/>
      <c r="L204" s="82"/>
      <c r="M204" s="82"/>
      <c r="N204" s="82"/>
      <c r="O204" s="82"/>
      <c r="P204" s="82"/>
      <c r="Q204" s="82"/>
      <c r="R204" s="82"/>
      <c r="S204" s="82"/>
      <c r="T204" s="2"/>
      <c r="U204" s="2"/>
      <c r="V204" s="2"/>
      <c r="W204" s="2"/>
      <c r="X204" s="2"/>
      <c r="Y204" s="2"/>
      <c r="Z204" s="2"/>
    </row>
    <row r="205" spans="1:26" ht="12" customHeight="1">
      <c r="A205" s="210"/>
      <c r="B205" s="79"/>
      <c r="C205" s="2"/>
      <c r="D205" s="63"/>
      <c r="E205" s="63"/>
      <c r="F205" s="75"/>
      <c r="G205" s="82"/>
      <c r="H205" s="82"/>
      <c r="I205" s="82"/>
      <c r="J205" s="82"/>
      <c r="K205" s="82"/>
      <c r="L205" s="82"/>
      <c r="M205" s="82"/>
      <c r="N205" s="82"/>
      <c r="O205" s="82"/>
      <c r="P205" s="82"/>
      <c r="Q205" s="82"/>
      <c r="R205" s="82"/>
      <c r="S205" s="82"/>
      <c r="T205" s="2"/>
      <c r="U205" s="2"/>
      <c r="V205" s="2"/>
      <c r="W205" s="2"/>
      <c r="X205" s="2"/>
      <c r="Y205" s="2"/>
      <c r="Z205" s="2"/>
    </row>
    <row r="206" spans="1:26" ht="12" customHeight="1">
      <c r="A206" s="210"/>
      <c r="B206" s="79"/>
      <c r="C206" s="2"/>
      <c r="D206" s="63"/>
      <c r="E206" s="63"/>
      <c r="F206" s="75"/>
      <c r="G206" s="82"/>
      <c r="H206" s="82"/>
      <c r="I206" s="82"/>
      <c r="J206" s="82"/>
      <c r="K206" s="82"/>
      <c r="L206" s="82"/>
      <c r="M206" s="82"/>
      <c r="N206" s="82"/>
      <c r="O206" s="82"/>
      <c r="P206" s="82"/>
      <c r="Q206" s="82"/>
      <c r="R206" s="82"/>
      <c r="S206" s="82"/>
      <c r="T206" s="2"/>
      <c r="U206" s="2"/>
      <c r="V206" s="2"/>
      <c r="W206" s="2"/>
      <c r="X206" s="2"/>
      <c r="Y206" s="2"/>
      <c r="Z206" s="2"/>
    </row>
    <row r="207" spans="1:26" ht="12" customHeight="1">
      <c r="A207" s="210"/>
      <c r="B207" s="79"/>
      <c r="C207" s="2"/>
      <c r="D207" s="63"/>
      <c r="E207" s="63"/>
      <c r="F207" s="75"/>
      <c r="G207" s="82"/>
      <c r="H207" s="82"/>
      <c r="I207" s="82"/>
      <c r="J207" s="82"/>
      <c r="K207" s="82"/>
      <c r="L207" s="82"/>
      <c r="M207" s="82"/>
      <c r="N207" s="82"/>
      <c r="O207" s="82"/>
      <c r="P207" s="82"/>
      <c r="Q207" s="82"/>
      <c r="R207" s="82"/>
      <c r="S207" s="82"/>
      <c r="T207" s="2"/>
      <c r="U207" s="2"/>
      <c r="V207" s="2"/>
      <c r="W207" s="2"/>
      <c r="X207" s="2"/>
      <c r="Y207" s="2"/>
      <c r="Z207" s="2"/>
    </row>
    <row r="208" spans="1:26" ht="12" customHeight="1">
      <c r="A208" s="210"/>
      <c r="B208" s="79"/>
      <c r="C208" s="2"/>
      <c r="D208" s="63"/>
      <c r="E208" s="63"/>
      <c r="F208" s="75"/>
      <c r="G208" s="82"/>
      <c r="H208" s="82"/>
      <c r="I208" s="82"/>
      <c r="J208" s="82"/>
      <c r="K208" s="82"/>
      <c r="L208" s="82"/>
      <c r="M208" s="82"/>
      <c r="N208" s="82"/>
      <c r="O208" s="82"/>
      <c r="P208" s="82"/>
      <c r="Q208" s="82"/>
      <c r="R208" s="82"/>
      <c r="S208" s="82"/>
      <c r="T208" s="2"/>
      <c r="U208" s="2"/>
      <c r="V208" s="2"/>
      <c r="W208" s="2"/>
      <c r="X208" s="2"/>
      <c r="Y208" s="2"/>
      <c r="Z208" s="2"/>
    </row>
    <row r="209" spans="1:26" ht="12" customHeight="1">
      <c r="A209" s="210"/>
      <c r="B209" s="79"/>
      <c r="C209" s="2"/>
      <c r="D209" s="63"/>
      <c r="E209" s="63"/>
      <c r="F209" s="75"/>
      <c r="G209" s="82"/>
      <c r="H209" s="82"/>
      <c r="I209" s="82"/>
      <c r="J209" s="82"/>
      <c r="K209" s="82"/>
      <c r="L209" s="82"/>
      <c r="M209" s="82"/>
      <c r="N209" s="82"/>
      <c r="O209" s="82"/>
      <c r="P209" s="82"/>
      <c r="Q209" s="82"/>
      <c r="R209" s="82"/>
      <c r="S209" s="82"/>
      <c r="T209" s="2"/>
      <c r="U209" s="2"/>
      <c r="V209" s="2"/>
      <c r="W209" s="2"/>
      <c r="X209" s="2"/>
      <c r="Y209" s="2"/>
      <c r="Z209" s="2"/>
    </row>
    <row r="210" spans="1:26" ht="12" customHeight="1">
      <c r="A210" s="210"/>
      <c r="B210" s="79"/>
      <c r="C210" s="2"/>
      <c r="D210" s="63"/>
      <c r="E210" s="63"/>
      <c r="F210" s="75"/>
      <c r="G210" s="82"/>
      <c r="H210" s="82"/>
      <c r="I210" s="82"/>
      <c r="J210" s="82"/>
      <c r="K210" s="82"/>
      <c r="L210" s="82"/>
      <c r="M210" s="82"/>
      <c r="N210" s="82"/>
      <c r="O210" s="82"/>
      <c r="P210" s="82"/>
      <c r="Q210" s="82"/>
      <c r="R210" s="82"/>
      <c r="S210" s="82"/>
      <c r="T210" s="2"/>
      <c r="U210" s="2"/>
      <c r="V210" s="2"/>
      <c r="W210" s="2"/>
      <c r="X210" s="2"/>
      <c r="Y210" s="2"/>
      <c r="Z210" s="2"/>
    </row>
    <row r="211" spans="1:26" ht="12" customHeight="1">
      <c r="A211" s="210"/>
      <c r="B211" s="79"/>
      <c r="C211" s="2"/>
      <c r="D211" s="63"/>
      <c r="E211" s="63"/>
      <c r="F211" s="75"/>
      <c r="G211" s="82"/>
      <c r="H211" s="82"/>
      <c r="I211" s="82"/>
      <c r="J211" s="82"/>
      <c r="K211" s="82"/>
      <c r="L211" s="82"/>
      <c r="M211" s="82"/>
      <c r="N211" s="82"/>
      <c r="O211" s="82"/>
      <c r="P211" s="82"/>
      <c r="Q211" s="82"/>
      <c r="R211" s="82"/>
      <c r="S211" s="82"/>
      <c r="T211" s="2"/>
      <c r="U211" s="2"/>
      <c r="V211" s="2"/>
      <c r="W211" s="2"/>
      <c r="X211" s="2"/>
      <c r="Y211" s="2"/>
      <c r="Z211" s="2"/>
    </row>
    <row r="212" spans="1:26" ht="12" customHeight="1">
      <c r="A212" s="210"/>
      <c r="B212" s="79"/>
      <c r="C212" s="2"/>
      <c r="D212" s="63"/>
      <c r="E212" s="63"/>
      <c r="F212" s="75"/>
      <c r="G212" s="82"/>
      <c r="H212" s="82"/>
      <c r="I212" s="82"/>
      <c r="J212" s="82"/>
      <c r="K212" s="82"/>
      <c r="L212" s="82"/>
      <c r="M212" s="82"/>
      <c r="N212" s="82"/>
      <c r="O212" s="82"/>
      <c r="P212" s="82"/>
      <c r="Q212" s="82"/>
      <c r="R212" s="82"/>
      <c r="S212" s="82"/>
      <c r="T212" s="2"/>
      <c r="U212" s="2"/>
      <c r="V212" s="2"/>
      <c r="W212" s="2"/>
      <c r="X212" s="2"/>
      <c r="Y212" s="2"/>
      <c r="Z212" s="2"/>
    </row>
    <row r="213" spans="1:26" ht="12" customHeight="1">
      <c r="A213" s="210"/>
      <c r="B213" s="79"/>
      <c r="C213" s="2"/>
      <c r="D213" s="63"/>
      <c r="E213" s="63"/>
      <c r="F213" s="75"/>
      <c r="G213" s="82"/>
      <c r="H213" s="82"/>
      <c r="I213" s="82"/>
      <c r="J213" s="82"/>
      <c r="K213" s="82"/>
      <c r="L213" s="82"/>
      <c r="M213" s="82"/>
      <c r="N213" s="82"/>
      <c r="O213" s="82"/>
      <c r="P213" s="82"/>
      <c r="Q213" s="82"/>
      <c r="R213" s="82"/>
      <c r="S213" s="82"/>
      <c r="T213" s="2"/>
      <c r="U213" s="2"/>
      <c r="V213" s="2"/>
      <c r="W213" s="2"/>
      <c r="X213" s="2"/>
      <c r="Y213" s="2"/>
      <c r="Z213" s="2"/>
    </row>
    <row r="214" spans="1:26" ht="12" customHeight="1">
      <c r="A214" s="210"/>
      <c r="B214" s="79"/>
      <c r="C214" s="2"/>
      <c r="D214" s="63"/>
      <c r="E214" s="63"/>
      <c r="F214" s="75"/>
      <c r="G214" s="82"/>
      <c r="H214" s="82"/>
      <c r="I214" s="82"/>
      <c r="J214" s="82"/>
      <c r="K214" s="82"/>
      <c r="L214" s="82"/>
      <c r="M214" s="82"/>
      <c r="N214" s="82"/>
      <c r="O214" s="82"/>
      <c r="P214" s="82"/>
      <c r="Q214" s="82"/>
      <c r="R214" s="82"/>
      <c r="S214" s="82"/>
      <c r="T214" s="2"/>
      <c r="U214" s="2"/>
      <c r="V214" s="2"/>
      <c r="W214" s="2"/>
      <c r="X214" s="2"/>
      <c r="Y214" s="2"/>
      <c r="Z214" s="2"/>
    </row>
    <row r="215" spans="1:26" ht="12" customHeight="1">
      <c r="A215" s="210"/>
      <c r="B215" s="79"/>
      <c r="C215" s="2"/>
      <c r="D215" s="63"/>
      <c r="E215" s="63"/>
      <c r="F215" s="75"/>
      <c r="G215" s="82"/>
      <c r="H215" s="82"/>
      <c r="I215" s="82"/>
      <c r="J215" s="82"/>
      <c r="K215" s="82"/>
      <c r="L215" s="82"/>
      <c r="M215" s="82"/>
      <c r="N215" s="82"/>
      <c r="O215" s="82"/>
      <c r="P215" s="82"/>
      <c r="Q215" s="82"/>
      <c r="R215" s="82"/>
      <c r="S215" s="82"/>
      <c r="T215" s="2"/>
      <c r="U215" s="2"/>
      <c r="V215" s="2"/>
      <c r="W215" s="2"/>
      <c r="X215" s="2"/>
      <c r="Y215" s="2"/>
      <c r="Z215" s="2"/>
    </row>
    <row r="216" spans="1:26" ht="12" customHeight="1">
      <c r="A216" s="210"/>
      <c r="B216" s="79"/>
      <c r="C216" s="2"/>
      <c r="D216" s="63"/>
      <c r="E216" s="63"/>
      <c r="F216" s="75"/>
      <c r="G216" s="82"/>
      <c r="H216" s="82"/>
      <c r="I216" s="82"/>
      <c r="J216" s="82"/>
      <c r="K216" s="82"/>
      <c r="L216" s="82"/>
      <c r="M216" s="82"/>
      <c r="N216" s="82"/>
      <c r="O216" s="82"/>
      <c r="P216" s="82"/>
      <c r="Q216" s="82"/>
      <c r="R216" s="82"/>
      <c r="S216" s="82"/>
      <c r="T216" s="2"/>
      <c r="U216" s="2"/>
      <c r="V216" s="2"/>
      <c r="W216" s="2"/>
      <c r="X216" s="2"/>
      <c r="Y216" s="2"/>
      <c r="Z216" s="2"/>
    </row>
    <row r="217" spans="1:26" ht="12" customHeight="1">
      <c r="A217" s="210"/>
      <c r="B217" s="79"/>
      <c r="C217" s="2"/>
      <c r="D217" s="63"/>
      <c r="E217" s="63"/>
      <c r="F217" s="75"/>
      <c r="G217" s="82"/>
      <c r="H217" s="82"/>
      <c r="I217" s="82"/>
      <c r="J217" s="82"/>
      <c r="K217" s="82"/>
      <c r="L217" s="82"/>
      <c r="M217" s="82"/>
      <c r="N217" s="82"/>
      <c r="O217" s="82"/>
      <c r="P217" s="82"/>
      <c r="Q217" s="82"/>
      <c r="R217" s="82"/>
      <c r="S217" s="82"/>
      <c r="T217" s="2"/>
      <c r="U217" s="2"/>
      <c r="V217" s="2"/>
      <c r="W217" s="2"/>
      <c r="X217" s="2"/>
      <c r="Y217" s="2"/>
      <c r="Z217" s="2"/>
    </row>
    <row r="218" spans="1:26" ht="12" customHeight="1">
      <c r="A218" s="210"/>
      <c r="B218" s="79"/>
      <c r="C218" s="2"/>
      <c r="D218" s="63"/>
      <c r="E218" s="63"/>
      <c r="F218" s="75"/>
      <c r="G218" s="82"/>
      <c r="H218" s="82"/>
      <c r="I218" s="82"/>
      <c r="J218" s="82"/>
      <c r="K218" s="82"/>
      <c r="L218" s="82"/>
      <c r="M218" s="82"/>
      <c r="N218" s="82"/>
      <c r="O218" s="82"/>
      <c r="P218" s="82"/>
      <c r="Q218" s="82"/>
      <c r="R218" s="82"/>
      <c r="S218" s="82"/>
      <c r="T218" s="2"/>
      <c r="U218" s="2"/>
      <c r="V218" s="2"/>
      <c r="W218" s="2"/>
      <c r="X218" s="2"/>
      <c r="Y218" s="2"/>
      <c r="Z218" s="2"/>
    </row>
    <row r="219" spans="1:26" ht="12" customHeight="1">
      <c r="A219" s="210"/>
      <c r="B219" s="79"/>
      <c r="C219" s="2"/>
      <c r="D219" s="63"/>
      <c r="E219" s="63"/>
      <c r="F219" s="75"/>
      <c r="G219" s="82"/>
      <c r="H219" s="82"/>
      <c r="I219" s="82"/>
      <c r="J219" s="82"/>
      <c r="K219" s="82"/>
      <c r="L219" s="82"/>
      <c r="M219" s="82"/>
      <c r="N219" s="82"/>
      <c r="O219" s="82"/>
      <c r="P219" s="82"/>
      <c r="Q219" s="82"/>
      <c r="R219" s="82"/>
      <c r="S219" s="82"/>
      <c r="T219" s="2"/>
      <c r="U219" s="2"/>
      <c r="V219" s="2"/>
      <c r="W219" s="2"/>
      <c r="X219" s="2"/>
      <c r="Y219" s="2"/>
      <c r="Z219" s="2"/>
    </row>
    <row r="220" spans="1:26" ht="12" customHeight="1">
      <c r="A220" s="210"/>
      <c r="B220" s="79"/>
      <c r="C220" s="2"/>
      <c r="D220" s="63"/>
      <c r="E220" s="63"/>
      <c r="F220" s="75"/>
      <c r="G220" s="82"/>
      <c r="H220" s="82"/>
      <c r="I220" s="82"/>
      <c r="J220" s="82"/>
      <c r="K220" s="82"/>
      <c r="L220" s="82"/>
      <c r="M220" s="82"/>
      <c r="N220" s="82"/>
      <c r="O220" s="82"/>
      <c r="P220" s="82"/>
      <c r="Q220" s="82"/>
      <c r="R220" s="82"/>
      <c r="S220" s="82"/>
      <c r="T220" s="2"/>
      <c r="U220" s="2"/>
      <c r="V220" s="2"/>
      <c r="W220" s="2"/>
      <c r="X220" s="2"/>
      <c r="Y220" s="2"/>
      <c r="Z220" s="2"/>
    </row>
    <row r="221" spans="1:26" ht="12" customHeight="1">
      <c r="A221" s="210"/>
      <c r="B221" s="79"/>
      <c r="C221" s="2"/>
      <c r="D221" s="63"/>
      <c r="E221" s="63"/>
      <c r="F221" s="75"/>
      <c r="G221" s="82"/>
      <c r="H221" s="82"/>
      <c r="I221" s="82"/>
      <c r="J221" s="82"/>
      <c r="K221" s="82"/>
      <c r="L221" s="82"/>
      <c r="M221" s="82"/>
      <c r="N221" s="82"/>
      <c r="O221" s="82"/>
      <c r="P221" s="82"/>
      <c r="Q221" s="82"/>
      <c r="R221" s="82"/>
      <c r="S221" s="82"/>
      <c r="T221" s="2"/>
      <c r="U221" s="2"/>
      <c r="V221" s="2"/>
      <c r="W221" s="2"/>
      <c r="X221" s="2"/>
      <c r="Y221" s="2"/>
      <c r="Z221" s="2"/>
    </row>
    <row r="222" spans="1:26" ht="12" customHeight="1">
      <c r="A222" s="210"/>
      <c r="B222" s="79"/>
      <c r="C222" s="2"/>
      <c r="D222" s="63"/>
      <c r="E222" s="63"/>
      <c r="F222" s="75"/>
      <c r="G222" s="82"/>
      <c r="H222" s="82"/>
      <c r="I222" s="82"/>
      <c r="J222" s="82"/>
      <c r="K222" s="82"/>
      <c r="L222" s="82"/>
      <c r="M222" s="82"/>
      <c r="N222" s="82"/>
      <c r="O222" s="82"/>
      <c r="P222" s="82"/>
      <c r="Q222" s="82"/>
      <c r="R222" s="82"/>
      <c r="S222" s="82"/>
      <c r="T222" s="2"/>
      <c r="U222" s="2"/>
      <c r="V222" s="2"/>
      <c r="W222" s="2"/>
      <c r="X222" s="2"/>
      <c r="Y222" s="2"/>
      <c r="Z222" s="2"/>
    </row>
    <row r="223" spans="1:26" ht="12" customHeight="1">
      <c r="A223" s="210"/>
      <c r="B223" s="79"/>
      <c r="C223" s="2"/>
      <c r="D223" s="63"/>
      <c r="E223" s="63"/>
      <c r="F223" s="75"/>
      <c r="G223" s="82"/>
      <c r="H223" s="82"/>
      <c r="I223" s="82"/>
      <c r="J223" s="82"/>
      <c r="K223" s="82"/>
      <c r="L223" s="82"/>
      <c r="M223" s="82"/>
      <c r="N223" s="82"/>
      <c r="O223" s="82"/>
      <c r="P223" s="82"/>
      <c r="Q223" s="82"/>
      <c r="R223" s="82"/>
      <c r="S223" s="82"/>
      <c r="T223" s="2"/>
      <c r="U223" s="2"/>
      <c r="V223" s="2"/>
      <c r="W223" s="2"/>
      <c r="X223" s="2"/>
      <c r="Y223" s="2"/>
      <c r="Z223" s="2"/>
    </row>
    <row r="224" spans="1:26" ht="12" customHeight="1">
      <c r="A224" s="210"/>
      <c r="B224" s="79"/>
      <c r="C224" s="2"/>
      <c r="D224" s="63"/>
      <c r="E224" s="63"/>
      <c r="F224" s="75"/>
      <c r="G224" s="82"/>
      <c r="H224" s="82"/>
      <c r="I224" s="82"/>
      <c r="J224" s="82"/>
      <c r="K224" s="82"/>
      <c r="L224" s="82"/>
      <c r="M224" s="82"/>
      <c r="N224" s="82"/>
      <c r="O224" s="82"/>
      <c r="P224" s="82"/>
      <c r="Q224" s="82"/>
      <c r="R224" s="82"/>
      <c r="S224" s="82"/>
      <c r="T224" s="2"/>
      <c r="U224" s="2"/>
      <c r="V224" s="2"/>
      <c r="W224" s="2"/>
      <c r="X224" s="2"/>
      <c r="Y224" s="2"/>
      <c r="Z224" s="2"/>
    </row>
    <row r="225" spans="1:26" ht="12" customHeight="1">
      <c r="A225" s="210"/>
      <c r="B225" s="79"/>
      <c r="C225" s="2"/>
      <c r="D225" s="63"/>
      <c r="E225" s="63"/>
      <c r="F225" s="75"/>
      <c r="G225" s="82"/>
      <c r="H225" s="82"/>
      <c r="I225" s="82"/>
      <c r="J225" s="82"/>
      <c r="K225" s="82"/>
      <c r="L225" s="82"/>
      <c r="M225" s="82"/>
      <c r="N225" s="82"/>
      <c r="O225" s="82"/>
      <c r="P225" s="82"/>
      <c r="Q225" s="82"/>
      <c r="R225" s="82"/>
      <c r="S225" s="82"/>
      <c r="T225" s="2"/>
      <c r="U225" s="2"/>
      <c r="V225" s="2"/>
      <c r="W225" s="2"/>
      <c r="X225" s="2"/>
      <c r="Y225" s="2"/>
      <c r="Z225" s="2"/>
    </row>
    <row r="226" spans="1:26" ht="12" customHeight="1">
      <c r="A226" s="210"/>
      <c r="B226" s="79"/>
      <c r="C226" s="2"/>
      <c r="D226" s="63"/>
      <c r="E226" s="63"/>
      <c r="F226" s="75"/>
      <c r="G226" s="82"/>
      <c r="H226" s="82"/>
      <c r="I226" s="82"/>
      <c r="J226" s="82"/>
      <c r="K226" s="82"/>
      <c r="L226" s="82"/>
      <c r="M226" s="82"/>
      <c r="N226" s="82"/>
      <c r="O226" s="82"/>
      <c r="P226" s="82"/>
      <c r="Q226" s="82"/>
      <c r="R226" s="82"/>
      <c r="S226" s="82"/>
      <c r="T226" s="2"/>
      <c r="U226" s="2"/>
      <c r="V226" s="2"/>
      <c r="W226" s="2"/>
      <c r="X226" s="2"/>
      <c r="Y226" s="2"/>
      <c r="Z226" s="2"/>
    </row>
    <row r="227" spans="1:26" ht="12" customHeight="1">
      <c r="A227" s="210"/>
      <c r="B227" s="79"/>
      <c r="C227" s="2"/>
      <c r="D227" s="63"/>
      <c r="E227" s="63"/>
      <c r="F227" s="75"/>
      <c r="G227" s="82"/>
      <c r="H227" s="82"/>
      <c r="I227" s="82"/>
      <c r="J227" s="82"/>
      <c r="K227" s="82"/>
      <c r="L227" s="82"/>
      <c r="M227" s="82"/>
      <c r="N227" s="82"/>
      <c r="O227" s="82"/>
      <c r="P227" s="82"/>
      <c r="Q227" s="82"/>
      <c r="R227" s="82"/>
      <c r="S227" s="82"/>
      <c r="T227" s="2"/>
      <c r="U227" s="2"/>
      <c r="V227" s="2"/>
      <c r="W227" s="2"/>
      <c r="X227" s="2"/>
      <c r="Y227" s="2"/>
      <c r="Z227" s="2"/>
    </row>
    <row r="228" spans="1:26" ht="12" customHeight="1">
      <c r="A228" s="210"/>
      <c r="B228" s="79"/>
      <c r="C228" s="2"/>
      <c r="D228" s="63"/>
      <c r="E228" s="63"/>
      <c r="F228" s="75"/>
      <c r="G228" s="82"/>
      <c r="H228" s="82"/>
      <c r="I228" s="82"/>
      <c r="J228" s="82"/>
      <c r="K228" s="82"/>
      <c r="L228" s="82"/>
      <c r="M228" s="82"/>
      <c r="N228" s="82"/>
      <c r="O228" s="82"/>
      <c r="P228" s="82"/>
      <c r="Q228" s="82"/>
      <c r="R228" s="82"/>
      <c r="S228" s="82"/>
      <c r="T228" s="2"/>
      <c r="U228" s="2"/>
      <c r="V228" s="2"/>
      <c r="W228" s="2"/>
      <c r="X228" s="2"/>
      <c r="Y228" s="2"/>
      <c r="Z228" s="2"/>
    </row>
    <row r="229" spans="1:26" ht="12" customHeight="1">
      <c r="A229" s="210"/>
      <c r="B229" s="79"/>
      <c r="C229" s="2"/>
      <c r="D229" s="63"/>
      <c r="E229" s="63"/>
      <c r="F229" s="75"/>
      <c r="G229" s="82"/>
      <c r="H229" s="82"/>
      <c r="I229" s="82"/>
      <c r="J229" s="82"/>
      <c r="K229" s="82"/>
      <c r="L229" s="82"/>
      <c r="M229" s="82"/>
      <c r="N229" s="82"/>
      <c r="O229" s="82"/>
      <c r="P229" s="82"/>
      <c r="Q229" s="82"/>
      <c r="R229" s="82"/>
      <c r="S229" s="82"/>
      <c r="T229" s="2"/>
      <c r="U229" s="2"/>
      <c r="V229" s="2"/>
      <c r="W229" s="2"/>
      <c r="X229" s="2"/>
      <c r="Y229" s="2"/>
      <c r="Z229" s="2"/>
    </row>
    <row r="230" spans="1:26" ht="12" customHeight="1">
      <c r="A230" s="210"/>
      <c r="B230" s="79"/>
      <c r="C230" s="2"/>
      <c r="D230" s="63"/>
      <c r="E230" s="63"/>
      <c r="F230" s="75"/>
      <c r="G230" s="82"/>
      <c r="H230" s="82"/>
      <c r="I230" s="82"/>
      <c r="J230" s="82"/>
      <c r="K230" s="82"/>
      <c r="L230" s="82"/>
      <c r="M230" s="82"/>
      <c r="N230" s="82"/>
      <c r="O230" s="82"/>
      <c r="P230" s="82"/>
      <c r="Q230" s="82"/>
      <c r="R230" s="82"/>
      <c r="S230" s="82"/>
      <c r="T230" s="2"/>
      <c r="U230" s="2"/>
      <c r="V230" s="2"/>
      <c r="W230" s="2"/>
      <c r="X230" s="2"/>
      <c r="Y230" s="2"/>
      <c r="Z230" s="2"/>
    </row>
    <row r="231" spans="1:26" ht="12" customHeight="1">
      <c r="A231" s="210"/>
      <c r="B231" s="79"/>
      <c r="C231" s="2"/>
      <c r="D231" s="63"/>
      <c r="E231" s="63"/>
      <c r="F231" s="75"/>
      <c r="G231" s="82"/>
      <c r="H231" s="82"/>
      <c r="I231" s="82"/>
      <c r="J231" s="82"/>
      <c r="K231" s="82"/>
      <c r="L231" s="82"/>
      <c r="M231" s="82"/>
      <c r="N231" s="82"/>
      <c r="O231" s="82"/>
      <c r="P231" s="82"/>
      <c r="Q231" s="82"/>
      <c r="R231" s="82"/>
      <c r="S231" s="82"/>
      <c r="T231" s="2"/>
      <c r="U231" s="2"/>
      <c r="V231" s="2"/>
      <c r="W231" s="2"/>
      <c r="X231" s="2"/>
      <c r="Y231" s="2"/>
      <c r="Z231" s="2"/>
    </row>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sheetData>
  <mergeCells count="6">
    <mergeCell ref="A25:A29"/>
    <mergeCell ref="A1:B1"/>
    <mergeCell ref="C1:D1"/>
    <mergeCell ref="A7:A11"/>
    <mergeCell ref="A13:A16"/>
    <mergeCell ref="A19:A23"/>
  </mergeCells>
  <pageMargins left="0.70866141732283472" right="0.70866141732283472" top="0.74803149606299213" bottom="0.74803149606299213" header="0" footer="0"/>
  <pageSetup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Z996"/>
  <sheetViews>
    <sheetView tabSelected="1" view="pageBreakPreview" zoomScaleNormal="100" zoomScaleSheetLayoutView="100" workbookViewId="0">
      <pane ySplit="1" topLeftCell="A2" activePane="bottomLeft" state="frozen"/>
      <selection activeCell="A9" sqref="A9:A306"/>
      <selection pane="bottomLeft" activeCell="F21" sqref="F21"/>
    </sheetView>
  </sheetViews>
  <sheetFormatPr defaultColWidth="14.33203125" defaultRowHeight="15" customHeight="1"/>
  <cols>
    <col min="1" max="1" width="7.6640625" customWidth="1"/>
    <col min="2" max="2" width="48.1640625" customWidth="1"/>
    <col min="3" max="3" width="4.33203125" customWidth="1"/>
    <col min="4" max="4" width="11.33203125" customWidth="1"/>
    <col min="5" max="5" width="6.33203125" customWidth="1"/>
    <col min="6" max="6" width="23" customWidth="1"/>
    <col min="7" max="7" width="17.6640625" customWidth="1"/>
    <col min="8" max="8" width="19.83203125" customWidth="1"/>
    <col min="9" max="9" width="17" customWidth="1"/>
    <col min="10" max="10" width="11.83203125" customWidth="1"/>
    <col min="11" max="12" width="8.83203125" customWidth="1"/>
    <col min="13" max="13" width="15.33203125" customWidth="1"/>
    <col min="14" max="18" width="8.83203125" customWidth="1"/>
    <col min="19" max="26" width="8" customWidth="1"/>
  </cols>
  <sheetData>
    <row r="1" spans="1:26" ht="72" customHeight="1">
      <c r="A1" s="396" t="s">
        <v>29</v>
      </c>
      <c r="B1" s="393"/>
      <c r="C1" s="397"/>
      <c r="D1" s="393"/>
      <c r="E1" s="89"/>
      <c r="F1" s="90"/>
      <c r="G1" s="107"/>
      <c r="H1" s="247"/>
      <c r="I1" s="247"/>
      <c r="J1" s="91"/>
      <c r="K1" s="91"/>
      <c r="L1" s="91"/>
      <c r="M1" s="91"/>
      <c r="N1" s="91"/>
      <c r="O1" s="107"/>
      <c r="P1" s="107"/>
      <c r="Q1" s="107"/>
      <c r="R1" s="107"/>
      <c r="S1" s="107"/>
      <c r="T1" s="107"/>
      <c r="U1" s="107"/>
      <c r="V1" s="107"/>
      <c r="W1" s="107"/>
      <c r="X1" s="107"/>
      <c r="Y1" s="107"/>
      <c r="Z1" s="107"/>
    </row>
    <row r="2" spans="1:26" ht="12" customHeight="1">
      <c r="A2" s="333"/>
      <c r="B2" s="334"/>
      <c r="C2" s="57"/>
      <c r="D2" s="95"/>
      <c r="E2" s="156"/>
      <c r="F2" s="335"/>
      <c r="G2" s="82"/>
      <c r="H2" s="75"/>
      <c r="I2" s="75"/>
      <c r="J2" s="2"/>
      <c r="K2" s="2"/>
      <c r="L2" s="2"/>
      <c r="M2" s="2"/>
      <c r="N2" s="2"/>
      <c r="O2" s="82"/>
      <c r="P2" s="82"/>
      <c r="Q2" s="82"/>
      <c r="R2" s="82"/>
      <c r="S2" s="82"/>
      <c r="T2" s="82"/>
      <c r="U2" s="82"/>
      <c r="V2" s="82"/>
      <c r="W2" s="82"/>
      <c r="X2" s="82"/>
      <c r="Y2" s="82"/>
      <c r="Z2" s="82"/>
    </row>
    <row r="3" spans="1:26" ht="12" customHeight="1">
      <c r="A3" s="336" t="s">
        <v>531</v>
      </c>
      <c r="B3" s="57"/>
      <c r="C3" s="57"/>
      <c r="D3" s="95"/>
      <c r="E3" s="156"/>
      <c r="F3" s="335"/>
      <c r="G3" s="82"/>
      <c r="H3" s="75"/>
      <c r="I3" s="75"/>
      <c r="J3" s="2"/>
      <c r="K3" s="2"/>
      <c r="L3" s="2"/>
      <c r="M3" s="2"/>
      <c r="N3" s="2"/>
      <c r="O3" s="82"/>
      <c r="P3" s="82"/>
      <c r="Q3" s="82"/>
      <c r="R3" s="82"/>
      <c r="S3" s="248"/>
      <c r="T3" s="248"/>
      <c r="U3" s="248"/>
      <c r="V3" s="248"/>
      <c r="W3" s="248"/>
      <c r="X3" s="248"/>
      <c r="Y3" s="248"/>
      <c r="Z3" s="248"/>
    </row>
    <row r="4" spans="1:26" ht="12" customHeight="1">
      <c r="A4" s="180"/>
      <c r="B4" s="143"/>
      <c r="C4" s="144"/>
      <c r="D4" s="193"/>
      <c r="E4" s="145"/>
      <c r="F4" s="191"/>
      <c r="G4" s="2"/>
      <c r="H4" s="75"/>
      <c r="I4" s="75"/>
      <c r="J4" s="2"/>
      <c r="K4" s="2"/>
      <c r="L4" s="2"/>
      <c r="M4" s="2"/>
      <c r="N4" s="2"/>
      <c r="O4" s="2"/>
      <c r="P4" s="2"/>
      <c r="Q4" s="2"/>
      <c r="R4" s="2"/>
      <c r="S4" s="2"/>
      <c r="T4" s="2"/>
      <c r="U4" s="2"/>
      <c r="V4" s="2"/>
      <c r="W4" s="2"/>
      <c r="X4" s="2"/>
      <c r="Y4" s="2"/>
      <c r="Z4" s="2"/>
    </row>
    <row r="5" spans="1:26" ht="21.75" customHeight="1">
      <c r="A5" s="134">
        <f>+Рушења!A105</f>
        <v>100</v>
      </c>
      <c r="B5" s="249" t="str">
        <f>+Рушења!B105</f>
        <v>РУШЕЊА И ДЕМОНТАЖЕ</v>
      </c>
      <c r="C5" s="249"/>
      <c r="D5" s="249"/>
      <c r="E5" s="249"/>
      <c r="F5" s="250">
        <f>+Рушења!F105</f>
        <v>0</v>
      </c>
      <c r="G5" s="42"/>
      <c r="H5" s="251"/>
      <c r="I5" s="251"/>
      <c r="J5" s="2"/>
      <c r="K5" s="2"/>
      <c r="L5" s="2"/>
      <c r="M5" s="2"/>
      <c r="N5" s="2"/>
      <c r="O5" s="42"/>
      <c r="P5" s="42"/>
      <c r="Q5" s="42"/>
      <c r="R5" s="42"/>
      <c r="S5" s="42"/>
      <c r="T5" s="42"/>
      <c r="U5" s="42"/>
      <c r="V5" s="42"/>
      <c r="W5" s="42"/>
      <c r="X5" s="42"/>
      <c r="Y5" s="42"/>
      <c r="Z5" s="42"/>
    </row>
    <row r="6" spans="1:26" ht="21.75" customHeight="1">
      <c r="A6" s="134">
        <f>Земљани!A52</f>
        <v>200</v>
      </c>
      <c r="B6" s="249" t="str">
        <f>Земљани!B52</f>
        <v>ЗЕМЉАНИ РАДОВИ</v>
      </c>
      <c r="C6" s="249"/>
      <c r="D6" s="249"/>
      <c r="E6" s="249"/>
      <c r="F6" s="250">
        <f>Земљани!F52</f>
        <v>0</v>
      </c>
      <c r="G6" s="2"/>
      <c r="H6" s="251"/>
      <c r="I6" s="251"/>
      <c r="J6" s="2"/>
      <c r="K6" s="2"/>
      <c r="L6" s="2"/>
      <c r="M6" s="2"/>
      <c r="N6" s="2"/>
      <c r="O6" s="2"/>
      <c r="P6" s="2"/>
      <c r="Q6" s="2"/>
      <c r="R6" s="2"/>
      <c r="S6" s="2"/>
      <c r="T6" s="2"/>
      <c r="U6" s="2"/>
      <c r="V6" s="2"/>
      <c r="W6" s="2"/>
      <c r="X6" s="2"/>
      <c r="Y6" s="2"/>
      <c r="Z6" s="2"/>
    </row>
    <row r="7" spans="1:26" ht="21.75" customHeight="1">
      <c r="A7" s="134">
        <f>Бетонски!A291</f>
        <v>300</v>
      </c>
      <c r="B7" s="249" t="str">
        <f>Бетонски!B291</f>
        <v>БЕТОНСКИ И АРМИРАНО БЕТОНСКИ РАДОВИ</v>
      </c>
      <c r="C7" s="249"/>
      <c r="D7" s="249"/>
      <c r="E7" s="249"/>
      <c r="F7" s="382">
        <f>Бетонски!F291</f>
        <v>0</v>
      </c>
      <c r="G7" s="2"/>
      <c r="H7" s="251"/>
      <c r="I7" s="251"/>
      <c r="J7" s="2"/>
      <c r="K7" s="2"/>
      <c r="L7" s="2"/>
      <c r="M7" s="2"/>
      <c r="N7" s="2"/>
      <c r="O7" s="2"/>
      <c r="P7" s="2"/>
      <c r="Q7" s="2"/>
      <c r="R7" s="2"/>
      <c r="S7" s="2"/>
      <c r="T7" s="2"/>
      <c r="U7" s="2"/>
      <c r="V7" s="2"/>
      <c r="W7" s="2"/>
      <c r="X7" s="2"/>
      <c r="Y7" s="2"/>
      <c r="Z7" s="2"/>
    </row>
    <row r="8" spans="1:26" ht="21.75" customHeight="1">
      <c r="A8" s="134">
        <f>Армирачки!A13</f>
        <v>400</v>
      </c>
      <c r="B8" s="249" t="str">
        <f>Армирачки!B13</f>
        <v>АРМИРАЧКИ РАДОВИ</v>
      </c>
      <c r="C8" s="249"/>
      <c r="D8" s="249"/>
      <c r="E8" s="249"/>
      <c r="F8" s="382">
        <f>Армирачки!F13</f>
        <v>0</v>
      </c>
      <c r="G8" s="2"/>
      <c r="H8" s="251"/>
      <c r="I8" s="251"/>
      <c r="J8" s="2"/>
      <c r="K8" s="2"/>
      <c r="L8" s="2"/>
      <c r="M8" s="2"/>
      <c r="N8" s="2"/>
      <c r="O8" s="2"/>
      <c r="P8" s="2"/>
      <c r="Q8" s="2"/>
      <c r="R8" s="2"/>
      <c r="S8" s="2"/>
      <c r="T8" s="2"/>
      <c r="U8" s="2"/>
      <c r="V8" s="2"/>
      <c r="W8" s="2"/>
      <c r="X8" s="2"/>
      <c r="Y8" s="2"/>
      <c r="Z8" s="2"/>
    </row>
    <row r="9" spans="1:26" ht="21.75" customHeight="1">
      <c r="A9" s="134">
        <f>Зидарски!A4</f>
        <v>500</v>
      </c>
      <c r="B9" s="249" t="str">
        <f>Зидарски!B4</f>
        <v xml:space="preserve">ЗИДАРСКИ РАДОВИ </v>
      </c>
      <c r="C9" s="249"/>
      <c r="D9" s="249"/>
      <c r="E9" s="249"/>
      <c r="F9" s="382">
        <f>Зидарски!F70</f>
        <v>0</v>
      </c>
      <c r="G9" s="252"/>
      <c r="H9" s="251"/>
      <c r="I9" s="251"/>
      <c r="J9" s="253"/>
      <c r="K9" s="253"/>
      <c r="L9" s="253"/>
      <c r="M9" s="253"/>
      <c r="N9" s="253"/>
      <c r="O9" s="252"/>
      <c r="P9" s="252"/>
      <c r="Q9" s="252"/>
      <c r="R9" s="252"/>
      <c r="S9" s="252"/>
      <c r="T9" s="252"/>
      <c r="U9" s="252"/>
      <c r="V9" s="252"/>
      <c r="W9" s="252"/>
      <c r="X9" s="252"/>
      <c r="Y9" s="252"/>
      <c r="Z9" s="252"/>
    </row>
    <row r="10" spans="1:26" ht="21.75" customHeight="1">
      <c r="A10" s="134">
        <f>Монтаж.прег.!A4</f>
        <v>600</v>
      </c>
      <c r="B10" s="249" t="str">
        <f>Монтаж.прег.!B155</f>
        <v>СУВОМОНТАЖНИ РАДОВИ</v>
      </c>
      <c r="C10" s="134"/>
      <c r="D10" s="134"/>
      <c r="E10" s="134"/>
      <c r="F10" s="382">
        <f>Монтаж.прег.!F155</f>
        <v>0</v>
      </c>
      <c r="G10" s="252"/>
      <c r="H10" s="251"/>
      <c r="I10" s="251"/>
      <c r="J10" s="253"/>
      <c r="K10" s="253"/>
      <c r="L10" s="253"/>
      <c r="M10" s="253"/>
      <c r="N10" s="253"/>
      <c r="O10" s="252"/>
      <c r="P10" s="252"/>
      <c r="Q10" s="252"/>
      <c r="R10" s="252"/>
      <c r="S10" s="252"/>
      <c r="T10" s="252"/>
      <c r="U10" s="252"/>
      <c r="V10" s="252"/>
      <c r="W10" s="252"/>
      <c r="X10" s="252"/>
      <c r="Y10" s="252"/>
      <c r="Z10" s="252"/>
    </row>
    <row r="11" spans="1:26" ht="21.75" customHeight="1">
      <c r="A11" s="134">
        <f>Покривачки!A18</f>
        <v>700</v>
      </c>
      <c r="B11" s="254" t="str">
        <f>Покривачки!B18</f>
        <v>ПОКРИВАЧКИ РАДОВИ</v>
      </c>
      <c r="C11" s="253"/>
      <c r="D11" s="255"/>
      <c r="E11" s="256"/>
      <c r="F11" s="382">
        <f>Покривачки!F18</f>
        <v>0</v>
      </c>
      <c r="G11" s="252"/>
      <c r="H11" s="251"/>
      <c r="I11" s="251"/>
      <c r="J11" s="253"/>
      <c r="K11" s="253"/>
      <c r="L11" s="253"/>
      <c r="M11" s="253"/>
      <c r="N11" s="253"/>
      <c r="O11" s="252"/>
      <c r="P11" s="252"/>
      <c r="Q11" s="252"/>
      <c r="R11" s="252"/>
      <c r="S11" s="252"/>
      <c r="T11" s="252"/>
      <c r="U11" s="252"/>
      <c r="V11" s="252"/>
      <c r="W11" s="252"/>
      <c r="X11" s="252"/>
      <c r="Y11" s="252"/>
      <c r="Z11" s="252"/>
    </row>
    <row r="12" spans="1:26" ht="21.75" customHeight="1">
      <c r="A12" s="134">
        <f>Изолатерски!A4</f>
        <v>800</v>
      </c>
      <c r="B12" s="249" t="str">
        <f>Изолатерски!B4</f>
        <v>ИЗОЛАТЕРСКИ РАДОВИ</v>
      </c>
      <c r="C12" s="253"/>
      <c r="D12" s="255"/>
      <c r="E12" s="256"/>
      <c r="F12" s="382">
        <f>Изолатерски!F64</f>
        <v>0</v>
      </c>
      <c r="G12" s="252"/>
      <c r="H12" s="251"/>
      <c r="I12" s="251"/>
      <c r="J12" s="253"/>
      <c r="K12" s="253"/>
      <c r="L12" s="253"/>
      <c r="M12" s="253"/>
      <c r="N12" s="253"/>
      <c r="O12" s="252"/>
      <c r="P12" s="252"/>
      <c r="Q12" s="252"/>
      <c r="R12" s="252"/>
      <c r="S12" s="252"/>
      <c r="T12" s="252"/>
      <c r="U12" s="252"/>
      <c r="V12" s="252"/>
      <c r="W12" s="252"/>
      <c r="X12" s="252"/>
      <c r="Y12" s="252"/>
      <c r="Z12" s="252"/>
    </row>
    <row r="13" spans="1:26" ht="21.75" customHeight="1">
      <c r="A13" s="134">
        <f>Браварски!A4</f>
        <v>900</v>
      </c>
      <c r="B13" s="249" t="str">
        <f>Браварски!B4</f>
        <v>БРАВАРСКИ РАДОВИ</v>
      </c>
      <c r="C13" s="134"/>
      <c r="D13" s="134"/>
      <c r="E13" s="134"/>
      <c r="F13" s="382">
        <f>Браварски!F56</f>
        <v>0</v>
      </c>
      <c r="G13" s="257"/>
      <c r="H13" s="251"/>
      <c r="I13" s="251"/>
      <c r="J13" s="253"/>
      <c r="K13" s="253"/>
      <c r="L13" s="253"/>
      <c r="M13" s="253"/>
      <c r="N13" s="253"/>
      <c r="O13" s="257"/>
      <c r="P13" s="257"/>
      <c r="Q13" s="257"/>
      <c r="R13" s="257"/>
      <c r="S13" s="257"/>
      <c r="T13" s="257"/>
      <c r="U13" s="257"/>
      <c r="V13" s="257"/>
      <c r="W13" s="257"/>
      <c r="X13" s="257"/>
      <c r="Y13" s="257"/>
      <c r="Z13" s="257"/>
    </row>
    <row r="14" spans="1:26" ht="21.75" customHeight="1">
      <c r="A14" s="134">
        <f>Алуминарија!A4</f>
        <v>1000</v>
      </c>
      <c r="B14" s="249" t="str">
        <f>Алуминарија!B4</f>
        <v>АЛУМИНАРИЈА</v>
      </c>
      <c r="C14" s="134"/>
      <c r="D14" s="134"/>
      <c r="E14" s="134"/>
      <c r="F14" s="382">
        <f>Алуминарија!F138</f>
        <v>0</v>
      </c>
      <c r="G14" s="257"/>
      <c r="H14" s="251"/>
      <c r="I14" s="251"/>
      <c r="J14" s="253"/>
      <c r="K14" s="253"/>
      <c r="L14" s="253"/>
      <c r="M14" s="253"/>
      <c r="N14" s="253"/>
      <c r="O14" s="257"/>
      <c r="P14" s="257"/>
      <c r="Q14" s="257"/>
      <c r="R14" s="257"/>
      <c r="S14" s="257"/>
      <c r="T14" s="257"/>
      <c r="U14" s="257"/>
      <c r="V14" s="257"/>
      <c r="W14" s="257"/>
      <c r="X14" s="257"/>
      <c r="Y14" s="257"/>
      <c r="Z14" s="257"/>
    </row>
    <row r="15" spans="1:26" ht="21.75" customHeight="1">
      <c r="A15" s="134">
        <f>Лимарски!A31</f>
        <v>1100</v>
      </c>
      <c r="B15" s="249" t="str">
        <f>Лимарски!B31</f>
        <v>ЛИМАРСКИ РАДОВИ</v>
      </c>
      <c r="C15" s="253"/>
      <c r="D15" s="258"/>
      <c r="E15" s="256"/>
      <c r="F15" s="250">
        <f>Лимарски!F31</f>
        <v>0</v>
      </c>
      <c r="G15" s="252"/>
      <c r="H15" s="251"/>
      <c r="I15" s="251"/>
      <c r="J15" s="253"/>
      <c r="K15" s="253"/>
      <c r="L15" s="253"/>
      <c r="M15" s="253"/>
      <c r="N15" s="253"/>
      <c r="O15" s="252"/>
      <c r="P15" s="252"/>
      <c r="Q15" s="252"/>
      <c r="R15" s="252"/>
      <c r="S15" s="252"/>
      <c r="T15" s="252"/>
      <c r="U15" s="252"/>
      <c r="V15" s="252"/>
      <c r="W15" s="252"/>
      <c r="X15" s="252"/>
      <c r="Y15" s="252"/>
      <c r="Z15" s="252"/>
    </row>
    <row r="16" spans="1:26" ht="21.75" customHeight="1">
      <c r="A16" s="134">
        <f>Керамичарски!A52</f>
        <v>1200</v>
      </c>
      <c r="B16" s="254" t="str">
        <f>Керамичарски!B52</f>
        <v>КЕРАМИЧАРСКИ РАДОВИ</v>
      </c>
      <c r="C16" s="253"/>
      <c r="D16" s="255"/>
      <c r="E16" s="256"/>
      <c r="F16" s="250">
        <f>Керамичарски!F52</f>
        <v>0</v>
      </c>
      <c r="G16" s="252"/>
      <c r="H16" s="251"/>
      <c r="I16" s="251"/>
      <c r="J16" s="253"/>
      <c r="K16" s="253"/>
      <c r="L16" s="253"/>
      <c r="M16" s="253"/>
      <c r="N16" s="253"/>
      <c r="O16" s="252"/>
      <c r="P16" s="252"/>
      <c r="Q16" s="252"/>
      <c r="R16" s="252"/>
      <c r="S16" s="252"/>
      <c r="T16" s="252"/>
      <c r="U16" s="252"/>
      <c r="V16" s="252"/>
      <c r="W16" s="252"/>
      <c r="X16" s="252"/>
      <c r="Y16" s="252"/>
      <c r="Z16" s="252"/>
    </row>
    <row r="17" spans="1:26" ht="21.75" customHeight="1">
      <c r="A17" s="134">
        <f>'Молерско-фарбарски'!A50</f>
        <v>1300</v>
      </c>
      <c r="B17" s="249" t="str">
        <f>'Молерско-фарбарски'!B50</f>
        <v>МОЛЕРСКО ФАРБАРСКИ РАДОВИ</v>
      </c>
      <c r="C17" s="249"/>
      <c r="D17" s="249"/>
      <c r="E17" s="249"/>
      <c r="F17" s="250">
        <f>'Молерско-фарбарски'!F50</f>
        <v>0</v>
      </c>
      <c r="G17" s="252"/>
      <c r="H17" s="251"/>
      <c r="I17" s="251"/>
      <c r="J17" s="253"/>
      <c r="K17" s="253"/>
      <c r="L17" s="253"/>
      <c r="M17" s="253"/>
      <c r="N17" s="253"/>
      <c r="O17" s="252"/>
      <c r="P17" s="252"/>
      <c r="Q17" s="252"/>
      <c r="R17" s="252"/>
      <c r="S17" s="252"/>
      <c r="T17" s="252"/>
      <c r="U17" s="252"/>
      <c r="V17" s="252"/>
      <c r="W17" s="252"/>
      <c r="X17" s="252"/>
      <c r="Y17" s="252"/>
      <c r="Z17" s="252"/>
    </row>
    <row r="18" spans="1:26" ht="21.75" customHeight="1">
      <c r="A18" s="134">
        <f>Подополагачки!A4</f>
        <v>1400</v>
      </c>
      <c r="B18" s="249" t="str">
        <f>Подополагачки!B4</f>
        <v>ПОДОПОЛАГАЧКИ РАДОВИ</v>
      </c>
      <c r="C18" s="253"/>
      <c r="D18" s="255"/>
      <c r="E18" s="256"/>
      <c r="F18" s="250">
        <f>Подополагачки!F22</f>
        <v>0</v>
      </c>
      <c r="G18" s="252"/>
      <c r="H18" s="251"/>
      <c r="I18" s="251"/>
      <c r="J18" s="253"/>
      <c r="K18" s="253"/>
      <c r="L18" s="253"/>
      <c r="M18" s="253"/>
      <c r="N18" s="253"/>
      <c r="O18" s="252"/>
      <c r="P18" s="252"/>
      <c r="Q18" s="252"/>
      <c r="R18" s="252"/>
      <c r="S18" s="252"/>
      <c r="T18" s="252"/>
      <c r="U18" s="252"/>
      <c r="V18" s="252"/>
      <c r="W18" s="252"/>
      <c r="X18" s="252"/>
      <c r="Y18" s="252"/>
      <c r="Z18" s="252"/>
    </row>
    <row r="19" spans="1:26" ht="21.75" customHeight="1">
      <c r="A19" s="134">
        <f>Фасадерски!A4</f>
        <v>1500</v>
      </c>
      <c r="B19" s="254" t="str">
        <f>Фасадерски!B4</f>
        <v>ФАСАДЕРСКИ РАДОВИ</v>
      </c>
      <c r="C19" s="253"/>
      <c r="D19" s="255"/>
      <c r="E19" s="256"/>
      <c r="F19" s="250">
        <f>Фасадерски!F40</f>
        <v>0</v>
      </c>
      <c r="G19" s="252"/>
      <c r="H19" s="251"/>
      <c r="I19" s="251"/>
      <c r="J19" s="253"/>
      <c r="K19" s="253"/>
      <c r="L19" s="253"/>
      <c r="M19" s="253"/>
      <c r="N19" s="253"/>
      <c r="O19" s="252"/>
      <c r="P19" s="252"/>
      <c r="Q19" s="252"/>
      <c r="R19" s="252"/>
      <c r="S19" s="252"/>
      <c r="T19" s="252"/>
      <c r="U19" s="252"/>
      <c r="V19" s="252"/>
      <c r="W19" s="252"/>
      <c r="X19" s="252"/>
      <c r="Y19" s="252"/>
      <c r="Z19" s="252"/>
    </row>
    <row r="20" spans="1:26" ht="21.75" customHeight="1">
      <c r="A20" s="134">
        <f>Rазни!A31</f>
        <v>1600</v>
      </c>
      <c r="B20" s="249" t="str">
        <f>Rазни!B31</f>
        <v>РАЗНИ РАДОВИ</v>
      </c>
      <c r="C20" s="249"/>
      <c r="D20" s="249"/>
      <c r="E20" s="249"/>
      <c r="F20" s="250">
        <f>Rазни!F31</f>
        <v>0</v>
      </c>
      <c r="G20" s="252"/>
      <c r="H20" s="251"/>
      <c r="I20" s="251"/>
      <c r="J20" s="253"/>
      <c r="K20" s="253"/>
      <c r="L20" s="253"/>
      <c r="M20" s="253"/>
      <c r="N20" s="253"/>
      <c r="O20" s="252"/>
      <c r="P20" s="252"/>
      <c r="Q20" s="252"/>
      <c r="R20" s="252"/>
      <c r="S20" s="252"/>
      <c r="T20" s="252"/>
      <c r="U20" s="252"/>
      <c r="V20" s="252"/>
      <c r="W20" s="252"/>
      <c r="X20" s="252"/>
      <c r="Y20" s="252"/>
      <c r="Z20" s="252"/>
    </row>
    <row r="21" spans="1:26" ht="21.75" customHeight="1">
      <c r="A21" s="259"/>
      <c r="B21" s="260" t="s">
        <v>532</v>
      </c>
      <c r="C21" s="259"/>
      <c r="D21" s="259"/>
      <c r="E21" s="259"/>
      <c r="F21" s="261">
        <f>SUM(F5:F20)+0.01</f>
        <v>0.01</v>
      </c>
      <c r="G21" s="252"/>
      <c r="H21" s="262"/>
      <c r="I21" s="262"/>
      <c r="J21" s="253"/>
      <c r="K21" s="253"/>
      <c r="L21" s="262"/>
      <c r="M21" s="75"/>
      <c r="N21" s="253"/>
      <c r="O21" s="252"/>
      <c r="P21" s="252"/>
      <c r="Q21" s="252"/>
      <c r="R21" s="252"/>
      <c r="S21" s="252"/>
      <c r="T21" s="252"/>
      <c r="U21" s="252"/>
      <c r="V21" s="252"/>
      <c r="W21" s="252"/>
      <c r="X21" s="252"/>
      <c r="Y21" s="252"/>
      <c r="Z21" s="252"/>
    </row>
    <row r="22" spans="1:26" ht="12" customHeight="1">
      <c r="A22" s="49"/>
      <c r="B22" s="162"/>
      <c r="C22" s="2"/>
      <c r="D22" s="114"/>
      <c r="E22" s="139"/>
      <c r="F22" s="154"/>
      <c r="G22" s="2"/>
      <c r="H22" s="75"/>
      <c r="I22" s="75"/>
      <c r="J22" s="2"/>
      <c r="K22" s="2"/>
      <c r="L22" s="2"/>
      <c r="M22" s="2"/>
      <c r="N22" s="2"/>
      <c r="O22" s="2"/>
      <c r="P22" s="2"/>
      <c r="Q22" s="2"/>
      <c r="R22" s="2"/>
      <c r="S22" s="2"/>
      <c r="T22" s="2"/>
      <c r="U22" s="2"/>
      <c r="V22" s="2"/>
      <c r="W22" s="2"/>
      <c r="X22" s="2"/>
      <c r="Y22" s="2"/>
      <c r="Z22" s="2"/>
    </row>
    <row r="23" spans="1:26" ht="12" customHeight="1">
      <c r="A23" s="49"/>
      <c r="B23" s="263"/>
      <c r="C23" s="264"/>
      <c r="D23" s="264"/>
      <c r="E23" s="264"/>
      <c r="F23" s="264"/>
      <c r="G23" s="82"/>
      <c r="H23" s="75"/>
      <c r="I23" s="75"/>
      <c r="J23" s="2"/>
      <c r="K23" s="2"/>
      <c r="L23" s="2"/>
      <c r="M23" s="2"/>
      <c r="N23" s="2"/>
      <c r="O23" s="82"/>
      <c r="P23" s="82"/>
      <c r="Q23" s="82"/>
      <c r="R23" s="82"/>
      <c r="S23" s="82"/>
      <c r="T23" s="82"/>
      <c r="U23" s="82"/>
      <c r="V23" s="82"/>
      <c r="W23" s="82"/>
      <c r="X23" s="82"/>
      <c r="Y23" s="82"/>
      <c r="Z23" s="82"/>
    </row>
    <row r="24" spans="1:26" ht="12" customHeight="1">
      <c r="A24" s="49"/>
      <c r="B24" s="2"/>
      <c r="C24" s="404"/>
      <c r="D24" s="384"/>
      <c r="E24" s="384"/>
      <c r="F24" s="384"/>
      <c r="G24" s="82"/>
      <c r="H24" s="75"/>
      <c r="I24" s="75"/>
      <c r="J24" s="2"/>
      <c r="K24" s="2"/>
      <c r="L24" s="2"/>
      <c r="M24" s="2"/>
      <c r="N24" s="2"/>
      <c r="O24" s="82"/>
      <c r="P24" s="82"/>
      <c r="Q24" s="82"/>
      <c r="R24" s="82"/>
      <c r="S24" s="82"/>
      <c r="T24" s="82"/>
      <c r="U24" s="82"/>
      <c r="V24" s="82"/>
      <c r="W24" s="82"/>
      <c r="X24" s="82"/>
      <c r="Y24" s="82"/>
      <c r="Z24" s="82"/>
    </row>
    <row r="25" spans="1:26" ht="12.75" customHeight="1">
      <c r="A25" s="49"/>
      <c r="B25" s="79"/>
      <c r="C25" s="405"/>
      <c r="D25" s="384"/>
      <c r="E25" s="384"/>
      <c r="F25" s="384"/>
      <c r="G25" s="82"/>
      <c r="H25" s="75"/>
      <c r="I25" s="75"/>
      <c r="J25" s="2"/>
      <c r="K25" s="2"/>
      <c r="L25" s="2"/>
      <c r="M25" s="2"/>
      <c r="N25" s="2"/>
      <c r="O25" s="82"/>
      <c r="P25" s="82"/>
      <c r="Q25" s="82"/>
      <c r="R25" s="82"/>
      <c r="S25" s="82"/>
      <c r="T25" s="82"/>
      <c r="U25" s="82"/>
      <c r="V25" s="82"/>
      <c r="W25" s="82"/>
      <c r="X25" s="82"/>
      <c r="Y25" s="82"/>
      <c r="Z25" s="82"/>
    </row>
    <row r="26" spans="1:26" ht="12" customHeight="1">
      <c r="A26" s="49"/>
      <c r="B26" s="2"/>
      <c r="C26" s="384"/>
      <c r="D26" s="384"/>
      <c r="E26" s="384"/>
      <c r="F26" s="384"/>
      <c r="G26" s="82"/>
      <c r="H26" s="75"/>
      <c r="I26" s="75"/>
      <c r="J26" s="2"/>
      <c r="K26" s="2"/>
      <c r="L26" s="2"/>
      <c r="M26" s="2"/>
      <c r="N26" s="2"/>
      <c r="O26" s="82"/>
      <c r="P26" s="82"/>
      <c r="Q26" s="82"/>
      <c r="R26" s="82"/>
      <c r="S26" s="82"/>
      <c r="T26" s="82"/>
      <c r="U26" s="82"/>
      <c r="V26" s="82"/>
      <c r="W26" s="82"/>
      <c r="X26" s="82"/>
      <c r="Y26" s="82"/>
      <c r="Z26" s="82"/>
    </row>
    <row r="27" spans="1:26" ht="12" customHeight="1">
      <c r="A27" s="49"/>
      <c r="B27" s="79"/>
      <c r="C27" s="2"/>
      <c r="D27" s="63"/>
      <c r="E27" s="139"/>
      <c r="F27" s="154"/>
      <c r="G27" s="82"/>
      <c r="H27" s="282"/>
      <c r="I27" s="75"/>
      <c r="J27" s="2"/>
      <c r="K27" s="2"/>
      <c r="L27" s="2"/>
      <c r="M27" s="2"/>
      <c r="N27" s="2"/>
      <c r="O27" s="82"/>
      <c r="P27" s="82"/>
      <c r="Q27" s="82"/>
      <c r="R27" s="82"/>
      <c r="S27" s="82"/>
      <c r="T27" s="82"/>
      <c r="U27" s="82"/>
      <c r="V27" s="82"/>
      <c r="W27" s="82"/>
      <c r="X27" s="82"/>
      <c r="Y27" s="82"/>
      <c r="Z27" s="82"/>
    </row>
    <row r="28" spans="1:26" ht="12" customHeight="1">
      <c r="A28" s="49"/>
      <c r="B28" s="114"/>
      <c r="C28" s="2"/>
      <c r="D28" s="63"/>
      <c r="E28" s="139"/>
      <c r="F28" s="154"/>
      <c r="G28" s="2"/>
      <c r="H28" s="75"/>
      <c r="I28" s="75"/>
      <c r="J28" s="2"/>
      <c r="K28" s="2"/>
      <c r="L28" s="2"/>
      <c r="M28" s="2"/>
      <c r="N28" s="2"/>
      <c r="O28" s="2"/>
      <c r="P28" s="2"/>
      <c r="Q28" s="2"/>
      <c r="R28" s="2"/>
      <c r="S28" s="2"/>
      <c r="T28" s="2"/>
      <c r="U28" s="2"/>
      <c r="V28" s="2"/>
      <c r="W28" s="2"/>
      <c r="X28" s="2"/>
      <c r="Y28" s="2"/>
      <c r="Z28" s="2"/>
    </row>
    <row r="29" spans="1:26" ht="12" customHeight="1">
      <c r="A29" s="49"/>
      <c r="B29" s="265"/>
      <c r="C29" s="2"/>
      <c r="D29" s="135"/>
      <c r="E29" s="139"/>
      <c r="F29" s="154"/>
      <c r="G29" s="2"/>
      <c r="H29" s="75"/>
      <c r="I29" s="75"/>
      <c r="J29" s="2"/>
      <c r="K29" s="2"/>
      <c r="L29" s="2"/>
      <c r="M29" s="2"/>
      <c r="N29" s="2"/>
      <c r="O29" s="2"/>
      <c r="P29" s="2"/>
      <c r="Q29" s="2"/>
      <c r="R29" s="2"/>
      <c r="S29" s="2"/>
      <c r="T29" s="2"/>
      <c r="U29" s="2"/>
      <c r="V29" s="2"/>
      <c r="W29" s="2"/>
      <c r="X29" s="2"/>
      <c r="Y29" s="2"/>
      <c r="Z29" s="2"/>
    </row>
    <row r="30" spans="1:26" ht="12" customHeight="1">
      <c r="A30" s="49"/>
      <c r="B30" s="135"/>
      <c r="C30" s="2"/>
      <c r="D30" s="63"/>
      <c r="E30" s="139"/>
      <c r="F30" s="146"/>
      <c r="G30" s="2"/>
      <c r="H30" s="75"/>
      <c r="I30" s="75"/>
      <c r="J30" s="2"/>
      <c r="K30" s="2"/>
      <c r="L30" s="2"/>
      <c r="M30" s="2"/>
      <c r="N30" s="2"/>
      <c r="O30" s="2"/>
      <c r="P30" s="2"/>
      <c r="Q30" s="2"/>
      <c r="R30" s="2"/>
      <c r="S30" s="2"/>
      <c r="T30" s="2"/>
      <c r="U30" s="2"/>
      <c r="V30" s="2"/>
      <c r="W30" s="2"/>
      <c r="X30" s="2"/>
      <c r="Y30" s="2"/>
      <c r="Z30" s="2"/>
    </row>
    <row r="31" spans="1:26" ht="12" customHeight="1">
      <c r="A31" s="49"/>
      <c r="B31" s="79"/>
      <c r="C31" s="2"/>
      <c r="D31" s="2"/>
      <c r="E31" s="2"/>
      <c r="F31" s="2"/>
      <c r="G31" s="2"/>
      <c r="H31" s="75"/>
      <c r="I31" s="75"/>
      <c r="J31" s="2"/>
      <c r="K31" s="2"/>
      <c r="L31" s="2"/>
      <c r="M31" s="2"/>
      <c r="N31" s="2"/>
      <c r="O31" s="2"/>
      <c r="P31" s="2"/>
      <c r="Q31" s="2"/>
      <c r="R31" s="2"/>
      <c r="S31" s="2"/>
      <c r="T31" s="2"/>
      <c r="U31" s="2"/>
      <c r="V31" s="2"/>
      <c r="W31" s="2"/>
      <c r="X31" s="2"/>
      <c r="Y31" s="2"/>
      <c r="Z31" s="2"/>
    </row>
    <row r="32" spans="1:26" ht="12" customHeight="1">
      <c r="A32" s="49"/>
      <c r="B32" s="2"/>
      <c r="C32" s="2"/>
      <c r="D32" s="2"/>
      <c r="E32" s="2"/>
      <c r="F32" s="2"/>
      <c r="G32" s="2"/>
      <c r="H32" s="75"/>
      <c r="I32" s="75"/>
      <c r="J32" s="2"/>
      <c r="K32" s="2"/>
      <c r="L32" s="2"/>
      <c r="M32" s="2"/>
      <c r="N32" s="2"/>
      <c r="O32" s="2"/>
      <c r="P32" s="2"/>
      <c r="Q32" s="2"/>
      <c r="R32" s="2"/>
      <c r="S32" s="2"/>
      <c r="T32" s="2"/>
      <c r="U32" s="2"/>
      <c r="V32" s="2"/>
      <c r="W32" s="2"/>
      <c r="X32" s="2"/>
      <c r="Y32" s="2"/>
      <c r="Z32" s="2"/>
    </row>
    <row r="33" spans="1:26" ht="12.75" customHeight="1">
      <c r="A33" s="50"/>
      <c r="B33" s="127"/>
      <c r="C33" s="2"/>
      <c r="D33" s="1"/>
      <c r="E33" s="192"/>
      <c r="F33" s="154"/>
      <c r="G33" s="51"/>
      <c r="H33" s="136"/>
      <c r="I33" s="136"/>
      <c r="J33" s="51"/>
      <c r="K33" s="51"/>
      <c r="L33" s="51"/>
      <c r="M33" s="51"/>
      <c r="N33" s="51"/>
      <c r="O33" s="51"/>
      <c r="P33" s="51"/>
      <c r="Q33" s="51"/>
      <c r="R33" s="51"/>
      <c r="S33" s="51"/>
      <c r="T33" s="51"/>
      <c r="U33" s="51"/>
      <c r="V33" s="51"/>
      <c r="W33" s="51"/>
      <c r="X33" s="51"/>
      <c r="Y33" s="51"/>
      <c r="Z33" s="51"/>
    </row>
    <row r="34" spans="1:26" ht="12.75" customHeight="1">
      <c r="A34" s="50"/>
      <c r="B34" s="115"/>
      <c r="C34" s="2"/>
      <c r="D34" s="1"/>
      <c r="E34" s="192"/>
      <c r="F34" s="154"/>
      <c r="G34" s="51"/>
      <c r="H34" s="136"/>
      <c r="I34" s="136"/>
      <c r="J34" s="51"/>
      <c r="K34" s="51"/>
      <c r="L34" s="51"/>
      <c r="M34" s="51"/>
      <c r="N34" s="51"/>
      <c r="O34" s="51"/>
      <c r="P34" s="51"/>
      <c r="Q34" s="51"/>
      <c r="R34" s="51"/>
      <c r="S34" s="51"/>
      <c r="T34" s="51"/>
      <c r="U34" s="51"/>
      <c r="V34" s="51"/>
      <c r="W34" s="51"/>
      <c r="X34" s="51"/>
      <c r="Y34" s="51"/>
      <c r="Z34" s="51"/>
    </row>
    <row r="35" spans="1:26" ht="12" customHeight="1">
      <c r="A35" s="49"/>
      <c r="B35" s="79"/>
      <c r="C35" s="2"/>
      <c r="D35" s="63"/>
      <c r="E35" s="139"/>
      <c r="F35" s="146"/>
      <c r="G35" s="2"/>
      <c r="H35" s="75"/>
      <c r="I35" s="75"/>
      <c r="J35" s="2"/>
      <c r="K35" s="2"/>
      <c r="L35" s="2"/>
      <c r="M35" s="2"/>
      <c r="N35" s="2"/>
      <c r="O35" s="2"/>
      <c r="P35" s="2"/>
      <c r="Q35" s="2"/>
      <c r="R35" s="2"/>
      <c r="S35" s="2"/>
      <c r="T35" s="2"/>
      <c r="U35" s="2"/>
      <c r="V35" s="2"/>
      <c r="W35" s="2"/>
      <c r="X35" s="2"/>
      <c r="Y35" s="2"/>
      <c r="Z35" s="2"/>
    </row>
    <row r="36" spans="1:26" ht="12" customHeight="1">
      <c r="A36" s="49"/>
      <c r="B36" s="79"/>
      <c r="C36" s="2"/>
      <c r="D36" s="63"/>
      <c r="E36" s="139"/>
      <c r="F36" s="146"/>
      <c r="G36" s="2"/>
      <c r="H36" s="75"/>
      <c r="I36" s="75"/>
      <c r="J36" s="2"/>
      <c r="K36" s="2"/>
      <c r="L36" s="2"/>
      <c r="M36" s="2"/>
      <c r="N36" s="2"/>
      <c r="O36" s="2"/>
      <c r="P36" s="2"/>
      <c r="Q36" s="2"/>
      <c r="R36" s="2"/>
      <c r="S36" s="2"/>
      <c r="T36" s="2"/>
      <c r="U36" s="2"/>
      <c r="V36" s="2"/>
      <c r="W36" s="2"/>
      <c r="X36" s="2"/>
      <c r="Y36" s="2"/>
      <c r="Z36" s="2"/>
    </row>
    <row r="37" spans="1:26" ht="12" customHeight="1">
      <c r="A37" s="49"/>
      <c r="B37" s="79"/>
      <c r="C37" s="2"/>
      <c r="D37" s="63"/>
      <c r="E37" s="139"/>
      <c r="F37" s="146"/>
      <c r="G37" s="2"/>
      <c r="H37" s="75"/>
      <c r="I37" s="75"/>
      <c r="J37" s="2"/>
      <c r="K37" s="2"/>
      <c r="L37" s="2"/>
      <c r="M37" s="2"/>
      <c r="N37" s="2"/>
      <c r="O37" s="2"/>
      <c r="P37" s="2"/>
      <c r="Q37" s="2"/>
      <c r="R37" s="2"/>
      <c r="S37" s="2"/>
      <c r="T37" s="2"/>
      <c r="U37" s="2"/>
      <c r="V37" s="2"/>
      <c r="W37" s="2"/>
      <c r="X37" s="2"/>
      <c r="Y37" s="2"/>
      <c r="Z37" s="2"/>
    </row>
    <row r="38" spans="1:26" ht="12" customHeight="1">
      <c r="A38" s="49"/>
      <c r="B38" s="79"/>
      <c r="C38" s="2"/>
      <c r="D38" s="63"/>
      <c r="E38" s="139"/>
      <c r="F38" s="146"/>
      <c r="G38" s="2"/>
      <c r="H38" s="75"/>
      <c r="I38" s="75"/>
      <c r="J38" s="2"/>
      <c r="K38" s="2"/>
      <c r="L38" s="2"/>
      <c r="M38" s="2"/>
      <c r="N38" s="2"/>
      <c r="O38" s="2"/>
      <c r="P38" s="2"/>
      <c r="Q38" s="2"/>
      <c r="R38" s="2"/>
      <c r="S38" s="2"/>
      <c r="T38" s="2"/>
      <c r="U38" s="2"/>
      <c r="V38" s="2"/>
      <c r="W38" s="2"/>
      <c r="X38" s="2"/>
      <c r="Y38" s="2"/>
      <c r="Z38" s="2"/>
    </row>
    <row r="39" spans="1:26" ht="12" customHeight="1">
      <c r="A39" s="49"/>
      <c r="B39" s="79"/>
      <c r="C39" s="2"/>
      <c r="D39" s="63"/>
      <c r="E39" s="139"/>
      <c r="F39" s="146"/>
      <c r="G39" s="2"/>
      <c r="H39" s="75"/>
      <c r="I39" s="75"/>
      <c r="J39" s="2"/>
      <c r="K39" s="2"/>
      <c r="L39" s="2"/>
      <c r="M39" s="2"/>
      <c r="N39" s="2"/>
      <c r="O39" s="2"/>
      <c r="P39" s="2"/>
      <c r="Q39" s="2"/>
      <c r="R39" s="2"/>
      <c r="S39" s="2"/>
      <c r="T39" s="2"/>
      <c r="U39" s="2"/>
      <c r="V39" s="2"/>
      <c r="W39" s="2"/>
      <c r="X39" s="2"/>
      <c r="Y39" s="2"/>
      <c r="Z39" s="2"/>
    </row>
    <row r="40" spans="1:26" ht="12" customHeight="1">
      <c r="A40" s="49"/>
      <c r="B40" s="79"/>
      <c r="C40" s="2"/>
      <c r="D40" s="63"/>
      <c r="E40" s="139"/>
      <c r="F40" s="146"/>
      <c r="G40" s="2"/>
      <c r="H40" s="75"/>
      <c r="I40" s="75"/>
      <c r="J40" s="2"/>
      <c r="K40" s="2"/>
      <c r="L40" s="2"/>
      <c r="M40" s="2"/>
      <c r="N40" s="2"/>
      <c r="O40" s="2"/>
      <c r="P40" s="2"/>
      <c r="Q40" s="2"/>
      <c r="R40" s="2"/>
      <c r="S40" s="2"/>
      <c r="T40" s="2"/>
      <c r="U40" s="2"/>
      <c r="V40" s="2"/>
      <c r="W40" s="2"/>
      <c r="X40" s="2"/>
      <c r="Y40" s="2"/>
      <c r="Z40" s="2"/>
    </row>
    <row r="41" spans="1:26" ht="12" customHeight="1">
      <c r="A41" s="49"/>
      <c r="B41" s="79"/>
      <c r="C41" s="2"/>
      <c r="D41" s="63"/>
      <c r="E41" s="139"/>
      <c r="F41" s="146"/>
      <c r="G41" s="2"/>
      <c r="H41" s="75"/>
      <c r="I41" s="75"/>
      <c r="J41" s="2"/>
      <c r="K41" s="2"/>
      <c r="L41" s="2"/>
      <c r="M41" s="2"/>
      <c r="N41" s="2"/>
      <c r="O41" s="2"/>
      <c r="P41" s="2"/>
      <c r="Q41" s="2"/>
      <c r="R41" s="2"/>
      <c r="S41" s="2"/>
      <c r="T41" s="2"/>
      <c r="U41" s="2"/>
      <c r="V41" s="2"/>
      <c r="W41" s="2"/>
      <c r="X41" s="2"/>
      <c r="Y41" s="2"/>
      <c r="Z41" s="2"/>
    </row>
    <row r="42" spans="1:26" ht="12" customHeight="1">
      <c r="A42" s="49"/>
      <c r="B42" s="79"/>
      <c r="C42" s="2"/>
      <c r="D42" s="63"/>
      <c r="E42" s="139"/>
      <c r="F42" s="146"/>
      <c r="G42" s="2"/>
      <c r="H42" s="75"/>
      <c r="I42" s="75"/>
      <c r="J42" s="2"/>
      <c r="K42" s="2"/>
      <c r="L42" s="2"/>
      <c r="M42" s="2"/>
      <c r="N42" s="2"/>
      <c r="O42" s="2"/>
      <c r="P42" s="2"/>
      <c r="Q42" s="2"/>
      <c r="R42" s="2"/>
      <c r="S42" s="2"/>
      <c r="T42" s="2"/>
      <c r="U42" s="2"/>
      <c r="V42" s="2"/>
      <c r="W42" s="2"/>
      <c r="X42" s="2"/>
      <c r="Y42" s="2"/>
      <c r="Z42" s="2"/>
    </row>
    <row r="43" spans="1:26" ht="12" customHeight="1">
      <c r="A43" s="49"/>
      <c r="B43" s="79"/>
      <c r="C43" s="2"/>
      <c r="D43" s="63"/>
      <c r="E43" s="139"/>
      <c r="F43" s="146"/>
      <c r="G43" s="2"/>
      <c r="H43" s="75"/>
      <c r="I43" s="75"/>
      <c r="J43" s="2"/>
      <c r="K43" s="2"/>
      <c r="L43" s="2"/>
      <c r="M43" s="2"/>
      <c r="N43" s="2"/>
      <c r="O43" s="2"/>
      <c r="P43" s="2"/>
      <c r="Q43" s="2"/>
      <c r="R43" s="2"/>
      <c r="S43" s="2"/>
      <c r="T43" s="2"/>
      <c r="U43" s="2"/>
      <c r="V43" s="2"/>
      <c r="W43" s="2"/>
      <c r="X43" s="2"/>
      <c r="Y43" s="2"/>
      <c r="Z43" s="2"/>
    </row>
    <row r="44" spans="1:26" ht="12" customHeight="1">
      <c r="A44" s="49"/>
      <c r="B44" s="79"/>
      <c r="C44" s="2"/>
      <c r="D44" s="63"/>
      <c r="E44" s="139"/>
      <c r="F44" s="146"/>
      <c r="G44" s="2"/>
      <c r="H44" s="75"/>
      <c r="I44" s="75"/>
      <c r="J44" s="2"/>
      <c r="K44" s="2"/>
      <c r="L44" s="2"/>
      <c r="M44" s="2"/>
      <c r="N44" s="2"/>
      <c r="O44" s="2"/>
      <c r="P44" s="2"/>
      <c r="Q44" s="2"/>
      <c r="R44" s="2"/>
      <c r="S44" s="2"/>
      <c r="T44" s="2"/>
      <c r="U44" s="2"/>
      <c r="V44" s="2"/>
      <c r="W44" s="2"/>
      <c r="X44" s="2"/>
      <c r="Y44" s="2"/>
      <c r="Z44" s="2"/>
    </row>
    <row r="45" spans="1:26" ht="12" customHeight="1">
      <c r="A45" s="49"/>
      <c r="B45" s="79"/>
      <c r="C45" s="2"/>
      <c r="D45" s="63"/>
      <c r="E45" s="139"/>
      <c r="F45" s="146"/>
      <c r="G45" s="2"/>
      <c r="H45" s="75"/>
      <c r="I45" s="75"/>
      <c r="J45" s="2"/>
      <c r="K45" s="2"/>
      <c r="L45" s="2"/>
      <c r="M45" s="2"/>
      <c r="N45" s="2"/>
      <c r="O45" s="2"/>
      <c r="P45" s="2"/>
      <c r="Q45" s="2"/>
      <c r="R45" s="2"/>
      <c r="S45" s="2"/>
      <c r="T45" s="2"/>
      <c r="U45" s="2"/>
      <c r="V45" s="2"/>
      <c r="W45" s="2"/>
      <c r="X45" s="2"/>
      <c r="Y45" s="2"/>
      <c r="Z45" s="2"/>
    </row>
    <row r="46" spans="1:26" ht="12" customHeight="1">
      <c r="A46" s="49"/>
      <c r="B46" s="79"/>
      <c r="C46" s="2"/>
      <c r="D46" s="63"/>
      <c r="E46" s="139"/>
      <c r="F46" s="146"/>
      <c r="G46" s="2"/>
      <c r="H46" s="75"/>
      <c r="I46" s="75"/>
      <c r="J46" s="2"/>
      <c r="K46" s="2"/>
      <c r="L46" s="2"/>
      <c r="M46" s="2"/>
      <c r="N46" s="2"/>
      <c r="O46" s="2"/>
      <c r="P46" s="2"/>
      <c r="Q46" s="2"/>
      <c r="R46" s="2"/>
      <c r="S46" s="2"/>
      <c r="T46" s="2"/>
      <c r="U46" s="2"/>
      <c r="V46" s="2"/>
      <c r="W46" s="2"/>
      <c r="X46" s="2"/>
      <c r="Y46" s="2"/>
      <c r="Z46" s="2"/>
    </row>
    <row r="47" spans="1:26" ht="12" customHeight="1">
      <c r="A47" s="49"/>
      <c r="B47" s="79"/>
      <c r="C47" s="2"/>
      <c r="D47" s="63"/>
      <c r="E47" s="139"/>
      <c r="F47" s="146"/>
      <c r="G47" s="2"/>
      <c r="H47" s="75"/>
      <c r="I47" s="75"/>
      <c r="J47" s="2"/>
      <c r="K47" s="2"/>
      <c r="L47" s="2"/>
      <c r="M47" s="2"/>
      <c r="N47" s="2"/>
      <c r="O47" s="2"/>
      <c r="P47" s="2"/>
      <c r="Q47" s="2"/>
      <c r="R47" s="2"/>
      <c r="S47" s="2"/>
      <c r="T47" s="2"/>
      <c r="U47" s="2"/>
      <c r="V47" s="2"/>
      <c r="W47" s="2"/>
      <c r="X47" s="2"/>
      <c r="Y47" s="2"/>
      <c r="Z47" s="2"/>
    </row>
    <row r="48" spans="1:26" ht="12" customHeight="1">
      <c r="A48" s="49"/>
      <c r="B48" s="79"/>
      <c r="C48" s="2"/>
      <c r="D48" s="63"/>
      <c r="E48" s="139"/>
      <c r="F48" s="146"/>
      <c r="G48" s="2"/>
      <c r="H48" s="75"/>
      <c r="I48" s="75"/>
      <c r="J48" s="2"/>
      <c r="K48" s="2"/>
      <c r="L48" s="2"/>
      <c r="M48" s="2"/>
      <c r="N48" s="2"/>
      <c r="O48" s="2"/>
      <c r="P48" s="2"/>
      <c r="Q48" s="2"/>
      <c r="R48" s="2"/>
      <c r="S48" s="2"/>
      <c r="T48" s="2"/>
      <c r="U48" s="2"/>
      <c r="V48" s="2"/>
      <c r="W48" s="2"/>
      <c r="X48" s="2"/>
      <c r="Y48" s="2"/>
      <c r="Z48" s="2"/>
    </row>
    <row r="49" spans="1:26" ht="12" customHeight="1">
      <c r="A49" s="49"/>
      <c r="B49" s="79"/>
      <c r="C49" s="2"/>
      <c r="D49" s="63"/>
      <c r="E49" s="139"/>
      <c r="F49" s="146"/>
      <c r="G49" s="2"/>
      <c r="H49" s="75"/>
      <c r="I49" s="75"/>
      <c r="J49" s="2"/>
      <c r="K49" s="2"/>
      <c r="L49" s="2"/>
      <c r="M49" s="2"/>
      <c r="N49" s="2"/>
      <c r="O49" s="2"/>
      <c r="P49" s="2"/>
      <c r="Q49" s="2"/>
      <c r="R49" s="2"/>
      <c r="S49" s="2"/>
      <c r="T49" s="2"/>
      <c r="U49" s="2"/>
      <c r="V49" s="2"/>
      <c r="W49" s="2"/>
      <c r="X49" s="2"/>
      <c r="Y49" s="2"/>
      <c r="Z49" s="2"/>
    </row>
    <row r="50" spans="1:26" ht="12" customHeight="1">
      <c r="A50" s="49"/>
      <c r="B50" s="79"/>
      <c r="C50" s="2"/>
      <c r="D50" s="63"/>
      <c r="E50" s="139"/>
      <c r="F50" s="146"/>
      <c r="G50" s="2"/>
      <c r="H50" s="75"/>
      <c r="I50" s="75"/>
      <c r="J50" s="2"/>
      <c r="K50" s="2"/>
      <c r="L50" s="2"/>
      <c r="M50" s="2"/>
      <c r="N50" s="2"/>
      <c r="O50" s="2"/>
      <c r="P50" s="2"/>
      <c r="Q50" s="2"/>
      <c r="R50" s="2"/>
      <c r="S50" s="2"/>
      <c r="T50" s="2"/>
      <c r="U50" s="2"/>
      <c r="V50" s="2"/>
      <c r="W50" s="2"/>
      <c r="X50" s="2"/>
      <c r="Y50" s="2"/>
      <c r="Z50" s="2"/>
    </row>
    <row r="51" spans="1:26" ht="12" customHeight="1">
      <c r="A51" s="49"/>
      <c r="B51" s="79"/>
      <c r="C51" s="2"/>
      <c r="D51" s="63"/>
      <c r="E51" s="139"/>
      <c r="F51" s="146"/>
      <c r="G51" s="2"/>
      <c r="H51" s="75"/>
      <c r="I51" s="75"/>
      <c r="J51" s="2"/>
      <c r="K51" s="2"/>
      <c r="L51" s="2"/>
      <c r="M51" s="2"/>
      <c r="N51" s="2"/>
      <c r="O51" s="2"/>
      <c r="P51" s="2"/>
      <c r="Q51" s="2"/>
      <c r="R51" s="2"/>
      <c r="S51" s="2"/>
      <c r="T51" s="2"/>
      <c r="U51" s="2"/>
      <c r="V51" s="2"/>
      <c r="W51" s="2"/>
      <c r="X51" s="2"/>
      <c r="Y51" s="2"/>
      <c r="Z51" s="2"/>
    </row>
    <row r="52" spans="1:26" ht="12" customHeight="1">
      <c r="A52" s="49"/>
      <c r="B52" s="79"/>
      <c r="C52" s="2"/>
      <c r="D52" s="63"/>
      <c r="E52" s="139"/>
      <c r="F52" s="146"/>
      <c r="G52" s="2"/>
      <c r="H52" s="75"/>
      <c r="I52" s="75"/>
      <c r="J52" s="2"/>
      <c r="K52" s="2"/>
      <c r="L52" s="2"/>
      <c r="M52" s="2"/>
      <c r="N52" s="2"/>
      <c r="O52" s="2"/>
      <c r="P52" s="2"/>
      <c r="Q52" s="2"/>
      <c r="R52" s="2"/>
      <c r="S52" s="2"/>
      <c r="T52" s="2"/>
      <c r="U52" s="2"/>
      <c r="V52" s="2"/>
      <c r="W52" s="2"/>
      <c r="X52" s="2"/>
      <c r="Y52" s="2"/>
      <c r="Z52" s="2"/>
    </row>
    <row r="53" spans="1:26" ht="12" customHeight="1">
      <c r="A53" s="49"/>
      <c r="B53" s="79"/>
      <c r="C53" s="2"/>
      <c r="D53" s="63"/>
      <c r="E53" s="139"/>
      <c r="F53" s="146"/>
      <c r="G53" s="2"/>
      <c r="H53" s="75"/>
      <c r="I53" s="75"/>
      <c r="J53" s="2"/>
      <c r="K53" s="2"/>
      <c r="L53" s="2"/>
      <c r="M53" s="2"/>
      <c r="N53" s="2"/>
      <c r="O53" s="2"/>
      <c r="P53" s="2"/>
      <c r="Q53" s="2"/>
      <c r="R53" s="2"/>
      <c r="S53" s="2"/>
      <c r="T53" s="2"/>
      <c r="U53" s="2"/>
      <c r="V53" s="2"/>
      <c r="W53" s="2"/>
      <c r="X53" s="2"/>
      <c r="Y53" s="2"/>
      <c r="Z53" s="2"/>
    </row>
    <row r="54" spans="1:26" ht="12" customHeight="1">
      <c r="A54" s="49"/>
      <c r="B54" s="79"/>
      <c r="C54" s="2"/>
      <c r="D54" s="63"/>
      <c r="E54" s="139"/>
      <c r="F54" s="146"/>
      <c r="G54" s="2"/>
      <c r="H54" s="75"/>
      <c r="I54" s="75"/>
      <c r="J54" s="2"/>
      <c r="K54" s="2"/>
      <c r="L54" s="2"/>
      <c r="M54" s="2"/>
      <c r="N54" s="2"/>
      <c r="O54" s="2"/>
      <c r="P54" s="2"/>
      <c r="Q54" s="2"/>
      <c r="R54" s="2"/>
      <c r="S54" s="2"/>
      <c r="T54" s="2"/>
      <c r="U54" s="2"/>
      <c r="V54" s="2"/>
      <c r="W54" s="2"/>
      <c r="X54" s="2"/>
      <c r="Y54" s="2"/>
      <c r="Z54" s="2"/>
    </row>
    <row r="55" spans="1:26" ht="12" customHeight="1">
      <c r="A55" s="49"/>
      <c r="B55" s="79"/>
      <c r="C55" s="2"/>
      <c r="D55" s="63"/>
      <c r="E55" s="139"/>
      <c r="F55" s="146"/>
      <c r="G55" s="2"/>
      <c r="H55" s="75"/>
      <c r="I55" s="75"/>
      <c r="J55" s="2"/>
      <c r="K55" s="2"/>
      <c r="L55" s="2"/>
      <c r="M55" s="2"/>
      <c r="N55" s="2"/>
      <c r="O55" s="2"/>
      <c r="P55" s="2"/>
      <c r="Q55" s="2"/>
      <c r="R55" s="2"/>
      <c r="S55" s="2"/>
      <c r="T55" s="2"/>
      <c r="U55" s="2"/>
      <c r="V55" s="2"/>
      <c r="W55" s="2"/>
      <c r="X55" s="2"/>
      <c r="Y55" s="2"/>
      <c r="Z55" s="2"/>
    </row>
    <row r="56" spans="1:26" ht="12" customHeight="1">
      <c r="A56" s="49"/>
      <c r="B56" s="79"/>
      <c r="C56" s="2"/>
      <c r="D56" s="63"/>
      <c r="E56" s="139"/>
      <c r="F56" s="146"/>
      <c r="G56" s="2"/>
      <c r="H56" s="75"/>
      <c r="I56" s="75"/>
      <c r="J56" s="2"/>
      <c r="K56" s="2"/>
      <c r="L56" s="2"/>
      <c r="M56" s="2"/>
      <c r="N56" s="2"/>
      <c r="O56" s="2"/>
      <c r="P56" s="2"/>
      <c r="Q56" s="2"/>
      <c r="R56" s="2"/>
      <c r="S56" s="2"/>
      <c r="T56" s="2"/>
      <c r="U56" s="2"/>
      <c r="V56" s="2"/>
      <c r="W56" s="2"/>
      <c r="X56" s="2"/>
      <c r="Y56" s="2"/>
      <c r="Z56" s="2"/>
    </row>
    <row r="57" spans="1:26" ht="12" customHeight="1">
      <c r="A57" s="49"/>
      <c r="B57" s="79"/>
      <c r="C57" s="2"/>
      <c r="D57" s="63"/>
      <c r="E57" s="139"/>
      <c r="F57" s="146"/>
      <c r="G57" s="2"/>
      <c r="H57" s="75"/>
      <c r="I57" s="75"/>
      <c r="J57" s="2"/>
      <c r="K57" s="2"/>
      <c r="L57" s="2"/>
      <c r="M57" s="2"/>
      <c r="N57" s="2"/>
      <c r="O57" s="2"/>
      <c r="P57" s="2"/>
      <c r="Q57" s="2"/>
      <c r="R57" s="2"/>
      <c r="S57" s="2"/>
      <c r="T57" s="2"/>
      <c r="U57" s="2"/>
      <c r="V57" s="2"/>
      <c r="W57" s="2"/>
      <c r="X57" s="2"/>
      <c r="Y57" s="2"/>
      <c r="Z57" s="2"/>
    </row>
    <row r="58" spans="1:26" ht="12" customHeight="1">
      <c r="A58" s="49"/>
      <c r="B58" s="79"/>
      <c r="C58" s="2"/>
      <c r="D58" s="63"/>
      <c r="E58" s="139"/>
      <c r="F58" s="146"/>
      <c r="G58" s="2"/>
      <c r="H58" s="75"/>
      <c r="I58" s="75"/>
      <c r="J58" s="2"/>
      <c r="K58" s="2"/>
      <c r="L58" s="2"/>
      <c r="M58" s="2"/>
      <c r="N58" s="2"/>
      <c r="O58" s="2"/>
      <c r="P58" s="2"/>
      <c r="Q58" s="2"/>
      <c r="R58" s="2"/>
      <c r="S58" s="2"/>
      <c r="T58" s="2"/>
      <c r="U58" s="2"/>
      <c r="V58" s="2"/>
      <c r="W58" s="2"/>
      <c r="X58" s="2"/>
      <c r="Y58" s="2"/>
      <c r="Z58" s="2"/>
    </row>
    <row r="59" spans="1:26" ht="12" customHeight="1">
      <c r="A59" s="49"/>
      <c r="B59" s="79"/>
      <c r="C59" s="2"/>
      <c r="D59" s="63"/>
      <c r="E59" s="139"/>
      <c r="F59" s="146"/>
      <c r="G59" s="2"/>
      <c r="H59" s="75"/>
      <c r="I59" s="75"/>
      <c r="J59" s="2"/>
      <c r="K59" s="2"/>
      <c r="L59" s="2"/>
      <c r="M59" s="2"/>
      <c r="N59" s="2"/>
      <c r="O59" s="2"/>
      <c r="P59" s="2"/>
      <c r="Q59" s="2"/>
      <c r="R59" s="2"/>
      <c r="S59" s="2"/>
      <c r="T59" s="2"/>
      <c r="U59" s="2"/>
      <c r="V59" s="2"/>
      <c r="W59" s="2"/>
      <c r="X59" s="2"/>
      <c r="Y59" s="2"/>
      <c r="Z59" s="2"/>
    </row>
    <row r="60" spans="1:26" ht="12" customHeight="1">
      <c r="A60" s="49"/>
      <c r="B60" s="79"/>
      <c r="C60" s="2"/>
      <c r="D60" s="63"/>
      <c r="E60" s="139"/>
      <c r="F60" s="146"/>
      <c r="G60" s="2"/>
      <c r="H60" s="75"/>
      <c r="I60" s="75"/>
      <c r="J60" s="2"/>
      <c r="K60" s="2"/>
      <c r="L60" s="2"/>
      <c r="M60" s="2"/>
      <c r="N60" s="2"/>
      <c r="O60" s="2"/>
      <c r="P60" s="2"/>
      <c r="Q60" s="2"/>
      <c r="R60" s="2"/>
      <c r="S60" s="2"/>
      <c r="T60" s="2"/>
      <c r="U60" s="2"/>
      <c r="V60" s="2"/>
      <c r="W60" s="2"/>
      <c r="X60" s="2"/>
      <c r="Y60" s="2"/>
      <c r="Z60" s="2"/>
    </row>
    <row r="61" spans="1:26" ht="12" customHeight="1">
      <c r="A61" s="49"/>
      <c r="B61" s="79"/>
      <c r="C61" s="2"/>
      <c r="D61" s="63"/>
      <c r="E61" s="139"/>
      <c r="F61" s="146"/>
      <c r="G61" s="2"/>
      <c r="H61" s="75"/>
      <c r="I61" s="75"/>
      <c r="J61" s="2"/>
      <c r="K61" s="2"/>
      <c r="L61" s="2"/>
      <c r="M61" s="2"/>
      <c r="N61" s="2"/>
      <c r="O61" s="2"/>
      <c r="P61" s="2"/>
      <c r="Q61" s="2"/>
      <c r="R61" s="2"/>
      <c r="S61" s="2"/>
      <c r="T61" s="2"/>
      <c r="U61" s="2"/>
      <c r="V61" s="2"/>
      <c r="W61" s="2"/>
      <c r="X61" s="2"/>
      <c r="Y61" s="2"/>
      <c r="Z61" s="2"/>
    </row>
    <row r="62" spans="1:26" ht="12" customHeight="1">
      <c r="A62" s="49"/>
      <c r="B62" s="79"/>
      <c r="C62" s="2"/>
      <c r="D62" s="63"/>
      <c r="E62" s="139"/>
      <c r="F62" s="146"/>
      <c r="G62" s="2"/>
      <c r="H62" s="75"/>
      <c r="I62" s="75"/>
      <c r="J62" s="2"/>
      <c r="K62" s="2"/>
      <c r="L62" s="2"/>
      <c r="M62" s="2"/>
      <c r="N62" s="2"/>
      <c r="O62" s="2"/>
      <c r="P62" s="2"/>
      <c r="Q62" s="2"/>
      <c r="R62" s="2"/>
      <c r="S62" s="2"/>
      <c r="T62" s="2"/>
      <c r="U62" s="2"/>
      <c r="V62" s="2"/>
      <c r="W62" s="2"/>
      <c r="X62" s="2"/>
      <c r="Y62" s="2"/>
      <c r="Z62" s="2"/>
    </row>
    <row r="63" spans="1:26" ht="12" customHeight="1">
      <c r="A63" s="49"/>
      <c r="B63" s="79"/>
      <c r="C63" s="2"/>
      <c r="D63" s="63"/>
      <c r="E63" s="139"/>
      <c r="F63" s="146"/>
      <c r="G63" s="2"/>
      <c r="H63" s="75"/>
      <c r="I63" s="75"/>
      <c r="J63" s="2"/>
      <c r="K63" s="2"/>
      <c r="L63" s="2"/>
      <c r="M63" s="2"/>
      <c r="N63" s="2"/>
      <c r="O63" s="2"/>
      <c r="P63" s="2"/>
      <c r="Q63" s="2"/>
      <c r="R63" s="2"/>
      <c r="S63" s="2"/>
      <c r="T63" s="2"/>
      <c r="U63" s="2"/>
      <c r="V63" s="2"/>
      <c r="W63" s="2"/>
      <c r="X63" s="2"/>
      <c r="Y63" s="2"/>
      <c r="Z63" s="2"/>
    </row>
    <row r="64" spans="1:26" ht="12" customHeight="1">
      <c r="A64" s="49"/>
      <c r="B64" s="79"/>
      <c r="C64" s="2"/>
      <c r="D64" s="63"/>
      <c r="E64" s="139"/>
      <c r="F64" s="146"/>
      <c r="G64" s="2"/>
      <c r="H64" s="75"/>
      <c r="I64" s="75"/>
      <c r="J64" s="2"/>
      <c r="K64" s="2"/>
      <c r="L64" s="2"/>
      <c r="M64" s="2"/>
      <c r="N64" s="2"/>
      <c r="O64" s="2"/>
      <c r="P64" s="2"/>
      <c r="Q64" s="2"/>
      <c r="R64" s="2"/>
      <c r="S64" s="2"/>
      <c r="T64" s="2"/>
      <c r="U64" s="2"/>
      <c r="V64" s="2"/>
      <c r="W64" s="2"/>
      <c r="X64" s="2"/>
      <c r="Y64" s="2"/>
      <c r="Z64" s="2"/>
    </row>
    <row r="65" spans="1:26" ht="12" customHeight="1">
      <c r="A65" s="49"/>
      <c r="B65" s="79"/>
      <c r="C65" s="2"/>
      <c r="D65" s="63"/>
      <c r="E65" s="139"/>
      <c r="F65" s="146"/>
      <c r="G65" s="2"/>
      <c r="H65" s="75"/>
      <c r="I65" s="75"/>
      <c r="J65" s="2"/>
      <c r="K65" s="2"/>
      <c r="L65" s="2"/>
      <c r="M65" s="2"/>
      <c r="N65" s="2"/>
      <c r="O65" s="2"/>
      <c r="P65" s="2"/>
      <c r="Q65" s="2"/>
      <c r="R65" s="2"/>
      <c r="S65" s="2"/>
      <c r="T65" s="2"/>
      <c r="U65" s="2"/>
      <c r="V65" s="2"/>
      <c r="W65" s="2"/>
      <c r="X65" s="2"/>
      <c r="Y65" s="2"/>
      <c r="Z65" s="2"/>
    </row>
    <row r="66" spans="1:26" ht="12" customHeight="1">
      <c r="A66" s="49"/>
      <c r="B66" s="79"/>
      <c r="C66" s="2"/>
      <c r="D66" s="63"/>
      <c r="E66" s="139"/>
      <c r="F66" s="146"/>
      <c r="G66" s="2"/>
      <c r="H66" s="75"/>
      <c r="I66" s="75"/>
      <c r="J66" s="2"/>
      <c r="K66" s="2"/>
      <c r="L66" s="2"/>
      <c r="M66" s="2"/>
      <c r="N66" s="2"/>
      <c r="O66" s="2"/>
      <c r="P66" s="2"/>
      <c r="Q66" s="2"/>
      <c r="R66" s="2"/>
      <c r="S66" s="2"/>
      <c r="T66" s="2"/>
      <c r="U66" s="2"/>
      <c r="V66" s="2"/>
      <c r="W66" s="2"/>
      <c r="X66" s="2"/>
      <c r="Y66" s="2"/>
      <c r="Z66" s="2"/>
    </row>
    <row r="67" spans="1:26" ht="12" customHeight="1">
      <c r="A67" s="49"/>
      <c r="B67" s="79"/>
      <c r="C67" s="2"/>
      <c r="D67" s="63"/>
      <c r="E67" s="139"/>
      <c r="F67" s="146"/>
      <c r="G67" s="2"/>
      <c r="H67" s="75"/>
      <c r="I67" s="75"/>
      <c r="J67" s="2"/>
      <c r="K67" s="2"/>
      <c r="L67" s="2"/>
      <c r="M67" s="2"/>
      <c r="N67" s="2"/>
      <c r="O67" s="2"/>
      <c r="P67" s="2"/>
      <c r="Q67" s="2"/>
      <c r="R67" s="2"/>
      <c r="S67" s="2"/>
      <c r="T67" s="2"/>
      <c r="U67" s="2"/>
      <c r="V67" s="2"/>
      <c r="W67" s="2"/>
      <c r="X67" s="2"/>
      <c r="Y67" s="2"/>
      <c r="Z67" s="2"/>
    </row>
    <row r="68" spans="1:26" ht="12" customHeight="1">
      <c r="A68" s="49"/>
      <c r="B68" s="79"/>
      <c r="C68" s="2"/>
      <c r="D68" s="63"/>
      <c r="E68" s="139"/>
      <c r="F68" s="146"/>
      <c r="G68" s="2"/>
      <c r="H68" s="75"/>
      <c r="I68" s="75"/>
      <c r="J68" s="2"/>
      <c r="K68" s="2"/>
      <c r="L68" s="2"/>
      <c r="M68" s="2"/>
      <c r="N68" s="2"/>
      <c r="O68" s="2"/>
      <c r="P68" s="2"/>
      <c r="Q68" s="2"/>
      <c r="R68" s="2"/>
      <c r="S68" s="2"/>
      <c r="T68" s="2"/>
      <c r="U68" s="2"/>
      <c r="V68" s="2"/>
      <c r="W68" s="2"/>
      <c r="X68" s="2"/>
      <c r="Y68" s="2"/>
      <c r="Z68" s="2"/>
    </row>
    <row r="69" spans="1:26" ht="12" customHeight="1">
      <c r="A69" s="49"/>
      <c r="B69" s="79"/>
      <c r="C69" s="2"/>
      <c r="D69" s="63"/>
      <c r="E69" s="139"/>
      <c r="F69" s="146"/>
      <c r="G69" s="2"/>
      <c r="H69" s="75"/>
      <c r="I69" s="75"/>
      <c r="J69" s="2"/>
      <c r="K69" s="2"/>
      <c r="L69" s="2"/>
      <c r="M69" s="2"/>
      <c r="N69" s="2"/>
      <c r="O69" s="2"/>
      <c r="P69" s="2"/>
      <c r="Q69" s="2"/>
      <c r="R69" s="2"/>
      <c r="S69" s="2"/>
      <c r="T69" s="2"/>
      <c r="U69" s="2"/>
      <c r="V69" s="2"/>
      <c r="W69" s="2"/>
      <c r="X69" s="2"/>
      <c r="Y69" s="2"/>
      <c r="Z69" s="2"/>
    </row>
    <row r="70" spans="1:26" ht="12" customHeight="1">
      <c r="A70" s="49"/>
      <c r="B70" s="79"/>
      <c r="C70" s="2"/>
      <c r="D70" s="63"/>
      <c r="E70" s="139"/>
      <c r="F70" s="146"/>
      <c r="G70" s="2"/>
      <c r="H70" s="75"/>
      <c r="I70" s="75"/>
      <c r="J70" s="2"/>
      <c r="K70" s="2"/>
      <c r="L70" s="2"/>
      <c r="M70" s="2"/>
      <c r="N70" s="2"/>
      <c r="O70" s="2"/>
      <c r="P70" s="2"/>
      <c r="Q70" s="2"/>
      <c r="R70" s="2"/>
      <c r="S70" s="2"/>
      <c r="T70" s="2"/>
      <c r="U70" s="2"/>
      <c r="V70" s="2"/>
      <c r="W70" s="2"/>
      <c r="X70" s="2"/>
      <c r="Y70" s="2"/>
      <c r="Z70" s="2"/>
    </row>
    <row r="71" spans="1:26" ht="12" customHeight="1">
      <c r="A71" s="49"/>
      <c r="B71" s="79"/>
      <c r="C71" s="2"/>
      <c r="D71" s="63"/>
      <c r="E71" s="139"/>
      <c r="F71" s="146"/>
      <c r="G71" s="2"/>
      <c r="H71" s="75"/>
      <c r="I71" s="75"/>
      <c r="J71" s="2"/>
      <c r="K71" s="2"/>
      <c r="L71" s="2"/>
      <c r="M71" s="2"/>
      <c r="N71" s="2"/>
      <c r="O71" s="2"/>
      <c r="P71" s="2"/>
      <c r="Q71" s="2"/>
      <c r="R71" s="2"/>
      <c r="S71" s="2"/>
      <c r="T71" s="2"/>
      <c r="U71" s="2"/>
      <c r="V71" s="2"/>
      <c r="W71" s="2"/>
      <c r="X71" s="2"/>
      <c r="Y71" s="2"/>
      <c r="Z71" s="2"/>
    </row>
    <row r="72" spans="1:26" ht="12" customHeight="1">
      <c r="A72" s="49"/>
      <c r="B72" s="79"/>
      <c r="C72" s="2"/>
      <c r="D72" s="63"/>
      <c r="E72" s="139"/>
      <c r="F72" s="146"/>
      <c r="G72" s="2"/>
      <c r="H72" s="75"/>
      <c r="I72" s="75"/>
      <c r="J72" s="2"/>
      <c r="K72" s="2"/>
      <c r="L72" s="2"/>
      <c r="M72" s="2"/>
      <c r="N72" s="2"/>
      <c r="O72" s="2"/>
      <c r="P72" s="2"/>
      <c r="Q72" s="2"/>
      <c r="R72" s="2"/>
      <c r="S72" s="2"/>
      <c r="T72" s="2"/>
      <c r="U72" s="2"/>
      <c r="V72" s="2"/>
      <c r="W72" s="2"/>
      <c r="X72" s="2"/>
      <c r="Y72" s="2"/>
      <c r="Z72" s="2"/>
    </row>
    <row r="73" spans="1:26" ht="12" customHeight="1">
      <c r="A73" s="49"/>
      <c r="B73" s="79"/>
      <c r="C73" s="2"/>
      <c r="D73" s="63"/>
      <c r="E73" s="139"/>
      <c r="F73" s="146"/>
      <c r="G73" s="2"/>
      <c r="H73" s="75"/>
      <c r="I73" s="75"/>
      <c r="J73" s="2"/>
      <c r="K73" s="2"/>
      <c r="L73" s="2"/>
      <c r="M73" s="2"/>
      <c r="N73" s="2"/>
      <c r="O73" s="2"/>
      <c r="P73" s="2"/>
      <c r="Q73" s="2"/>
      <c r="R73" s="2"/>
      <c r="S73" s="2"/>
      <c r="T73" s="2"/>
      <c r="U73" s="2"/>
      <c r="V73" s="2"/>
      <c r="W73" s="2"/>
      <c r="X73" s="2"/>
      <c r="Y73" s="2"/>
      <c r="Z73" s="2"/>
    </row>
    <row r="74" spans="1:26" ht="12" customHeight="1">
      <c r="A74" s="49"/>
      <c r="B74" s="79"/>
      <c r="C74" s="2"/>
      <c r="D74" s="63"/>
      <c r="E74" s="139"/>
      <c r="F74" s="146"/>
      <c r="G74" s="2"/>
      <c r="H74" s="75"/>
      <c r="I74" s="75"/>
      <c r="J74" s="2"/>
      <c r="K74" s="2"/>
      <c r="L74" s="2"/>
      <c r="M74" s="2"/>
      <c r="N74" s="2"/>
      <c r="O74" s="2"/>
      <c r="P74" s="2"/>
      <c r="Q74" s="2"/>
      <c r="R74" s="2"/>
      <c r="S74" s="2"/>
      <c r="T74" s="2"/>
      <c r="U74" s="2"/>
      <c r="V74" s="2"/>
      <c r="W74" s="2"/>
      <c r="X74" s="2"/>
      <c r="Y74" s="2"/>
      <c r="Z74" s="2"/>
    </row>
    <row r="75" spans="1:26" ht="12" customHeight="1">
      <c r="A75" s="49"/>
      <c r="B75" s="79"/>
      <c r="C75" s="2"/>
      <c r="D75" s="63"/>
      <c r="E75" s="139"/>
      <c r="F75" s="146"/>
      <c r="G75" s="2"/>
      <c r="H75" s="75"/>
      <c r="I75" s="75"/>
      <c r="J75" s="2"/>
      <c r="K75" s="2"/>
      <c r="L75" s="2"/>
      <c r="M75" s="2"/>
      <c r="N75" s="2"/>
      <c r="O75" s="2"/>
      <c r="P75" s="2"/>
      <c r="Q75" s="2"/>
      <c r="R75" s="2"/>
      <c r="S75" s="2"/>
      <c r="T75" s="2"/>
      <c r="U75" s="2"/>
      <c r="V75" s="2"/>
      <c r="W75" s="2"/>
      <c r="X75" s="2"/>
      <c r="Y75" s="2"/>
      <c r="Z75" s="2"/>
    </row>
    <row r="76" spans="1:26" ht="12" customHeight="1">
      <c r="A76" s="49"/>
      <c r="B76" s="79"/>
      <c r="C76" s="2"/>
      <c r="D76" s="63"/>
      <c r="E76" s="139"/>
      <c r="F76" s="146"/>
      <c r="G76" s="2"/>
      <c r="H76" s="75"/>
      <c r="I76" s="75"/>
      <c r="J76" s="2"/>
      <c r="K76" s="2"/>
      <c r="L76" s="2"/>
      <c r="M76" s="2"/>
      <c r="N76" s="2"/>
      <c r="O76" s="2"/>
      <c r="P76" s="2"/>
      <c r="Q76" s="2"/>
      <c r="R76" s="2"/>
      <c r="S76" s="2"/>
      <c r="T76" s="2"/>
      <c r="U76" s="2"/>
      <c r="V76" s="2"/>
      <c r="W76" s="2"/>
      <c r="X76" s="2"/>
      <c r="Y76" s="2"/>
      <c r="Z76" s="2"/>
    </row>
    <row r="77" spans="1:26" ht="12" customHeight="1">
      <c r="A77" s="49"/>
      <c r="B77" s="79"/>
      <c r="C77" s="2"/>
      <c r="D77" s="63"/>
      <c r="E77" s="139"/>
      <c r="F77" s="146"/>
      <c r="G77" s="2"/>
      <c r="H77" s="75"/>
      <c r="I77" s="75"/>
      <c r="J77" s="2"/>
      <c r="K77" s="2"/>
      <c r="L77" s="2"/>
      <c r="M77" s="2"/>
      <c r="N77" s="2"/>
      <c r="O77" s="2"/>
      <c r="P77" s="2"/>
      <c r="Q77" s="2"/>
      <c r="R77" s="2"/>
      <c r="S77" s="2"/>
      <c r="T77" s="2"/>
      <c r="U77" s="2"/>
      <c r="V77" s="2"/>
      <c r="W77" s="2"/>
      <c r="X77" s="2"/>
      <c r="Y77" s="2"/>
      <c r="Z77" s="2"/>
    </row>
    <row r="78" spans="1:26" ht="12" customHeight="1">
      <c r="A78" s="49"/>
      <c r="B78" s="79"/>
      <c r="C78" s="2"/>
      <c r="D78" s="63"/>
      <c r="E78" s="139"/>
      <c r="F78" s="146"/>
      <c r="G78" s="2"/>
      <c r="H78" s="75"/>
      <c r="I78" s="75"/>
      <c r="J78" s="2"/>
      <c r="K78" s="2"/>
      <c r="L78" s="2"/>
      <c r="M78" s="2"/>
      <c r="N78" s="2"/>
      <c r="O78" s="2"/>
      <c r="P78" s="2"/>
      <c r="Q78" s="2"/>
      <c r="R78" s="2"/>
      <c r="S78" s="2"/>
      <c r="T78" s="2"/>
      <c r="U78" s="2"/>
      <c r="V78" s="2"/>
      <c r="W78" s="2"/>
      <c r="X78" s="2"/>
      <c r="Y78" s="2"/>
      <c r="Z78" s="2"/>
    </row>
    <row r="79" spans="1:26" ht="12" customHeight="1">
      <c r="A79" s="49"/>
      <c r="B79" s="79"/>
      <c r="C79" s="2"/>
      <c r="D79" s="63"/>
      <c r="E79" s="139"/>
      <c r="F79" s="146"/>
      <c r="G79" s="2"/>
      <c r="H79" s="75"/>
      <c r="I79" s="75"/>
      <c r="J79" s="2"/>
      <c r="K79" s="2"/>
      <c r="L79" s="2"/>
      <c r="M79" s="2"/>
      <c r="N79" s="2"/>
      <c r="O79" s="2"/>
      <c r="P79" s="2"/>
      <c r="Q79" s="2"/>
      <c r="R79" s="2"/>
      <c r="S79" s="2"/>
      <c r="T79" s="2"/>
      <c r="U79" s="2"/>
      <c r="V79" s="2"/>
      <c r="W79" s="2"/>
      <c r="X79" s="2"/>
      <c r="Y79" s="2"/>
      <c r="Z79" s="2"/>
    </row>
    <row r="80" spans="1:26" ht="12" customHeight="1">
      <c r="A80" s="49"/>
      <c r="B80" s="79"/>
      <c r="C80" s="2"/>
      <c r="D80" s="63"/>
      <c r="E80" s="139"/>
      <c r="F80" s="146"/>
      <c r="G80" s="2"/>
      <c r="H80" s="75"/>
      <c r="I80" s="75"/>
      <c r="J80" s="2"/>
      <c r="K80" s="2"/>
      <c r="L80" s="2"/>
      <c r="M80" s="2"/>
      <c r="N80" s="2"/>
      <c r="O80" s="2"/>
      <c r="P80" s="2"/>
      <c r="Q80" s="2"/>
      <c r="R80" s="2"/>
      <c r="S80" s="2"/>
      <c r="T80" s="2"/>
      <c r="U80" s="2"/>
      <c r="V80" s="2"/>
      <c r="W80" s="2"/>
      <c r="X80" s="2"/>
      <c r="Y80" s="2"/>
      <c r="Z80" s="2"/>
    </row>
    <row r="81" spans="1:26" ht="12" customHeight="1">
      <c r="A81" s="49"/>
      <c r="B81" s="79"/>
      <c r="C81" s="2"/>
      <c r="D81" s="63"/>
      <c r="E81" s="139"/>
      <c r="F81" s="146"/>
      <c r="G81" s="2"/>
      <c r="H81" s="75"/>
      <c r="I81" s="75"/>
      <c r="J81" s="2"/>
      <c r="K81" s="2"/>
      <c r="L81" s="2"/>
      <c r="M81" s="2"/>
      <c r="N81" s="2"/>
      <c r="O81" s="2"/>
      <c r="P81" s="2"/>
      <c r="Q81" s="2"/>
      <c r="R81" s="2"/>
      <c r="S81" s="2"/>
      <c r="T81" s="2"/>
      <c r="U81" s="2"/>
      <c r="V81" s="2"/>
      <c r="W81" s="2"/>
      <c r="X81" s="2"/>
      <c r="Y81" s="2"/>
      <c r="Z81" s="2"/>
    </row>
    <row r="82" spans="1:26" ht="12" customHeight="1">
      <c r="A82" s="49"/>
      <c r="B82" s="79"/>
      <c r="C82" s="2"/>
      <c r="D82" s="63"/>
      <c r="E82" s="139"/>
      <c r="F82" s="146"/>
      <c r="G82" s="2"/>
      <c r="H82" s="75"/>
      <c r="I82" s="75"/>
      <c r="J82" s="2"/>
      <c r="K82" s="2"/>
      <c r="L82" s="2"/>
      <c r="M82" s="2"/>
      <c r="N82" s="2"/>
      <c r="O82" s="2"/>
      <c r="P82" s="2"/>
      <c r="Q82" s="2"/>
      <c r="R82" s="2"/>
      <c r="S82" s="2"/>
      <c r="T82" s="2"/>
      <c r="U82" s="2"/>
      <c r="V82" s="2"/>
      <c r="W82" s="2"/>
      <c r="X82" s="2"/>
      <c r="Y82" s="2"/>
      <c r="Z82" s="2"/>
    </row>
    <row r="83" spans="1:26" ht="12" customHeight="1">
      <c r="A83" s="49"/>
      <c r="B83" s="79"/>
      <c r="C83" s="2"/>
      <c r="D83" s="63"/>
      <c r="E83" s="139"/>
      <c r="F83" s="146"/>
      <c r="G83" s="2"/>
      <c r="H83" s="75"/>
      <c r="I83" s="75"/>
      <c r="J83" s="2"/>
      <c r="K83" s="2"/>
      <c r="L83" s="2"/>
      <c r="M83" s="2"/>
      <c r="N83" s="2"/>
      <c r="O83" s="2"/>
      <c r="P83" s="2"/>
      <c r="Q83" s="2"/>
      <c r="R83" s="2"/>
      <c r="S83" s="2"/>
      <c r="T83" s="2"/>
      <c r="U83" s="2"/>
      <c r="V83" s="2"/>
      <c r="W83" s="2"/>
      <c r="X83" s="2"/>
      <c r="Y83" s="2"/>
      <c r="Z83" s="2"/>
    </row>
    <row r="84" spans="1:26" ht="12" customHeight="1">
      <c r="A84" s="49"/>
      <c r="B84" s="79"/>
      <c r="C84" s="2"/>
      <c r="D84" s="63"/>
      <c r="E84" s="139"/>
      <c r="F84" s="146"/>
      <c r="G84" s="2"/>
      <c r="H84" s="75"/>
      <c r="I84" s="75"/>
      <c r="J84" s="2"/>
      <c r="K84" s="2"/>
      <c r="L84" s="2"/>
      <c r="M84" s="2"/>
      <c r="N84" s="2"/>
      <c r="O84" s="2"/>
      <c r="P84" s="2"/>
      <c r="Q84" s="2"/>
      <c r="R84" s="2"/>
      <c r="S84" s="2"/>
      <c r="T84" s="2"/>
      <c r="U84" s="2"/>
      <c r="V84" s="2"/>
      <c r="W84" s="2"/>
      <c r="X84" s="2"/>
      <c r="Y84" s="2"/>
      <c r="Z84" s="2"/>
    </row>
    <row r="85" spans="1:26" ht="12" customHeight="1">
      <c r="A85" s="49"/>
      <c r="B85" s="79"/>
      <c r="C85" s="2"/>
      <c r="D85" s="63"/>
      <c r="E85" s="139"/>
      <c r="F85" s="146"/>
      <c r="G85" s="2"/>
      <c r="H85" s="75"/>
      <c r="I85" s="75"/>
      <c r="J85" s="2"/>
      <c r="K85" s="2"/>
      <c r="L85" s="2"/>
      <c r="M85" s="2"/>
      <c r="N85" s="2"/>
      <c r="O85" s="2"/>
      <c r="P85" s="2"/>
      <c r="Q85" s="2"/>
      <c r="R85" s="2"/>
      <c r="S85" s="2"/>
      <c r="T85" s="2"/>
      <c r="U85" s="2"/>
      <c r="V85" s="2"/>
      <c r="W85" s="2"/>
      <c r="X85" s="2"/>
      <c r="Y85" s="2"/>
      <c r="Z85" s="2"/>
    </row>
    <row r="86" spans="1:26" ht="12" customHeight="1">
      <c r="A86" s="49"/>
      <c r="B86" s="79"/>
      <c r="C86" s="2"/>
      <c r="D86" s="63"/>
      <c r="E86" s="139"/>
      <c r="F86" s="146"/>
      <c r="G86" s="2"/>
      <c r="H86" s="75"/>
      <c r="I86" s="75"/>
      <c r="J86" s="2"/>
      <c r="K86" s="2"/>
      <c r="L86" s="2"/>
      <c r="M86" s="2"/>
      <c r="N86" s="2"/>
      <c r="O86" s="2"/>
      <c r="P86" s="2"/>
      <c r="Q86" s="2"/>
      <c r="R86" s="2"/>
      <c r="S86" s="2"/>
      <c r="T86" s="2"/>
      <c r="U86" s="2"/>
      <c r="V86" s="2"/>
      <c r="W86" s="2"/>
      <c r="X86" s="2"/>
      <c r="Y86" s="2"/>
      <c r="Z86" s="2"/>
    </row>
    <row r="87" spans="1:26" ht="12" customHeight="1">
      <c r="A87" s="49"/>
      <c r="B87" s="79"/>
      <c r="C87" s="2"/>
      <c r="D87" s="63"/>
      <c r="E87" s="139"/>
      <c r="F87" s="146"/>
      <c r="G87" s="2"/>
      <c r="H87" s="75"/>
      <c r="I87" s="75"/>
      <c r="J87" s="2"/>
      <c r="K87" s="2"/>
      <c r="L87" s="2"/>
      <c r="M87" s="2"/>
      <c r="N87" s="2"/>
      <c r="O87" s="2"/>
      <c r="P87" s="2"/>
      <c r="Q87" s="2"/>
      <c r="R87" s="2"/>
      <c r="S87" s="2"/>
      <c r="T87" s="2"/>
      <c r="U87" s="2"/>
      <c r="V87" s="2"/>
      <c r="W87" s="2"/>
      <c r="X87" s="2"/>
      <c r="Y87" s="2"/>
      <c r="Z87" s="2"/>
    </row>
    <row r="88" spans="1:26" ht="12" customHeight="1">
      <c r="A88" s="49"/>
      <c r="B88" s="79"/>
      <c r="C88" s="2"/>
      <c r="D88" s="63"/>
      <c r="E88" s="139"/>
      <c r="F88" s="146"/>
      <c r="G88" s="2"/>
      <c r="H88" s="75"/>
      <c r="I88" s="75"/>
      <c r="J88" s="2"/>
      <c r="K88" s="2"/>
      <c r="L88" s="2"/>
      <c r="M88" s="2"/>
      <c r="N88" s="2"/>
      <c r="O88" s="2"/>
      <c r="P88" s="2"/>
      <c r="Q88" s="2"/>
      <c r="R88" s="2"/>
      <c r="S88" s="2"/>
      <c r="T88" s="2"/>
      <c r="U88" s="2"/>
      <c r="V88" s="2"/>
      <c r="W88" s="2"/>
      <c r="X88" s="2"/>
      <c r="Y88" s="2"/>
      <c r="Z88" s="2"/>
    </row>
    <row r="89" spans="1:26" ht="12" customHeight="1">
      <c r="A89" s="49"/>
      <c r="B89" s="79"/>
      <c r="C89" s="2"/>
      <c r="D89" s="63"/>
      <c r="E89" s="139"/>
      <c r="F89" s="146"/>
      <c r="G89" s="2"/>
      <c r="H89" s="75"/>
      <c r="I89" s="75"/>
      <c r="J89" s="2"/>
      <c r="K89" s="2"/>
      <c r="L89" s="2"/>
      <c r="M89" s="2"/>
      <c r="N89" s="2"/>
      <c r="O89" s="2"/>
      <c r="P89" s="2"/>
      <c r="Q89" s="2"/>
      <c r="R89" s="2"/>
      <c r="S89" s="2"/>
      <c r="T89" s="2"/>
      <c r="U89" s="2"/>
      <c r="V89" s="2"/>
      <c r="W89" s="2"/>
      <c r="X89" s="2"/>
      <c r="Y89" s="2"/>
      <c r="Z89" s="2"/>
    </row>
    <row r="90" spans="1:26" ht="12" customHeight="1">
      <c r="A90" s="49"/>
      <c r="B90" s="79"/>
      <c r="C90" s="2"/>
      <c r="D90" s="63"/>
      <c r="E90" s="139"/>
      <c r="F90" s="146"/>
      <c r="G90" s="2"/>
      <c r="H90" s="75"/>
      <c r="I90" s="75"/>
      <c r="J90" s="2"/>
      <c r="K90" s="2"/>
      <c r="L90" s="2"/>
      <c r="M90" s="2"/>
      <c r="N90" s="2"/>
      <c r="O90" s="2"/>
      <c r="P90" s="2"/>
      <c r="Q90" s="2"/>
      <c r="R90" s="2"/>
      <c r="S90" s="2"/>
      <c r="T90" s="2"/>
      <c r="U90" s="2"/>
      <c r="V90" s="2"/>
      <c r="W90" s="2"/>
      <c r="X90" s="2"/>
      <c r="Y90" s="2"/>
      <c r="Z90" s="2"/>
    </row>
    <row r="91" spans="1:26" ht="12" customHeight="1">
      <c r="A91" s="49"/>
      <c r="B91" s="79"/>
      <c r="C91" s="2"/>
      <c r="D91" s="63"/>
      <c r="E91" s="139"/>
      <c r="F91" s="146"/>
      <c r="G91" s="2"/>
      <c r="H91" s="75"/>
      <c r="I91" s="75"/>
      <c r="J91" s="2"/>
      <c r="K91" s="2"/>
      <c r="L91" s="2"/>
      <c r="M91" s="2"/>
      <c r="N91" s="2"/>
      <c r="O91" s="2"/>
      <c r="P91" s="2"/>
      <c r="Q91" s="2"/>
      <c r="R91" s="2"/>
      <c r="S91" s="2"/>
      <c r="T91" s="2"/>
      <c r="U91" s="2"/>
      <c r="V91" s="2"/>
      <c r="W91" s="2"/>
      <c r="X91" s="2"/>
      <c r="Y91" s="2"/>
      <c r="Z91" s="2"/>
    </row>
    <row r="92" spans="1:26" ht="12" customHeight="1">
      <c r="A92" s="49"/>
      <c r="B92" s="79"/>
      <c r="C92" s="2"/>
      <c r="D92" s="63"/>
      <c r="E92" s="139"/>
      <c r="F92" s="146"/>
      <c r="G92" s="2"/>
      <c r="H92" s="75"/>
      <c r="I92" s="75"/>
      <c r="J92" s="2"/>
      <c r="K92" s="2"/>
      <c r="L92" s="2"/>
      <c r="M92" s="2"/>
      <c r="N92" s="2"/>
      <c r="O92" s="2"/>
      <c r="P92" s="2"/>
      <c r="Q92" s="2"/>
      <c r="R92" s="2"/>
      <c r="S92" s="2"/>
      <c r="T92" s="2"/>
      <c r="U92" s="2"/>
      <c r="V92" s="2"/>
      <c r="W92" s="2"/>
      <c r="X92" s="2"/>
      <c r="Y92" s="2"/>
      <c r="Z92" s="2"/>
    </row>
    <row r="93" spans="1:26" ht="12" customHeight="1">
      <c r="A93" s="49"/>
      <c r="B93" s="79"/>
      <c r="C93" s="2"/>
      <c r="D93" s="63"/>
      <c r="E93" s="139"/>
      <c r="F93" s="146"/>
      <c r="G93" s="2"/>
      <c r="H93" s="75"/>
      <c r="I93" s="75"/>
      <c r="J93" s="2"/>
      <c r="K93" s="2"/>
      <c r="L93" s="2"/>
      <c r="M93" s="2"/>
      <c r="N93" s="2"/>
      <c r="O93" s="2"/>
      <c r="P93" s="2"/>
      <c r="Q93" s="2"/>
      <c r="R93" s="2"/>
      <c r="S93" s="2"/>
      <c r="T93" s="2"/>
      <c r="U93" s="2"/>
      <c r="V93" s="2"/>
      <c r="W93" s="2"/>
      <c r="X93" s="2"/>
      <c r="Y93" s="2"/>
      <c r="Z93" s="2"/>
    </row>
    <row r="94" spans="1:26" ht="12" customHeight="1">
      <c r="A94" s="49"/>
      <c r="B94" s="79"/>
      <c r="C94" s="2"/>
      <c r="D94" s="63"/>
      <c r="E94" s="139"/>
      <c r="F94" s="146"/>
      <c r="G94" s="2"/>
      <c r="H94" s="75"/>
      <c r="I94" s="75"/>
      <c r="J94" s="2"/>
      <c r="K94" s="2"/>
      <c r="L94" s="2"/>
      <c r="M94" s="2"/>
      <c r="N94" s="2"/>
      <c r="O94" s="2"/>
      <c r="P94" s="2"/>
      <c r="Q94" s="2"/>
      <c r="R94" s="2"/>
      <c r="S94" s="2"/>
      <c r="T94" s="2"/>
      <c r="U94" s="2"/>
      <c r="V94" s="2"/>
      <c r="W94" s="2"/>
      <c r="X94" s="2"/>
      <c r="Y94" s="2"/>
      <c r="Z94" s="2"/>
    </row>
    <row r="95" spans="1:26" ht="12" customHeight="1">
      <c r="A95" s="49"/>
      <c r="B95" s="79"/>
      <c r="C95" s="2"/>
      <c r="D95" s="63"/>
      <c r="E95" s="139"/>
      <c r="F95" s="146"/>
      <c r="G95" s="2"/>
      <c r="H95" s="75"/>
      <c r="I95" s="75"/>
      <c r="J95" s="2"/>
      <c r="K95" s="2"/>
      <c r="L95" s="2"/>
      <c r="M95" s="2"/>
      <c r="N95" s="2"/>
      <c r="O95" s="2"/>
      <c r="P95" s="2"/>
      <c r="Q95" s="2"/>
      <c r="R95" s="2"/>
      <c r="S95" s="2"/>
      <c r="T95" s="2"/>
      <c r="U95" s="2"/>
      <c r="V95" s="2"/>
      <c r="W95" s="2"/>
      <c r="X95" s="2"/>
      <c r="Y95" s="2"/>
      <c r="Z95" s="2"/>
    </row>
    <row r="96" spans="1:26" ht="12" customHeight="1">
      <c r="A96" s="49"/>
      <c r="B96" s="79"/>
      <c r="C96" s="2"/>
      <c r="D96" s="63"/>
      <c r="E96" s="139"/>
      <c r="F96" s="146"/>
      <c r="G96" s="2"/>
      <c r="H96" s="75"/>
      <c r="I96" s="75"/>
      <c r="J96" s="2"/>
      <c r="K96" s="2"/>
      <c r="L96" s="2"/>
      <c r="M96" s="2"/>
      <c r="N96" s="2"/>
      <c r="O96" s="2"/>
      <c r="P96" s="2"/>
      <c r="Q96" s="2"/>
      <c r="R96" s="2"/>
      <c r="S96" s="2"/>
      <c r="T96" s="2"/>
      <c r="U96" s="2"/>
      <c r="V96" s="2"/>
      <c r="W96" s="2"/>
      <c r="X96" s="2"/>
      <c r="Y96" s="2"/>
      <c r="Z96" s="2"/>
    </row>
    <row r="97" spans="1:26" ht="12" customHeight="1">
      <c r="A97" s="49"/>
      <c r="B97" s="79"/>
      <c r="C97" s="2"/>
      <c r="D97" s="63"/>
      <c r="E97" s="139"/>
      <c r="F97" s="146"/>
      <c r="G97" s="2"/>
      <c r="H97" s="75"/>
      <c r="I97" s="75"/>
      <c r="J97" s="2"/>
      <c r="K97" s="2"/>
      <c r="L97" s="2"/>
      <c r="M97" s="2"/>
      <c r="N97" s="2"/>
      <c r="O97" s="2"/>
      <c r="P97" s="2"/>
      <c r="Q97" s="2"/>
      <c r="R97" s="2"/>
      <c r="S97" s="2"/>
      <c r="T97" s="2"/>
      <c r="U97" s="2"/>
      <c r="V97" s="2"/>
      <c r="W97" s="2"/>
      <c r="X97" s="2"/>
      <c r="Y97" s="2"/>
      <c r="Z97" s="2"/>
    </row>
    <row r="98" spans="1:26" ht="12" customHeight="1">
      <c r="A98" s="49"/>
      <c r="B98" s="79"/>
      <c r="C98" s="2"/>
      <c r="D98" s="63"/>
      <c r="E98" s="139"/>
      <c r="F98" s="146"/>
      <c r="G98" s="2"/>
      <c r="H98" s="75"/>
      <c r="I98" s="75"/>
      <c r="J98" s="2"/>
      <c r="K98" s="2"/>
      <c r="L98" s="2"/>
      <c r="M98" s="2"/>
      <c r="N98" s="2"/>
      <c r="O98" s="2"/>
      <c r="P98" s="2"/>
      <c r="Q98" s="2"/>
      <c r="R98" s="2"/>
      <c r="S98" s="2"/>
      <c r="T98" s="2"/>
      <c r="U98" s="2"/>
      <c r="V98" s="2"/>
      <c r="W98" s="2"/>
      <c r="X98" s="2"/>
      <c r="Y98" s="2"/>
      <c r="Z98" s="2"/>
    </row>
    <row r="99" spans="1:26" ht="12" customHeight="1">
      <c r="A99" s="49"/>
      <c r="B99" s="79"/>
      <c r="C99" s="2"/>
      <c r="D99" s="63"/>
      <c r="E99" s="139"/>
      <c r="F99" s="146"/>
      <c r="G99" s="2"/>
      <c r="H99" s="75"/>
      <c r="I99" s="75"/>
      <c r="J99" s="2"/>
      <c r="K99" s="2"/>
      <c r="L99" s="2"/>
      <c r="M99" s="2"/>
      <c r="N99" s="2"/>
      <c r="O99" s="2"/>
      <c r="P99" s="2"/>
      <c r="Q99" s="2"/>
      <c r="R99" s="2"/>
      <c r="S99" s="2"/>
      <c r="T99" s="2"/>
      <c r="U99" s="2"/>
      <c r="V99" s="2"/>
      <c r="W99" s="2"/>
      <c r="X99" s="2"/>
      <c r="Y99" s="2"/>
      <c r="Z99" s="2"/>
    </row>
    <row r="100" spans="1:26" ht="12" customHeight="1">
      <c r="A100" s="49"/>
      <c r="B100" s="79"/>
      <c r="C100" s="2"/>
      <c r="D100" s="63"/>
      <c r="E100" s="139"/>
      <c r="F100" s="146"/>
      <c r="G100" s="2"/>
      <c r="H100" s="75"/>
      <c r="I100" s="75"/>
      <c r="J100" s="2"/>
      <c r="K100" s="2"/>
      <c r="L100" s="2"/>
      <c r="M100" s="2"/>
      <c r="N100" s="2"/>
      <c r="O100" s="2"/>
      <c r="P100" s="2"/>
      <c r="Q100" s="2"/>
      <c r="R100" s="2"/>
      <c r="S100" s="2"/>
      <c r="T100" s="2"/>
      <c r="U100" s="2"/>
      <c r="V100" s="2"/>
      <c r="W100" s="2"/>
      <c r="X100" s="2"/>
      <c r="Y100" s="2"/>
      <c r="Z100" s="2"/>
    </row>
    <row r="101" spans="1:26" ht="12" customHeight="1">
      <c r="A101" s="49"/>
      <c r="B101" s="79"/>
      <c r="C101" s="2"/>
      <c r="D101" s="63"/>
      <c r="E101" s="139"/>
      <c r="F101" s="146"/>
      <c r="G101" s="2"/>
      <c r="H101" s="75"/>
      <c r="I101" s="75"/>
      <c r="J101" s="2"/>
      <c r="K101" s="2"/>
      <c r="L101" s="2"/>
      <c r="M101" s="2"/>
      <c r="N101" s="2"/>
      <c r="O101" s="2"/>
      <c r="P101" s="2"/>
      <c r="Q101" s="2"/>
      <c r="R101" s="2"/>
      <c r="S101" s="2"/>
      <c r="T101" s="2"/>
      <c r="U101" s="2"/>
      <c r="V101" s="2"/>
      <c r="W101" s="2"/>
      <c r="X101" s="2"/>
      <c r="Y101" s="2"/>
      <c r="Z101" s="2"/>
    </row>
    <row r="102" spans="1:26" ht="12" customHeight="1">
      <c r="A102" s="49"/>
      <c r="B102" s="79"/>
      <c r="C102" s="2"/>
      <c r="D102" s="63"/>
      <c r="E102" s="139"/>
      <c r="F102" s="146"/>
      <c r="G102" s="2"/>
      <c r="H102" s="75"/>
      <c r="I102" s="75"/>
      <c r="J102" s="2"/>
      <c r="K102" s="2"/>
      <c r="L102" s="2"/>
      <c r="M102" s="2"/>
      <c r="N102" s="2"/>
      <c r="O102" s="2"/>
      <c r="P102" s="2"/>
      <c r="Q102" s="2"/>
      <c r="R102" s="2"/>
      <c r="S102" s="2"/>
      <c r="T102" s="2"/>
      <c r="U102" s="2"/>
      <c r="V102" s="2"/>
      <c r="W102" s="2"/>
      <c r="X102" s="2"/>
      <c r="Y102" s="2"/>
      <c r="Z102" s="2"/>
    </row>
    <row r="103" spans="1:26" ht="12" customHeight="1">
      <c r="A103" s="49"/>
      <c r="B103" s="79"/>
      <c r="C103" s="2"/>
      <c r="D103" s="63"/>
      <c r="E103" s="139"/>
      <c r="F103" s="146"/>
      <c r="G103" s="2"/>
      <c r="H103" s="75"/>
      <c r="I103" s="75"/>
      <c r="J103" s="2"/>
      <c r="K103" s="2"/>
      <c r="L103" s="2"/>
      <c r="M103" s="2"/>
      <c r="N103" s="2"/>
      <c r="O103" s="2"/>
      <c r="P103" s="2"/>
      <c r="Q103" s="2"/>
      <c r="R103" s="2"/>
      <c r="S103" s="2"/>
      <c r="T103" s="2"/>
      <c r="U103" s="2"/>
      <c r="V103" s="2"/>
      <c r="W103" s="2"/>
      <c r="X103" s="2"/>
      <c r="Y103" s="2"/>
      <c r="Z103" s="2"/>
    </row>
    <row r="104" spans="1:26" ht="12" customHeight="1">
      <c r="A104" s="49"/>
      <c r="B104" s="79"/>
      <c r="C104" s="2"/>
      <c r="D104" s="63"/>
      <c r="E104" s="139"/>
      <c r="F104" s="146"/>
      <c r="G104" s="2"/>
      <c r="H104" s="75"/>
      <c r="I104" s="75"/>
      <c r="J104" s="2"/>
      <c r="K104" s="2"/>
      <c r="L104" s="2"/>
      <c r="M104" s="2"/>
      <c r="N104" s="2"/>
      <c r="O104" s="2"/>
      <c r="P104" s="2"/>
      <c r="Q104" s="2"/>
      <c r="R104" s="2"/>
      <c r="S104" s="2"/>
      <c r="T104" s="2"/>
      <c r="U104" s="2"/>
      <c r="V104" s="2"/>
      <c r="W104" s="2"/>
      <c r="X104" s="2"/>
      <c r="Y104" s="2"/>
      <c r="Z104" s="2"/>
    </row>
    <row r="105" spans="1:26" ht="12" customHeight="1">
      <c r="A105" s="49"/>
      <c r="B105" s="79"/>
      <c r="C105" s="2"/>
      <c r="D105" s="63"/>
      <c r="E105" s="139"/>
      <c r="F105" s="146"/>
      <c r="G105" s="2"/>
      <c r="H105" s="75"/>
      <c r="I105" s="75"/>
      <c r="J105" s="2"/>
      <c r="K105" s="2"/>
      <c r="L105" s="2"/>
      <c r="M105" s="2"/>
      <c r="N105" s="2"/>
      <c r="O105" s="2"/>
      <c r="P105" s="2"/>
      <c r="Q105" s="2"/>
      <c r="R105" s="2"/>
      <c r="S105" s="2"/>
      <c r="T105" s="2"/>
      <c r="U105" s="2"/>
      <c r="V105" s="2"/>
      <c r="W105" s="2"/>
      <c r="X105" s="2"/>
      <c r="Y105" s="2"/>
      <c r="Z105" s="2"/>
    </row>
    <row r="106" spans="1:26" ht="12" customHeight="1">
      <c r="A106" s="49"/>
      <c r="B106" s="79"/>
      <c r="C106" s="2"/>
      <c r="D106" s="63"/>
      <c r="E106" s="139"/>
      <c r="F106" s="146"/>
      <c r="G106" s="2"/>
      <c r="H106" s="75"/>
      <c r="I106" s="75"/>
      <c r="J106" s="2"/>
      <c r="K106" s="2"/>
      <c r="L106" s="2"/>
      <c r="M106" s="2"/>
      <c r="N106" s="2"/>
      <c r="O106" s="2"/>
      <c r="P106" s="2"/>
      <c r="Q106" s="2"/>
      <c r="R106" s="2"/>
      <c r="S106" s="2"/>
      <c r="T106" s="2"/>
      <c r="U106" s="2"/>
      <c r="V106" s="2"/>
      <c r="W106" s="2"/>
      <c r="X106" s="2"/>
      <c r="Y106" s="2"/>
      <c r="Z106" s="2"/>
    </row>
    <row r="107" spans="1:26" ht="12" customHeight="1">
      <c r="A107" s="49"/>
      <c r="B107" s="79"/>
      <c r="C107" s="2"/>
      <c r="D107" s="63"/>
      <c r="E107" s="139"/>
      <c r="F107" s="146"/>
      <c r="G107" s="2"/>
      <c r="H107" s="75"/>
      <c r="I107" s="75"/>
      <c r="J107" s="2"/>
      <c r="K107" s="2"/>
      <c r="L107" s="2"/>
      <c r="M107" s="2"/>
      <c r="N107" s="2"/>
      <c r="O107" s="2"/>
      <c r="P107" s="2"/>
      <c r="Q107" s="2"/>
      <c r="R107" s="2"/>
      <c r="S107" s="2"/>
      <c r="T107" s="2"/>
      <c r="U107" s="2"/>
      <c r="V107" s="2"/>
      <c r="W107" s="2"/>
      <c r="X107" s="2"/>
      <c r="Y107" s="2"/>
      <c r="Z107" s="2"/>
    </row>
    <row r="108" spans="1:26" ht="12" customHeight="1">
      <c r="A108" s="49"/>
      <c r="B108" s="79"/>
      <c r="C108" s="2"/>
      <c r="D108" s="63"/>
      <c r="E108" s="139"/>
      <c r="F108" s="146"/>
      <c r="G108" s="2"/>
      <c r="H108" s="75"/>
      <c r="I108" s="75"/>
      <c r="J108" s="2"/>
      <c r="K108" s="2"/>
      <c r="L108" s="2"/>
      <c r="M108" s="2"/>
      <c r="N108" s="2"/>
      <c r="O108" s="2"/>
      <c r="P108" s="2"/>
      <c r="Q108" s="2"/>
      <c r="R108" s="2"/>
      <c r="S108" s="2"/>
      <c r="T108" s="2"/>
      <c r="U108" s="2"/>
      <c r="V108" s="2"/>
      <c r="W108" s="2"/>
      <c r="X108" s="2"/>
      <c r="Y108" s="2"/>
      <c r="Z108" s="2"/>
    </row>
    <row r="109" spans="1:26" ht="12" customHeight="1">
      <c r="A109" s="49"/>
      <c r="B109" s="79"/>
      <c r="C109" s="2"/>
      <c r="D109" s="63"/>
      <c r="E109" s="139"/>
      <c r="F109" s="146"/>
      <c r="G109" s="2"/>
      <c r="H109" s="75"/>
      <c r="I109" s="75"/>
      <c r="J109" s="2"/>
      <c r="K109" s="2"/>
      <c r="L109" s="2"/>
      <c r="M109" s="2"/>
      <c r="N109" s="2"/>
      <c r="O109" s="2"/>
      <c r="P109" s="2"/>
      <c r="Q109" s="2"/>
      <c r="R109" s="2"/>
      <c r="S109" s="2"/>
      <c r="T109" s="2"/>
      <c r="U109" s="2"/>
      <c r="V109" s="2"/>
      <c r="W109" s="2"/>
      <c r="X109" s="2"/>
      <c r="Y109" s="2"/>
      <c r="Z109" s="2"/>
    </row>
    <row r="110" spans="1:26" ht="12" customHeight="1">
      <c r="A110" s="49"/>
      <c r="B110" s="79"/>
      <c r="C110" s="2"/>
      <c r="D110" s="63"/>
      <c r="E110" s="139"/>
      <c r="F110" s="146"/>
      <c r="G110" s="2"/>
      <c r="H110" s="75"/>
      <c r="I110" s="75"/>
      <c r="J110" s="2"/>
      <c r="K110" s="2"/>
      <c r="L110" s="2"/>
      <c r="M110" s="2"/>
      <c r="N110" s="2"/>
      <c r="O110" s="2"/>
      <c r="P110" s="2"/>
      <c r="Q110" s="2"/>
      <c r="R110" s="2"/>
      <c r="S110" s="2"/>
      <c r="T110" s="2"/>
      <c r="U110" s="2"/>
      <c r="V110" s="2"/>
      <c r="W110" s="2"/>
      <c r="X110" s="2"/>
      <c r="Y110" s="2"/>
      <c r="Z110" s="2"/>
    </row>
    <row r="111" spans="1:26" ht="12" customHeight="1">
      <c r="A111" s="49"/>
      <c r="B111" s="79"/>
      <c r="C111" s="2"/>
      <c r="D111" s="63"/>
      <c r="E111" s="139"/>
      <c r="F111" s="146"/>
      <c r="G111" s="2"/>
      <c r="H111" s="75"/>
      <c r="I111" s="75"/>
      <c r="J111" s="2"/>
      <c r="K111" s="2"/>
      <c r="L111" s="2"/>
      <c r="M111" s="2"/>
      <c r="N111" s="2"/>
      <c r="O111" s="2"/>
      <c r="P111" s="2"/>
      <c r="Q111" s="2"/>
      <c r="R111" s="2"/>
      <c r="S111" s="2"/>
      <c r="T111" s="2"/>
      <c r="U111" s="2"/>
      <c r="V111" s="2"/>
      <c r="W111" s="2"/>
      <c r="X111" s="2"/>
      <c r="Y111" s="2"/>
      <c r="Z111" s="2"/>
    </row>
    <row r="112" spans="1:26" ht="12" customHeight="1">
      <c r="A112" s="49"/>
      <c r="B112" s="79"/>
      <c r="C112" s="2"/>
      <c r="D112" s="63"/>
      <c r="E112" s="139"/>
      <c r="F112" s="146"/>
      <c r="G112" s="2"/>
      <c r="H112" s="75"/>
      <c r="I112" s="75"/>
      <c r="J112" s="2"/>
      <c r="K112" s="2"/>
      <c r="L112" s="2"/>
      <c r="M112" s="2"/>
      <c r="N112" s="2"/>
      <c r="O112" s="2"/>
      <c r="P112" s="2"/>
      <c r="Q112" s="2"/>
      <c r="R112" s="2"/>
      <c r="S112" s="2"/>
      <c r="T112" s="2"/>
      <c r="U112" s="2"/>
      <c r="V112" s="2"/>
      <c r="W112" s="2"/>
      <c r="X112" s="2"/>
      <c r="Y112" s="2"/>
      <c r="Z112" s="2"/>
    </row>
    <row r="113" spans="1:26" ht="12" customHeight="1">
      <c r="A113" s="49"/>
      <c r="B113" s="79"/>
      <c r="C113" s="2"/>
      <c r="D113" s="63"/>
      <c r="E113" s="139"/>
      <c r="F113" s="146"/>
      <c r="G113" s="2"/>
      <c r="H113" s="75"/>
      <c r="I113" s="75"/>
      <c r="J113" s="2"/>
      <c r="K113" s="2"/>
      <c r="L113" s="2"/>
      <c r="M113" s="2"/>
      <c r="N113" s="2"/>
      <c r="O113" s="2"/>
      <c r="P113" s="2"/>
      <c r="Q113" s="2"/>
      <c r="R113" s="2"/>
      <c r="S113" s="2"/>
      <c r="T113" s="2"/>
      <c r="U113" s="2"/>
      <c r="V113" s="2"/>
      <c r="W113" s="2"/>
      <c r="X113" s="2"/>
      <c r="Y113" s="2"/>
      <c r="Z113" s="2"/>
    </row>
    <row r="114" spans="1:26" ht="12" customHeight="1">
      <c r="A114" s="49"/>
      <c r="B114" s="79"/>
      <c r="C114" s="2"/>
      <c r="D114" s="63"/>
      <c r="E114" s="139"/>
      <c r="F114" s="146"/>
      <c r="G114" s="2"/>
      <c r="H114" s="75"/>
      <c r="I114" s="75"/>
      <c r="J114" s="2"/>
      <c r="K114" s="2"/>
      <c r="L114" s="2"/>
      <c r="M114" s="2"/>
      <c r="N114" s="2"/>
      <c r="O114" s="2"/>
      <c r="P114" s="2"/>
      <c r="Q114" s="2"/>
      <c r="R114" s="2"/>
      <c r="S114" s="2"/>
      <c r="T114" s="2"/>
      <c r="U114" s="2"/>
      <c r="V114" s="2"/>
      <c r="W114" s="2"/>
      <c r="X114" s="2"/>
      <c r="Y114" s="2"/>
      <c r="Z114" s="2"/>
    </row>
    <row r="115" spans="1:26" ht="12" customHeight="1">
      <c r="A115" s="49"/>
      <c r="B115" s="79"/>
      <c r="C115" s="2"/>
      <c r="D115" s="63"/>
      <c r="E115" s="139"/>
      <c r="F115" s="146"/>
      <c r="G115" s="2"/>
      <c r="H115" s="75"/>
      <c r="I115" s="75"/>
      <c r="J115" s="2"/>
      <c r="K115" s="2"/>
      <c r="L115" s="2"/>
      <c r="M115" s="2"/>
      <c r="N115" s="2"/>
      <c r="O115" s="2"/>
      <c r="P115" s="2"/>
      <c r="Q115" s="2"/>
      <c r="R115" s="2"/>
      <c r="S115" s="2"/>
      <c r="T115" s="2"/>
      <c r="U115" s="2"/>
      <c r="V115" s="2"/>
      <c r="W115" s="2"/>
      <c r="X115" s="2"/>
      <c r="Y115" s="2"/>
      <c r="Z115" s="2"/>
    </row>
    <row r="116" spans="1:26" ht="12" customHeight="1">
      <c r="A116" s="49"/>
      <c r="B116" s="79"/>
      <c r="C116" s="2"/>
      <c r="D116" s="63"/>
      <c r="E116" s="139"/>
      <c r="F116" s="146"/>
      <c r="G116" s="2"/>
      <c r="H116" s="75"/>
      <c r="I116" s="75"/>
      <c r="J116" s="2"/>
      <c r="K116" s="2"/>
      <c r="L116" s="2"/>
      <c r="M116" s="2"/>
      <c r="N116" s="2"/>
      <c r="O116" s="2"/>
      <c r="P116" s="2"/>
      <c r="Q116" s="2"/>
      <c r="R116" s="2"/>
      <c r="S116" s="2"/>
      <c r="T116" s="2"/>
      <c r="U116" s="2"/>
      <c r="V116" s="2"/>
      <c r="W116" s="2"/>
      <c r="X116" s="2"/>
      <c r="Y116" s="2"/>
      <c r="Z116" s="2"/>
    </row>
    <row r="117" spans="1:26" ht="12" customHeight="1">
      <c r="A117" s="49"/>
      <c r="B117" s="79"/>
      <c r="C117" s="2"/>
      <c r="D117" s="63"/>
      <c r="E117" s="139"/>
      <c r="F117" s="146"/>
      <c r="G117" s="2"/>
      <c r="H117" s="75"/>
      <c r="I117" s="75"/>
      <c r="J117" s="2"/>
      <c r="K117" s="2"/>
      <c r="L117" s="2"/>
      <c r="M117" s="2"/>
      <c r="N117" s="2"/>
      <c r="O117" s="2"/>
      <c r="P117" s="2"/>
      <c r="Q117" s="2"/>
      <c r="R117" s="2"/>
      <c r="S117" s="2"/>
      <c r="T117" s="2"/>
      <c r="U117" s="2"/>
      <c r="V117" s="2"/>
      <c r="W117" s="2"/>
      <c r="X117" s="2"/>
      <c r="Y117" s="2"/>
      <c r="Z117" s="2"/>
    </row>
    <row r="118" spans="1:26" ht="12" customHeight="1">
      <c r="A118" s="49"/>
      <c r="B118" s="79"/>
      <c r="C118" s="2"/>
      <c r="D118" s="63"/>
      <c r="E118" s="139"/>
      <c r="F118" s="146"/>
      <c r="G118" s="2"/>
      <c r="H118" s="75"/>
      <c r="I118" s="75"/>
      <c r="J118" s="2"/>
      <c r="K118" s="2"/>
      <c r="L118" s="2"/>
      <c r="M118" s="2"/>
      <c r="N118" s="2"/>
      <c r="O118" s="2"/>
      <c r="P118" s="2"/>
      <c r="Q118" s="2"/>
      <c r="R118" s="2"/>
      <c r="S118" s="2"/>
      <c r="T118" s="2"/>
      <c r="U118" s="2"/>
      <c r="V118" s="2"/>
      <c r="W118" s="2"/>
      <c r="X118" s="2"/>
      <c r="Y118" s="2"/>
      <c r="Z118" s="2"/>
    </row>
    <row r="119" spans="1:26" ht="12" customHeight="1">
      <c r="A119" s="49"/>
      <c r="B119" s="79"/>
      <c r="C119" s="2"/>
      <c r="D119" s="63"/>
      <c r="E119" s="139"/>
      <c r="F119" s="146"/>
      <c r="G119" s="2"/>
      <c r="H119" s="75"/>
      <c r="I119" s="75"/>
      <c r="J119" s="2"/>
      <c r="K119" s="2"/>
      <c r="L119" s="2"/>
      <c r="M119" s="2"/>
      <c r="N119" s="2"/>
      <c r="O119" s="2"/>
      <c r="P119" s="2"/>
      <c r="Q119" s="2"/>
      <c r="R119" s="2"/>
      <c r="S119" s="2"/>
      <c r="T119" s="2"/>
      <c r="U119" s="2"/>
      <c r="V119" s="2"/>
      <c r="W119" s="2"/>
      <c r="X119" s="2"/>
      <c r="Y119" s="2"/>
      <c r="Z119" s="2"/>
    </row>
    <row r="120" spans="1:26" ht="12" customHeight="1">
      <c r="A120" s="49"/>
      <c r="B120" s="79"/>
      <c r="C120" s="2"/>
      <c r="D120" s="63"/>
      <c r="E120" s="139"/>
      <c r="F120" s="146"/>
      <c r="G120" s="2"/>
      <c r="H120" s="75"/>
      <c r="I120" s="75"/>
      <c r="J120" s="2"/>
      <c r="K120" s="2"/>
      <c r="L120" s="2"/>
      <c r="M120" s="2"/>
      <c r="N120" s="2"/>
      <c r="O120" s="2"/>
      <c r="P120" s="2"/>
      <c r="Q120" s="2"/>
      <c r="R120" s="2"/>
      <c r="S120" s="2"/>
      <c r="T120" s="2"/>
      <c r="U120" s="2"/>
      <c r="V120" s="2"/>
      <c r="W120" s="2"/>
      <c r="X120" s="2"/>
      <c r="Y120" s="2"/>
      <c r="Z120" s="2"/>
    </row>
    <row r="121" spans="1:26" ht="12" customHeight="1">
      <c r="A121" s="49"/>
      <c r="B121" s="79"/>
      <c r="C121" s="2"/>
      <c r="D121" s="63"/>
      <c r="E121" s="139"/>
      <c r="F121" s="146"/>
      <c r="G121" s="2"/>
      <c r="H121" s="75"/>
      <c r="I121" s="75"/>
      <c r="J121" s="2"/>
      <c r="K121" s="2"/>
      <c r="L121" s="2"/>
      <c r="M121" s="2"/>
      <c r="N121" s="2"/>
      <c r="O121" s="2"/>
      <c r="P121" s="2"/>
      <c r="Q121" s="2"/>
      <c r="R121" s="2"/>
      <c r="S121" s="2"/>
      <c r="T121" s="2"/>
      <c r="U121" s="2"/>
      <c r="V121" s="2"/>
      <c r="W121" s="2"/>
      <c r="X121" s="2"/>
      <c r="Y121" s="2"/>
      <c r="Z121" s="2"/>
    </row>
    <row r="122" spans="1:26" ht="12" customHeight="1">
      <c r="A122" s="49"/>
      <c r="B122" s="79"/>
      <c r="C122" s="2"/>
      <c r="D122" s="63"/>
      <c r="E122" s="139"/>
      <c r="F122" s="146"/>
      <c r="G122" s="2"/>
      <c r="H122" s="75"/>
      <c r="I122" s="75"/>
      <c r="J122" s="2"/>
      <c r="K122" s="2"/>
      <c r="L122" s="2"/>
      <c r="M122" s="2"/>
      <c r="N122" s="2"/>
      <c r="O122" s="2"/>
      <c r="P122" s="2"/>
      <c r="Q122" s="2"/>
      <c r="R122" s="2"/>
      <c r="S122" s="2"/>
      <c r="T122" s="2"/>
      <c r="U122" s="2"/>
      <c r="V122" s="2"/>
      <c r="W122" s="2"/>
      <c r="X122" s="2"/>
      <c r="Y122" s="2"/>
      <c r="Z122" s="2"/>
    </row>
    <row r="123" spans="1:26" ht="12" customHeight="1">
      <c r="A123" s="49"/>
      <c r="B123" s="79"/>
      <c r="C123" s="2"/>
      <c r="D123" s="63"/>
      <c r="E123" s="139"/>
      <c r="F123" s="146"/>
      <c r="G123" s="2"/>
      <c r="H123" s="75"/>
      <c r="I123" s="75"/>
      <c r="J123" s="2"/>
      <c r="K123" s="2"/>
      <c r="L123" s="2"/>
      <c r="M123" s="2"/>
      <c r="N123" s="2"/>
      <c r="O123" s="2"/>
      <c r="P123" s="2"/>
      <c r="Q123" s="2"/>
      <c r="R123" s="2"/>
      <c r="S123" s="2"/>
      <c r="T123" s="2"/>
      <c r="U123" s="2"/>
      <c r="V123" s="2"/>
      <c r="W123" s="2"/>
      <c r="X123" s="2"/>
      <c r="Y123" s="2"/>
      <c r="Z123" s="2"/>
    </row>
    <row r="124" spans="1:26" ht="12" customHeight="1">
      <c r="A124" s="49"/>
      <c r="B124" s="79"/>
      <c r="C124" s="2"/>
      <c r="D124" s="63"/>
      <c r="E124" s="139"/>
      <c r="F124" s="146"/>
      <c r="G124" s="2"/>
      <c r="H124" s="75"/>
      <c r="I124" s="75"/>
      <c r="J124" s="2"/>
      <c r="K124" s="2"/>
      <c r="L124" s="2"/>
      <c r="M124" s="2"/>
      <c r="N124" s="2"/>
      <c r="O124" s="2"/>
      <c r="P124" s="2"/>
      <c r="Q124" s="2"/>
      <c r="R124" s="2"/>
      <c r="S124" s="2"/>
      <c r="T124" s="2"/>
      <c r="U124" s="2"/>
      <c r="V124" s="2"/>
      <c r="W124" s="2"/>
      <c r="X124" s="2"/>
      <c r="Y124" s="2"/>
      <c r="Z124" s="2"/>
    </row>
    <row r="125" spans="1:26" ht="12" customHeight="1">
      <c r="A125" s="49"/>
      <c r="B125" s="79"/>
      <c r="C125" s="2"/>
      <c r="D125" s="63"/>
      <c r="E125" s="139"/>
      <c r="F125" s="146"/>
      <c r="G125" s="2"/>
      <c r="H125" s="75"/>
      <c r="I125" s="75"/>
      <c r="J125" s="2"/>
      <c r="K125" s="2"/>
      <c r="L125" s="2"/>
      <c r="M125" s="2"/>
      <c r="N125" s="2"/>
      <c r="O125" s="2"/>
      <c r="P125" s="2"/>
      <c r="Q125" s="2"/>
      <c r="R125" s="2"/>
      <c r="S125" s="2"/>
      <c r="T125" s="2"/>
      <c r="U125" s="2"/>
      <c r="V125" s="2"/>
      <c r="W125" s="2"/>
      <c r="X125" s="2"/>
      <c r="Y125" s="2"/>
      <c r="Z125" s="2"/>
    </row>
    <row r="126" spans="1:26" ht="12" customHeight="1">
      <c r="A126" s="49"/>
      <c r="B126" s="79"/>
      <c r="C126" s="2"/>
      <c r="D126" s="63"/>
      <c r="E126" s="139"/>
      <c r="F126" s="146"/>
      <c r="G126" s="2"/>
      <c r="H126" s="75"/>
      <c r="I126" s="75"/>
      <c r="J126" s="2"/>
      <c r="K126" s="2"/>
      <c r="L126" s="2"/>
      <c r="M126" s="2"/>
      <c r="N126" s="2"/>
      <c r="O126" s="2"/>
      <c r="P126" s="2"/>
      <c r="Q126" s="2"/>
      <c r="R126" s="2"/>
      <c r="S126" s="2"/>
      <c r="T126" s="2"/>
      <c r="U126" s="2"/>
      <c r="V126" s="2"/>
      <c r="W126" s="2"/>
      <c r="X126" s="2"/>
      <c r="Y126" s="2"/>
      <c r="Z126" s="2"/>
    </row>
    <row r="127" spans="1:26" ht="12" customHeight="1">
      <c r="A127" s="49"/>
      <c r="B127" s="79"/>
      <c r="C127" s="2"/>
      <c r="D127" s="63"/>
      <c r="E127" s="139"/>
      <c r="F127" s="146"/>
      <c r="G127" s="2"/>
      <c r="H127" s="75"/>
      <c r="I127" s="75"/>
      <c r="J127" s="2"/>
      <c r="K127" s="2"/>
      <c r="L127" s="2"/>
      <c r="M127" s="2"/>
      <c r="N127" s="2"/>
      <c r="O127" s="2"/>
      <c r="P127" s="2"/>
      <c r="Q127" s="2"/>
      <c r="R127" s="2"/>
      <c r="S127" s="2"/>
      <c r="T127" s="2"/>
      <c r="U127" s="2"/>
      <c r="V127" s="2"/>
      <c r="W127" s="2"/>
      <c r="X127" s="2"/>
      <c r="Y127" s="2"/>
      <c r="Z127" s="2"/>
    </row>
    <row r="128" spans="1:26" ht="12" customHeight="1">
      <c r="A128" s="49"/>
      <c r="B128" s="79"/>
      <c r="C128" s="2"/>
      <c r="D128" s="63"/>
      <c r="E128" s="139"/>
      <c r="F128" s="146"/>
      <c r="G128" s="2"/>
      <c r="H128" s="75"/>
      <c r="I128" s="75"/>
      <c r="J128" s="2"/>
      <c r="K128" s="2"/>
      <c r="L128" s="2"/>
      <c r="M128" s="2"/>
      <c r="N128" s="2"/>
      <c r="O128" s="2"/>
      <c r="P128" s="2"/>
      <c r="Q128" s="2"/>
      <c r="R128" s="2"/>
      <c r="S128" s="2"/>
      <c r="T128" s="2"/>
      <c r="U128" s="2"/>
      <c r="V128" s="2"/>
      <c r="W128" s="2"/>
      <c r="X128" s="2"/>
      <c r="Y128" s="2"/>
      <c r="Z128" s="2"/>
    </row>
    <row r="129" spans="1:26" ht="12" customHeight="1">
      <c r="A129" s="49"/>
      <c r="B129" s="79"/>
      <c r="C129" s="2"/>
      <c r="D129" s="63"/>
      <c r="E129" s="139"/>
      <c r="F129" s="146"/>
      <c r="G129" s="2"/>
      <c r="H129" s="75"/>
      <c r="I129" s="75"/>
      <c r="J129" s="2"/>
      <c r="K129" s="2"/>
      <c r="L129" s="2"/>
      <c r="M129" s="2"/>
      <c r="N129" s="2"/>
      <c r="O129" s="2"/>
      <c r="P129" s="2"/>
      <c r="Q129" s="2"/>
      <c r="R129" s="2"/>
      <c r="S129" s="2"/>
      <c r="T129" s="2"/>
      <c r="U129" s="2"/>
      <c r="V129" s="2"/>
      <c r="W129" s="2"/>
      <c r="X129" s="2"/>
      <c r="Y129" s="2"/>
      <c r="Z129" s="2"/>
    </row>
    <row r="130" spans="1:26" ht="12" customHeight="1">
      <c r="A130" s="49"/>
      <c r="B130" s="79"/>
      <c r="C130" s="2"/>
      <c r="D130" s="63"/>
      <c r="E130" s="139"/>
      <c r="F130" s="146"/>
      <c r="G130" s="2"/>
      <c r="H130" s="75"/>
      <c r="I130" s="75"/>
      <c r="J130" s="2"/>
      <c r="K130" s="2"/>
      <c r="L130" s="2"/>
      <c r="M130" s="2"/>
      <c r="N130" s="2"/>
      <c r="O130" s="2"/>
      <c r="P130" s="2"/>
      <c r="Q130" s="2"/>
      <c r="R130" s="2"/>
      <c r="S130" s="2"/>
      <c r="T130" s="2"/>
      <c r="U130" s="2"/>
      <c r="V130" s="2"/>
      <c r="W130" s="2"/>
      <c r="X130" s="2"/>
      <c r="Y130" s="2"/>
      <c r="Z130" s="2"/>
    </row>
    <row r="131" spans="1:26" ht="12" customHeight="1">
      <c r="A131" s="49"/>
      <c r="B131" s="79"/>
      <c r="C131" s="2"/>
      <c r="D131" s="63"/>
      <c r="E131" s="139"/>
      <c r="F131" s="146"/>
      <c r="G131" s="2"/>
      <c r="H131" s="75"/>
      <c r="I131" s="75"/>
      <c r="J131" s="2"/>
      <c r="K131" s="2"/>
      <c r="L131" s="2"/>
      <c r="M131" s="2"/>
      <c r="N131" s="2"/>
      <c r="O131" s="2"/>
      <c r="P131" s="2"/>
      <c r="Q131" s="2"/>
      <c r="R131" s="2"/>
      <c r="S131" s="2"/>
      <c r="T131" s="2"/>
      <c r="U131" s="2"/>
      <c r="V131" s="2"/>
      <c r="W131" s="2"/>
      <c r="X131" s="2"/>
      <c r="Y131" s="2"/>
      <c r="Z131" s="2"/>
    </row>
    <row r="132" spans="1:26" ht="12" customHeight="1">
      <c r="A132" s="49"/>
      <c r="B132" s="79"/>
      <c r="C132" s="2"/>
      <c r="D132" s="63"/>
      <c r="E132" s="139"/>
      <c r="F132" s="146"/>
      <c r="G132" s="2"/>
      <c r="H132" s="75"/>
      <c r="I132" s="75"/>
      <c r="J132" s="2"/>
      <c r="K132" s="2"/>
      <c r="L132" s="2"/>
      <c r="M132" s="2"/>
      <c r="N132" s="2"/>
      <c r="O132" s="2"/>
      <c r="P132" s="2"/>
      <c r="Q132" s="2"/>
      <c r="R132" s="2"/>
      <c r="S132" s="2"/>
      <c r="T132" s="2"/>
      <c r="U132" s="2"/>
      <c r="V132" s="2"/>
      <c r="W132" s="2"/>
      <c r="X132" s="2"/>
      <c r="Y132" s="2"/>
      <c r="Z132" s="2"/>
    </row>
    <row r="133" spans="1:26" ht="12" customHeight="1">
      <c r="A133" s="49"/>
      <c r="B133" s="79"/>
      <c r="C133" s="2"/>
      <c r="D133" s="63"/>
      <c r="E133" s="139"/>
      <c r="F133" s="146"/>
      <c r="G133" s="2"/>
      <c r="H133" s="75"/>
      <c r="I133" s="75"/>
      <c r="J133" s="2"/>
      <c r="K133" s="2"/>
      <c r="L133" s="2"/>
      <c r="M133" s="2"/>
      <c r="N133" s="2"/>
      <c r="O133" s="2"/>
      <c r="P133" s="2"/>
      <c r="Q133" s="2"/>
      <c r="R133" s="2"/>
      <c r="S133" s="2"/>
      <c r="T133" s="2"/>
      <c r="U133" s="2"/>
      <c r="V133" s="2"/>
      <c r="W133" s="2"/>
      <c r="X133" s="2"/>
      <c r="Y133" s="2"/>
      <c r="Z133" s="2"/>
    </row>
    <row r="134" spans="1:26" ht="12" customHeight="1">
      <c r="A134" s="49"/>
      <c r="B134" s="79"/>
      <c r="C134" s="2"/>
      <c r="D134" s="63"/>
      <c r="E134" s="139"/>
      <c r="F134" s="146"/>
      <c r="G134" s="2"/>
      <c r="H134" s="75"/>
      <c r="I134" s="75"/>
      <c r="J134" s="2"/>
      <c r="K134" s="2"/>
      <c r="L134" s="2"/>
      <c r="M134" s="2"/>
      <c r="N134" s="2"/>
      <c r="O134" s="2"/>
      <c r="P134" s="2"/>
      <c r="Q134" s="2"/>
      <c r="R134" s="2"/>
      <c r="S134" s="2"/>
      <c r="T134" s="2"/>
      <c r="U134" s="2"/>
      <c r="V134" s="2"/>
      <c r="W134" s="2"/>
      <c r="X134" s="2"/>
      <c r="Y134" s="2"/>
      <c r="Z134" s="2"/>
    </row>
    <row r="135" spans="1:26" ht="12" customHeight="1">
      <c r="A135" s="49"/>
      <c r="B135" s="79"/>
      <c r="C135" s="2"/>
      <c r="D135" s="63"/>
      <c r="E135" s="139"/>
      <c r="F135" s="146"/>
      <c r="G135" s="2"/>
      <c r="H135" s="75"/>
      <c r="I135" s="75"/>
      <c r="J135" s="2"/>
      <c r="K135" s="2"/>
      <c r="L135" s="2"/>
      <c r="M135" s="2"/>
      <c r="N135" s="2"/>
      <c r="O135" s="2"/>
      <c r="P135" s="2"/>
      <c r="Q135" s="2"/>
      <c r="R135" s="2"/>
      <c r="S135" s="2"/>
      <c r="T135" s="2"/>
      <c r="U135" s="2"/>
      <c r="V135" s="2"/>
      <c r="W135" s="2"/>
      <c r="X135" s="2"/>
      <c r="Y135" s="2"/>
      <c r="Z135" s="2"/>
    </row>
    <row r="136" spans="1:26" ht="12" customHeight="1">
      <c r="A136" s="49"/>
      <c r="B136" s="79"/>
      <c r="C136" s="2"/>
      <c r="D136" s="63"/>
      <c r="E136" s="139"/>
      <c r="F136" s="146"/>
      <c r="G136" s="2"/>
      <c r="H136" s="75"/>
      <c r="I136" s="75"/>
      <c r="J136" s="2"/>
      <c r="K136" s="2"/>
      <c r="L136" s="2"/>
      <c r="M136" s="2"/>
      <c r="N136" s="2"/>
      <c r="O136" s="2"/>
      <c r="P136" s="2"/>
      <c r="Q136" s="2"/>
      <c r="R136" s="2"/>
      <c r="S136" s="2"/>
      <c r="T136" s="2"/>
      <c r="U136" s="2"/>
      <c r="V136" s="2"/>
      <c r="W136" s="2"/>
      <c r="X136" s="2"/>
      <c r="Y136" s="2"/>
      <c r="Z136" s="2"/>
    </row>
    <row r="137" spans="1:26" ht="12" customHeight="1">
      <c r="A137" s="49"/>
      <c r="B137" s="79"/>
      <c r="C137" s="2"/>
      <c r="D137" s="63"/>
      <c r="E137" s="139"/>
      <c r="F137" s="146"/>
      <c r="G137" s="2"/>
      <c r="H137" s="75"/>
      <c r="I137" s="75"/>
      <c r="J137" s="2"/>
      <c r="K137" s="2"/>
      <c r="L137" s="2"/>
      <c r="M137" s="2"/>
      <c r="N137" s="2"/>
      <c r="O137" s="2"/>
      <c r="P137" s="2"/>
      <c r="Q137" s="2"/>
      <c r="R137" s="2"/>
      <c r="S137" s="2"/>
      <c r="T137" s="2"/>
      <c r="U137" s="2"/>
      <c r="V137" s="2"/>
      <c r="W137" s="2"/>
      <c r="X137" s="2"/>
      <c r="Y137" s="2"/>
      <c r="Z137" s="2"/>
    </row>
    <row r="138" spans="1:26" ht="12" customHeight="1">
      <c r="A138" s="49"/>
      <c r="B138" s="79"/>
      <c r="C138" s="2"/>
      <c r="D138" s="63"/>
      <c r="E138" s="139"/>
      <c r="F138" s="146"/>
      <c r="G138" s="2"/>
      <c r="H138" s="75"/>
      <c r="I138" s="75"/>
      <c r="J138" s="2"/>
      <c r="K138" s="2"/>
      <c r="L138" s="2"/>
      <c r="M138" s="2"/>
      <c r="N138" s="2"/>
      <c r="O138" s="2"/>
      <c r="P138" s="2"/>
      <c r="Q138" s="2"/>
      <c r="R138" s="2"/>
      <c r="S138" s="2"/>
      <c r="T138" s="2"/>
      <c r="U138" s="2"/>
      <c r="V138" s="2"/>
      <c r="W138" s="2"/>
      <c r="X138" s="2"/>
      <c r="Y138" s="2"/>
      <c r="Z138" s="2"/>
    </row>
    <row r="139" spans="1:26" ht="12" customHeight="1">
      <c r="A139" s="49"/>
      <c r="B139" s="79"/>
      <c r="C139" s="2"/>
      <c r="D139" s="63"/>
      <c r="E139" s="139"/>
      <c r="F139" s="146"/>
      <c r="G139" s="2"/>
      <c r="H139" s="75"/>
      <c r="I139" s="75"/>
      <c r="J139" s="2"/>
      <c r="K139" s="2"/>
      <c r="L139" s="2"/>
      <c r="M139" s="2"/>
      <c r="N139" s="2"/>
      <c r="O139" s="2"/>
      <c r="P139" s="2"/>
      <c r="Q139" s="2"/>
      <c r="R139" s="2"/>
      <c r="S139" s="2"/>
      <c r="T139" s="2"/>
      <c r="U139" s="2"/>
      <c r="V139" s="2"/>
      <c r="W139" s="2"/>
      <c r="X139" s="2"/>
      <c r="Y139" s="2"/>
      <c r="Z139" s="2"/>
    </row>
    <row r="140" spans="1:26" ht="12" customHeight="1">
      <c r="A140" s="49"/>
      <c r="B140" s="79"/>
      <c r="C140" s="2"/>
      <c r="D140" s="63"/>
      <c r="E140" s="139"/>
      <c r="F140" s="146"/>
      <c r="G140" s="2"/>
      <c r="H140" s="75"/>
      <c r="I140" s="75"/>
      <c r="J140" s="2"/>
      <c r="K140" s="2"/>
      <c r="L140" s="2"/>
      <c r="M140" s="2"/>
      <c r="N140" s="2"/>
      <c r="O140" s="2"/>
      <c r="P140" s="2"/>
      <c r="Q140" s="2"/>
      <c r="R140" s="2"/>
      <c r="S140" s="2"/>
      <c r="T140" s="2"/>
      <c r="U140" s="2"/>
      <c r="V140" s="2"/>
      <c r="W140" s="2"/>
      <c r="X140" s="2"/>
      <c r="Y140" s="2"/>
      <c r="Z140" s="2"/>
    </row>
    <row r="141" spans="1:26" ht="12" customHeight="1">
      <c r="A141" s="49"/>
      <c r="B141" s="79"/>
      <c r="C141" s="2"/>
      <c r="D141" s="63"/>
      <c r="E141" s="139"/>
      <c r="F141" s="146"/>
      <c r="G141" s="2"/>
      <c r="H141" s="75"/>
      <c r="I141" s="75"/>
      <c r="J141" s="2"/>
      <c r="K141" s="2"/>
      <c r="L141" s="2"/>
      <c r="M141" s="2"/>
      <c r="N141" s="2"/>
      <c r="O141" s="2"/>
      <c r="P141" s="2"/>
      <c r="Q141" s="2"/>
      <c r="R141" s="2"/>
      <c r="S141" s="2"/>
      <c r="T141" s="2"/>
      <c r="U141" s="2"/>
      <c r="V141" s="2"/>
      <c r="W141" s="2"/>
      <c r="X141" s="2"/>
      <c r="Y141" s="2"/>
      <c r="Z141" s="2"/>
    </row>
    <row r="142" spans="1:26" ht="12" customHeight="1">
      <c r="A142" s="49"/>
      <c r="B142" s="79"/>
      <c r="C142" s="2"/>
      <c r="D142" s="63"/>
      <c r="E142" s="139"/>
      <c r="F142" s="146"/>
      <c r="G142" s="2"/>
      <c r="H142" s="75"/>
      <c r="I142" s="75"/>
      <c r="J142" s="2"/>
      <c r="K142" s="2"/>
      <c r="L142" s="2"/>
      <c r="M142" s="2"/>
      <c r="N142" s="2"/>
      <c r="O142" s="2"/>
      <c r="P142" s="2"/>
      <c r="Q142" s="2"/>
      <c r="R142" s="2"/>
      <c r="S142" s="2"/>
      <c r="T142" s="2"/>
      <c r="U142" s="2"/>
      <c r="V142" s="2"/>
      <c r="W142" s="2"/>
      <c r="X142" s="2"/>
      <c r="Y142" s="2"/>
      <c r="Z142" s="2"/>
    </row>
    <row r="143" spans="1:26" ht="12" customHeight="1">
      <c r="A143" s="49"/>
      <c r="B143" s="79"/>
      <c r="C143" s="2"/>
      <c r="D143" s="63"/>
      <c r="E143" s="139"/>
      <c r="F143" s="146"/>
      <c r="G143" s="2"/>
      <c r="H143" s="75"/>
      <c r="I143" s="75"/>
      <c r="J143" s="2"/>
      <c r="K143" s="2"/>
      <c r="L143" s="2"/>
      <c r="M143" s="2"/>
      <c r="N143" s="2"/>
      <c r="O143" s="2"/>
      <c r="P143" s="2"/>
      <c r="Q143" s="2"/>
      <c r="R143" s="2"/>
      <c r="S143" s="2"/>
      <c r="T143" s="2"/>
      <c r="U143" s="2"/>
      <c r="V143" s="2"/>
      <c r="W143" s="2"/>
      <c r="X143" s="2"/>
      <c r="Y143" s="2"/>
      <c r="Z143" s="2"/>
    </row>
    <row r="144" spans="1:26" ht="12" customHeight="1">
      <c r="A144" s="49"/>
      <c r="B144" s="79"/>
      <c r="C144" s="2"/>
      <c r="D144" s="63"/>
      <c r="E144" s="139"/>
      <c r="F144" s="146"/>
      <c r="G144" s="2"/>
      <c r="H144" s="75"/>
      <c r="I144" s="75"/>
      <c r="J144" s="2"/>
      <c r="K144" s="2"/>
      <c r="L144" s="2"/>
      <c r="M144" s="2"/>
      <c r="N144" s="2"/>
      <c r="O144" s="2"/>
      <c r="P144" s="2"/>
      <c r="Q144" s="2"/>
      <c r="R144" s="2"/>
      <c r="S144" s="2"/>
      <c r="T144" s="2"/>
      <c r="U144" s="2"/>
      <c r="V144" s="2"/>
      <c r="W144" s="2"/>
      <c r="X144" s="2"/>
      <c r="Y144" s="2"/>
      <c r="Z144" s="2"/>
    </row>
    <row r="145" spans="1:26" ht="12" customHeight="1">
      <c r="A145" s="49"/>
      <c r="B145" s="79"/>
      <c r="C145" s="2"/>
      <c r="D145" s="63"/>
      <c r="E145" s="139"/>
      <c r="F145" s="146"/>
      <c r="G145" s="2"/>
      <c r="H145" s="75"/>
      <c r="I145" s="75"/>
      <c r="J145" s="2"/>
      <c r="K145" s="2"/>
      <c r="L145" s="2"/>
      <c r="M145" s="2"/>
      <c r="N145" s="2"/>
      <c r="O145" s="2"/>
      <c r="P145" s="2"/>
      <c r="Q145" s="2"/>
      <c r="R145" s="2"/>
      <c r="S145" s="2"/>
      <c r="T145" s="2"/>
      <c r="U145" s="2"/>
      <c r="V145" s="2"/>
      <c r="W145" s="2"/>
      <c r="X145" s="2"/>
      <c r="Y145" s="2"/>
      <c r="Z145" s="2"/>
    </row>
    <row r="146" spans="1:26" ht="12" customHeight="1">
      <c r="A146" s="49"/>
      <c r="B146" s="79"/>
      <c r="C146" s="2"/>
      <c r="D146" s="63"/>
      <c r="E146" s="139"/>
      <c r="F146" s="146"/>
      <c r="G146" s="2"/>
      <c r="H146" s="75"/>
      <c r="I146" s="75"/>
      <c r="J146" s="2"/>
      <c r="K146" s="2"/>
      <c r="L146" s="2"/>
      <c r="M146" s="2"/>
      <c r="N146" s="2"/>
      <c r="O146" s="2"/>
      <c r="P146" s="2"/>
      <c r="Q146" s="2"/>
      <c r="R146" s="2"/>
      <c r="S146" s="2"/>
      <c r="T146" s="2"/>
      <c r="U146" s="2"/>
      <c r="V146" s="2"/>
      <c r="W146" s="2"/>
      <c r="X146" s="2"/>
      <c r="Y146" s="2"/>
      <c r="Z146" s="2"/>
    </row>
    <row r="147" spans="1:26" ht="12" customHeight="1">
      <c r="A147" s="49"/>
      <c r="B147" s="79"/>
      <c r="C147" s="2"/>
      <c r="D147" s="63"/>
      <c r="E147" s="139"/>
      <c r="F147" s="146"/>
      <c r="G147" s="2"/>
      <c r="H147" s="75"/>
      <c r="I147" s="75"/>
      <c r="J147" s="2"/>
      <c r="K147" s="2"/>
      <c r="L147" s="2"/>
      <c r="M147" s="2"/>
      <c r="N147" s="2"/>
      <c r="O147" s="2"/>
      <c r="P147" s="2"/>
      <c r="Q147" s="2"/>
      <c r="R147" s="2"/>
      <c r="S147" s="2"/>
      <c r="T147" s="2"/>
      <c r="U147" s="2"/>
      <c r="V147" s="2"/>
      <c r="W147" s="2"/>
      <c r="X147" s="2"/>
      <c r="Y147" s="2"/>
      <c r="Z147" s="2"/>
    </row>
    <row r="148" spans="1:26" ht="12" customHeight="1">
      <c r="A148" s="49"/>
      <c r="B148" s="79"/>
      <c r="C148" s="2"/>
      <c r="D148" s="63"/>
      <c r="E148" s="139"/>
      <c r="F148" s="146"/>
      <c r="G148" s="2"/>
      <c r="H148" s="75"/>
      <c r="I148" s="75"/>
      <c r="J148" s="2"/>
      <c r="K148" s="2"/>
      <c r="L148" s="2"/>
      <c r="M148" s="2"/>
      <c r="N148" s="2"/>
      <c r="O148" s="2"/>
      <c r="P148" s="2"/>
      <c r="Q148" s="2"/>
      <c r="R148" s="2"/>
      <c r="S148" s="2"/>
      <c r="T148" s="2"/>
      <c r="U148" s="2"/>
      <c r="V148" s="2"/>
      <c r="W148" s="2"/>
      <c r="X148" s="2"/>
      <c r="Y148" s="2"/>
      <c r="Z148" s="2"/>
    </row>
    <row r="149" spans="1:26" ht="12" customHeight="1">
      <c r="A149" s="49"/>
      <c r="B149" s="79"/>
      <c r="C149" s="2"/>
      <c r="D149" s="63"/>
      <c r="E149" s="139"/>
      <c r="F149" s="146"/>
      <c r="G149" s="2"/>
      <c r="H149" s="75"/>
      <c r="I149" s="75"/>
      <c r="J149" s="2"/>
      <c r="K149" s="2"/>
      <c r="L149" s="2"/>
      <c r="M149" s="2"/>
      <c r="N149" s="2"/>
      <c r="O149" s="2"/>
      <c r="P149" s="2"/>
      <c r="Q149" s="2"/>
      <c r="R149" s="2"/>
      <c r="S149" s="2"/>
      <c r="T149" s="2"/>
      <c r="U149" s="2"/>
      <c r="V149" s="2"/>
      <c r="W149" s="2"/>
      <c r="X149" s="2"/>
      <c r="Y149" s="2"/>
      <c r="Z149" s="2"/>
    </row>
    <row r="150" spans="1:26" ht="12" customHeight="1">
      <c r="A150" s="49"/>
      <c r="B150" s="79"/>
      <c r="C150" s="2"/>
      <c r="D150" s="63"/>
      <c r="E150" s="139"/>
      <c r="F150" s="146"/>
      <c r="G150" s="2"/>
      <c r="H150" s="75"/>
      <c r="I150" s="75"/>
      <c r="J150" s="2"/>
      <c r="K150" s="2"/>
      <c r="L150" s="2"/>
      <c r="M150" s="2"/>
      <c r="N150" s="2"/>
      <c r="O150" s="2"/>
      <c r="P150" s="2"/>
      <c r="Q150" s="2"/>
      <c r="R150" s="2"/>
      <c r="S150" s="2"/>
      <c r="T150" s="2"/>
      <c r="U150" s="2"/>
      <c r="V150" s="2"/>
      <c r="W150" s="2"/>
      <c r="X150" s="2"/>
      <c r="Y150" s="2"/>
      <c r="Z150" s="2"/>
    </row>
    <row r="151" spans="1:26" ht="12" customHeight="1">
      <c r="A151" s="49"/>
      <c r="B151" s="79"/>
      <c r="C151" s="2"/>
      <c r="D151" s="63"/>
      <c r="E151" s="139"/>
      <c r="F151" s="146"/>
      <c r="G151" s="2"/>
      <c r="H151" s="75"/>
      <c r="I151" s="75"/>
      <c r="J151" s="2"/>
      <c r="K151" s="2"/>
      <c r="L151" s="2"/>
      <c r="M151" s="2"/>
      <c r="N151" s="2"/>
      <c r="O151" s="2"/>
      <c r="P151" s="2"/>
      <c r="Q151" s="2"/>
      <c r="R151" s="2"/>
      <c r="S151" s="2"/>
      <c r="T151" s="2"/>
      <c r="U151" s="2"/>
      <c r="V151" s="2"/>
      <c r="W151" s="2"/>
      <c r="X151" s="2"/>
      <c r="Y151" s="2"/>
      <c r="Z151" s="2"/>
    </row>
    <row r="152" spans="1:26" ht="12" customHeight="1">
      <c r="A152" s="49"/>
      <c r="B152" s="79"/>
      <c r="C152" s="2"/>
      <c r="D152" s="63"/>
      <c r="E152" s="139"/>
      <c r="F152" s="146"/>
      <c r="G152" s="2"/>
      <c r="H152" s="75"/>
      <c r="I152" s="75"/>
      <c r="J152" s="2"/>
      <c r="K152" s="2"/>
      <c r="L152" s="2"/>
      <c r="M152" s="2"/>
      <c r="N152" s="2"/>
      <c r="O152" s="2"/>
      <c r="P152" s="2"/>
      <c r="Q152" s="2"/>
      <c r="R152" s="2"/>
      <c r="S152" s="2"/>
      <c r="T152" s="2"/>
      <c r="U152" s="2"/>
      <c r="V152" s="2"/>
      <c r="W152" s="2"/>
      <c r="X152" s="2"/>
      <c r="Y152" s="2"/>
      <c r="Z152" s="2"/>
    </row>
    <row r="153" spans="1:26" ht="12" customHeight="1">
      <c r="A153" s="49"/>
      <c r="B153" s="79"/>
      <c r="C153" s="2"/>
      <c r="D153" s="63"/>
      <c r="E153" s="139"/>
      <c r="F153" s="146"/>
      <c r="G153" s="2"/>
      <c r="H153" s="75"/>
      <c r="I153" s="75"/>
      <c r="J153" s="2"/>
      <c r="K153" s="2"/>
      <c r="L153" s="2"/>
      <c r="M153" s="2"/>
      <c r="N153" s="2"/>
      <c r="O153" s="2"/>
      <c r="P153" s="2"/>
      <c r="Q153" s="2"/>
      <c r="R153" s="2"/>
      <c r="S153" s="2"/>
      <c r="T153" s="2"/>
      <c r="U153" s="2"/>
      <c r="V153" s="2"/>
      <c r="W153" s="2"/>
      <c r="X153" s="2"/>
      <c r="Y153" s="2"/>
      <c r="Z153" s="2"/>
    </row>
    <row r="154" spans="1:26" ht="12" customHeight="1">
      <c r="A154" s="49"/>
      <c r="B154" s="79"/>
      <c r="C154" s="2"/>
      <c r="D154" s="63"/>
      <c r="E154" s="139"/>
      <c r="F154" s="146"/>
      <c r="G154" s="2"/>
      <c r="H154" s="75"/>
      <c r="I154" s="75"/>
      <c r="J154" s="2"/>
      <c r="K154" s="2"/>
      <c r="L154" s="2"/>
      <c r="M154" s="2"/>
      <c r="N154" s="2"/>
      <c r="O154" s="2"/>
      <c r="P154" s="2"/>
      <c r="Q154" s="2"/>
      <c r="R154" s="2"/>
      <c r="S154" s="2"/>
      <c r="T154" s="2"/>
      <c r="U154" s="2"/>
      <c r="V154" s="2"/>
      <c r="W154" s="2"/>
      <c r="X154" s="2"/>
      <c r="Y154" s="2"/>
      <c r="Z154" s="2"/>
    </row>
    <row r="155" spans="1:26" ht="12" customHeight="1">
      <c r="A155" s="49"/>
      <c r="B155" s="79"/>
      <c r="C155" s="2"/>
      <c r="D155" s="63"/>
      <c r="E155" s="139"/>
      <c r="F155" s="146"/>
      <c r="G155" s="2"/>
      <c r="H155" s="75"/>
      <c r="I155" s="75"/>
      <c r="J155" s="2"/>
      <c r="K155" s="2"/>
      <c r="L155" s="2"/>
      <c r="M155" s="2"/>
      <c r="N155" s="2"/>
      <c r="O155" s="2"/>
      <c r="P155" s="2"/>
      <c r="Q155" s="2"/>
      <c r="R155" s="2"/>
      <c r="S155" s="2"/>
      <c r="T155" s="2"/>
      <c r="U155" s="2"/>
      <c r="V155" s="2"/>
      <c r="W155" s="2"/>
      <c r="X155" s="2"/>
      <c r="Y155" s="2"/>
      <c r="Z155" s="2"/>
    </row>
    <row r="156" spans="1:26" ht="12" customHeight="1">
      <c r="A156" s="49"/>
      <c r="B156" s="79"/>
      <c r="C156" s="2"/>
      <c r="D156" s="63"/>
      <c r="E156" s="139"/>
      <c r="F156" s="146"/>
      <c r="G156" s="2"/>
      <c r="H156" s="75"/>
      <c r="I156" s="75"/>
      <c r="J156" s="2"/>
      <c r="K156" s="2"/>
      <c r="L156" s="2"/>
      <c r="M156" s="2"/>
      <c r="N156" s="2"/>
      <c r="O156" s="2"/>
      <c r="P156" s="2"/>
      <c r="Q156" s="2"/>
      <c r="R156" s="2"/>
      <c r="S156" s="2"/>
      <c r="T156" s="2"/>
      <c r="U156" s="2"/>
      <c r="V156" s="2"/>
      <c r="W156" s="2"/>
      <c r="X156" s="2"/>
      <c r="Y156" s="2"/>
      <c r="Z156" s="2"/>
    </row>
    <row r="157" spans="1:26" ht="12" customHeight="1">
      <c r="A157" s="49"/>
      <c r="B157" s="79"/>
      <c r="C157" s="2"/>
      <c r="D157" s="63"/>
      <c r="E157" s="139"/>
      <c r="F157" s="146"/>
      <c r="G157" s="2"/>
      <c r="H157" s="75"/>
      <c r="I157" s="75"/>
      <c r="J157" s="2"/>
      <c r="K157" s="2"/>
      <c r="L157" s="2"/>
      <c r="M157" s="2"/>
      <c r="N157" s="2"/>
      <c r="O157" s="2"/>
      <c r="P157" s="2"/>
      <c r="Q157" s="2"/>
      <c r="R157" s="2"/>
      <c r="S157" s="2"/>
      <c r="T157" s="2"/>
      <c r="U157" s="2"/>
      <c r="V157" s="2"/>
      <c r="W157" s="2"/>
      <c r="X157" s="2"/>
      <c r="Y157" s="2"/>
      <c r="Z157" s="2"/>
    </row>
    <row r="158" spans="1:26" ht="12" customHeight="1">
      <c r="A158" s="49"/>
      <c r="B158" s="79"/>
      <c r="C158" s="2"/>
      <c r="D158" s="63"/>
      <c r="E158" s="139"/>
      <c r="F158" s="146"/>
      <c r="G158" s="2"/>
      <c r="H158" s="75"/>
      <c r="I158" s="75"/>
      <c r="J158" s="2"/>
      <c r="K158" s="2"/>
      <c r="L158" s="2"/>
      <c r="M158" s="2"/>
      <c r="N158" s="2"/>
      <c r="O158" s="2"/>
      <c r="P158" s="2"/>
      <c r="Q158" s="2"/>
      <c r="R158" s="2"/>
      <c r="S158" s="2"/>
      <c r="T158" s="2"/>
      <c r="U158" s="2"/>
      <c r="V158" s="2"/>
      <c r="W158" s="2"/>
      <c r="X158" s="2"/>
      <c r="Y158" s="2"/>
      <c r="Z158" s="2"/>
    </row>
    <row r="159" spans="1:26" ht="12" customHeight="1">
      <c r="A159" s="49"/>
      <c r="B159" s="79"/>
      <c r="C159" s="2"/>
      <c r="D159" s="63"/>
      <c r="E159" s="139"/>
      <c r="F159" s="146"/>
      <c r="G159" s="2"/>
      <c r="H159" s="75"/>
      <c r="I159" s="75"/>
      <c r="J159" s="2"/>
      <c r="K159" s="2"/>
      <c r="L159" s="2"/>
      <c r="M159" s="2"/>
      <c r="N159" s="2"/>
      <c r="O159" s="2"/>
      <c r="P159" s="2"/>
      <c r="Q159" s="2"/>
      <c r="R159" s="2"/>
      <c r="S159" s="2"/>
      <c r="T159" s="2"/>
      <c r="U159" s="2"/>
      <c r="V159" s="2"/>
      <c r="W159" s="2"/>
      <c r="X159" s="2"/>
      <c r="Y159" s="2"/>
      <c r="Z159" s="2"/>
    </row>
    <row r="160" spans="1:26" ht="12" customHeight="1">
      <c r="A160" s="49"/>
      <c r="B160" s="79"/>
      <c r="C160" s="2"/>
      <c r="D160" s="63"/>
      <c r="E160" s="139"/>
      <c r="F160" s="146"/>
      <c r="G160" s="2"/>
      <c r="H160" s="75"/>
      <c r="I160" s="75"/>
      <c r="J160" s="2"/>
      <c r="K160" s="2"/>
      <c r="L160" s="2"/>
      <c r="M160" s="2"/>
      <c r="N160" s="2"/>
      <c r="O160" s="2"/>
      <c r="P160" s="2"/>
      <c r="Q160" s="2"/>
      <c r="R160" s="2"/>
      <c r="S160" s="2"/>
      <c r="T160" s="2"/>
      <c r="U160" s="2"/>
      <c r="V160" s="2"/>
      <c r="W160" s="2"/>
      <c r="X160" s="2"/>
      <c r="Y160" s="2"/>
      <c r="Z160" s="2"/>
    </row>
    <row r="161" spans="1:26" ht="12" customHeight="1">
      <c r="A161" s="49"/>
      <c r="B161" s="79"/>
      <c r="C161" s="2"/>
      <c r="D161" s="63"/>
      <c r="E161" s="139"/>
      <c r="F161" s="146"/>
      <c r="G161" s="2"/>
      <c r="H161" s="75"/>
      <c r="I161" s="75"/>
      <c r="J161" s="2"/>
      <c r="K161" s="2"/>
      <c r="L161" s="2"/>
      <c r="M161" s="2"/>
      <c r="N161" s="2"/>
      <c r="O161" s="2"/>
      <c r="P161" s="2"/>
      <c r="Q161" s="2"/>
      <c r="R161" s="2"/>
      <c r="S161" s="2"/>
      <c r="T161" s="2"/>
      <c r="U161" s="2"/>
      <c r="V161" s="2"/>
      <c r="W161" s="2"/>
      <c r="X161" s="2"/>
      <c r="Y161" s="2"/>
      <c r="Z161" s="2"/>
    </row>
    <row r="162" spans="1:26" ht="12" customHeight="1">
      <c r="A162" s="49"/>
      <c r="B162" s="79"/>
      <c r="C162" s="2"/>
      <c r="D162" s="63"/>
      <c r="E162" s="139"/>
      <c r="F162" s="146"/>
      <c r="G162" s="2"/>
      <c r="H162" s="75"/>
      <c r="I162" s="75"/>
      <c r="J162" s="2"/>
      <c r="K162" s="2"/>
      <c r="L162" s="2"/>
      <c r="M162" s="2"/>
      <c r="N162" s="2"/>
      <c r="O162" s="2"/>
      <c r="P162" s="2"/>
      <c r="Q162" s="2"/>
      <c r="R162" s="2"/>
      <c r="S162" s="2"/>
      <c r="T162" s="2"/>
      <c r="U162" s="2"/>
      <c r="V162" s="2"/>
      <c r="W162" s="2"/>
      <c r="X162" s="2"/>
      <c r="Y162" s="2"/>
      <c r="Z162" s="2"/>
    </row>
    <row r="163" spans="1:26" ht="12" customHeight="1">
      <c r="A163" s="49"/>
      <c r="B163" s="79"/>
      <c r="C163" s="2"/>
      <c r="D163" s="63"/>
      <c r="E163" s="139"/>
      <c r="F163" s="146"/>
      <c r="G163" s="2"/>
      <c r="H163" s="75"/>
      <c r="I163" s="75"/>
      <c r="J163" s="2"/>
      <c r="K163" s="2"/>
      <c r="L163" s="2"/>
      <c r="M163" s="2"/>
      <c r="N163" s="2"/>
      <c r="O163" s="2"/>
      <c r="P163" s="2"/>
      <c r="Q163" s="2"/>
      <c r="R163" s="2"/>
      <c r="S163" s="2"/>
      <c r="T163" s="2"/>
      <c r="U163" s="2"/>
      <c r="V163" s="2"/>
      <c r="W163" s="2"/>
      <c r="X163" s="2"/>
      <c r="Y163" s="2"/>
      <c r="Z163" s="2"/>
    </row>
    <row r="164" spans="1:26" ht="12" customHeight="1">
      <c r="A164" s="49"/>
      <c r="B164" s="79"/>
      <c r="C164" s="2"/>
      <c r="D164" s="63"/>
      <c r="E164" s="139"/>
      <c r="F164" s="146"/>
      <c r="G164" s="2"/>
      <c r="H164" s="75"/>
      <c r="I164" s="75"/>
      <c r="J164" s="2"/>
      <c r="K164" s="2"/>
      <c r="L164" s="2"/>
      <c r="M164" s="2"/>
      <c r="N164" s="2"/>
      <c r="O164" s="2"/>
      <c r="P164" s="2"/>
      <c r="Q164" s="2"/>
      <c r="R164" s="2"/>
      <c r="S164" s="2"/>
      <c r="T164" s="2"/>
      <c r="U164" s="2"/>
      <c r="V164" s="2"/>
      <c r="W164" s="2"/>
      <c r="X164" s="2"/>
      <c r="Y164" s="2"/>
      <c r="Z164" s="2"/>
    </row>
    <row r="165" spans="1:26" ht="12" customHeight="1">
      <c r="A165" s="49"/>
      <c r="B165" s="79"/>
      <c r="C165" s="2"/>
      <c r="D165" s="63"/>
      <c r="E165" s="139"/>
      <c r="F165" s="146"/>
      <c r="G165" s="2"/>
      <c r="H165" s="75"/>
      <c r="I165" s="75"/>
      <c r="J165" s="2"/>
      <c r="K165" s="2"/>
      <c r="L165" s="2"/>
      <c r="M165" s="2"/>
      <c r="N165" s="2"/>
      <c r="O165" s="2"/>
      <c r="P165" s="2"/>
      <c r="Q165" s="2"/>
      <c r="R165" s="2"/>
      <c r="S165" s="2"/>
      <c r="T165" s="2"/>
      <c r="U165" s="2"/>
      <c r="V165" s="2"/>
      <c r="W165" s="2"/>
      <c r="X165" s="2"/>
      <c r="Y165" s="2"/>
      <c r="Z165" s="2"/>
    </row>
    <row r="166" spans="1:26" ht="12" customHeight="1">
      <c r="A166" s="49"/>
      <c r="B166" s="79"/>
      <c r="C166" s="2"/>
      <c r="D166" s="63"/>
      <c r="E166" s="139"/>
      <c r="F166" s="146"/>
      <c r="G166" s="2"/>
      <c r="H166" s="75"/>
      <c r="I166" s="75"/>
      <c r="J166" s="2"/>
      <c r="K166" s="2"/>
      <c r="L166" s="2"/>
      <c r="M166" s="2"/>
      <c r="N166" s="2"/>
      <c r="O166" s="2"/>
      <c r="P166" s="2"/>
      <c r="Q166" s="2"/>
      <c r="R166" s="2"/>
      <c r="S166" s="2"/>
      <c r="T166" s="2"/>
      <c r="U166" s="2"/>
      <c r="V166" s="2"/>
      <c r="W166" s="2"/>
      <c r="X166" s="2"/>
      <c r="Y166" s="2"/>
      <c r="Z166" s="2"/>
    </row>
    <row r="167" spans="1:26" ht="12" customHeight="1">
      <c r="A167" s="49"/>
      <c r="B167" s="79"/>
      <c r="C167" s="2"/>
      <c r="D167" s="63"/>
      <c r="E167" s="139"/>
      <c r="F167" s="146"/>
      <c r="G167" s="2"/>
      <c r="H167" s="75"/>
      <c r="I167" s="75"/>
      <c r="J167" s="2"/>
      <c r="K167" s="2"/>
      <c r="L167" s="2"/>
      <c r="M167" s="2"/>
      <c r="N167" s="2"/>
      <c r="O167" s="2"/>
      <c r="P167" s="2"/>
      <c r="Q167" s="2"/>
      <c r="R167" s="2"/>
      <c r="S167" s="2"/>
      <c r="T167" s="2"/>
      <c r="U167" s="2"/>
      <c r="V167" s="2"/>
      <c r="W167" s="2"/>
      <c r="X167" s="2"/>
      <c r="Y167" s="2"/>
      <c r="Z167" s="2"/>
    </row>
    <row r="168" spans="1:26" ht="12" customHeight="1">
      <c r="A168" s="49"/>
      <c r="B168" s="79"/>
      <c r="C168" s="2"/>
      <c r="D168" s="63"/>
      <c r="E168" s="139"/>
      <c r="F168" s="146"/>
      <c r="G168" s="2"/>
      <c r="H168" s="75"/>
      <c r="I168" s="75"/>
      <c r="J168" s="2"/>
      <c r="K168" s="2"/>
      <c r="L168" s="2"/>
      <c r="M168" s="2"/>
      <c r="N168" s="2"/>
      <c r="O168" s="2"/>
      <c r="P168" s="2"/>
      <c r="Q168" s="2"/>
      <c r="R168" s="2"/>
      <c r="S168" s="2"/>
      <c r="T168" s="2"/>
      <c r="U168" s="2"/>
      <c r="V168" s="2"/>
      <c r="W168" s="2"/>
      <c r="X168" s="2"/>
      <c r="Y168" s="2"/>
      <c r="Z168" s="2"/>
    </row>
    <row r="169" spans="1:26" ht="12" customHeight="1">
      <c r="A169" s="49"/>
      <c r="B169" s="79"/>
      <c r="C169" s="2"/>
      <c r="D169" s="63"/>
      <c r="E169" s="139"/>
      <c r="F169" s="146"/>
      <c r="G169" s="2"/>
      <c r="H169" s="75"/>
      <c r="I169" s="75"/>
      <c r="J169" s="2"/>
      <c r="K169" s="2"/>
      <c r="L169" s="2"/>
      <c r="M169" s="2"/>
      <c r="N169" s="2"/>
      <c r="O169" s="2"/>
      <c r="P169" s="2"/>
      <c r="Q169" s="2"/>
      <c r="R169" s="2"/>
      <c r="S169" s="2"/>
      <c r="T169" s="2"/>
      <c r="U169" s="2"/>
      <c r="V169" s="2"/>
      <c r="W169" s="2"/>
      <c r="X169" s="2"/>
      <c r="Y169" s="2"/>
      <c r="Z169" s="2"/>
    </row>
    <row r="170" spans="1:26" ht="12" customHeight="1">
      <c r="A170" s="49"/>
      <c r="B170" s="79"/>
      <c r="C170" s="2"/>
      <c r="D170" s="63"/>
      <c r="E170" s="139"/>
      <c r="F170" s="146"/>
      <c r="G170" s="2"/>
      <c r="H170" s="75"/>
      <c r="I170" s="75"/>
      <c r="J170" s="2"/>
      <c r="K170" s="2"/>
      <c r="L170" s="2"/>
      <c r="M170" s="2"/>
      <c r="N170" s="2"/>
      <c r="O170" s="2"/>
      <c r="P170" s="2"/>
      <c r="Q170" s="2"/>
      <c r="R170" s="2"/>
      <c r="S170" s="2"/>
      <c r="T170" s="2"/>
      <c r="U170" s="2"/>
      <c r="V170" s="2"/>
      <c r="W170" s="2"/>
      <c r="X170" s="2"/>
      <c r="Y170" s="2"/>
      <c r="Z170" s="2"/>
    </row>
    <row r="171" spans="1:26" ht="12" customHeight="1">
      <c r="A171" s="49"/>
      <c r="B171" s="79"/>
      <c r="C171" s="2"/>
      <c r="D171" s="63"/>
      <c r="E171" s="139"/>
      <c r="F171" s="146"/>
      <c r="G171" s="2"/>
      <c r="H171" s="75"/>
      <c r="I171" s="75"/>
      <c r="J171" s="2"/>
      <c r="K171" s="2"/>
      <c r="L171" s="2"/>
      <c r="M171" s="2"/>
      <c r="N171" s="2"/>
      <c r="O171" s="2"/>
      <c r="P171" s="2"/>
      <c r="Q171" s="2"/>
      <c r="R171" s="2"/>
      <c r="S171" s="2"/>
      <c r="T171" s="2"/>
      <c r="U171" s="2"/>
      <c r="V171" s="2"/>
      <c r="W171" s="2"/>
      <c r="X171" s="2"/>
      <c r="Y171" s="2"/>
      <c r="Z171" s="2"/>
    </row>
    <row r="172" spans="1:26" ht="12" customHeight="1">
      <c r="A172" s="49"/>
      <c r="B172" s="79"/>
      <c r="C172" s="2"/>
      <c r="D172" s="63"/>
      <c r="E172" s="139"/>
      <c r="F172" s="146"/>
      <c r="G172" s="2"/>
      <c r="H172" s="75"/>
      <c r="I172" s="75"/>
      <c r="J172" s="2"/>
      <c r="K172" s="2"/>
      <c r="L172" s="2"/>
      <c r="M172" s="2"/>
      <c r="N172" s="2"/>
      <c r="O172" s="2"/>
      <c r="P172" s="2"/>
      <c r="Q172" s="2"/>
      <c r="R172" s="2"/>
      <c r="S172" s="2"/>
      <c r="T172" s="2"/>
      <c r="U172" s="2"/>
      <c r="V172" s="2"/>
      <c r="W172" s="2"/>
      <c r="X172" s="2"/>
      <c r="Y172" s="2"/>
      <c r="Z172" s="2"/>
    </row>
    <row r="173" spans="1:26" ht="12" customHeight="1">
      <c r="A173" s="49"/>
      <c r="B173" s="79"/>
      <c r="C173" s="2"/>
      <c r="D173" s="63"/>
      <c r="E173" s="139"/>
      <c r="F173" s="146"/>
      <c r="G173" s="2"/>
      <c r="H173" s="75"/>
      <c r="I173" s="75"/>
      <c r="J173" s="2"/>
      <c r="K173" s="2"/>
      <c r="L173" s="2"/>
      <c r="M173" s="2"/>
      <c r="N173" s="2"/>
      <c r="O173" s="2"/>
      <c r="P173" s="2"/>
      <c r="Q173" s="2"/>
      <c r="R173" s="2"/>
      <c r="S173" s="2"/>
      <c r="T173" s="2"/>
      <c r="U173" s="2"/>
      <c r="V173" s="2"/>
      <c r="W173" s="2"/>
      <c r="X173" s="2"/>
      <c r="Y173" s="2"/>
      <c r="Z173" s="2"/>
    </row>
    <row r="174" spans="1:26" ht="12" customHeight="1">
      <c r="A174" s="49"/>
      <c r="B174" s="79"/>
      <c r="C174" s="2"/>
      <c r="D174" s="63"/>
      <c r="E174" s="139"/>
      <c r="F174" s="146"/>
      <c r="G174" s="2"/>
      <c r="H174" s="75"/>
      <c r="I174" s="75"/>
      <c r="J174" s="2"/>
      <c r="K174" s="2"/>
      <c r="L174" s="2"/>
      <c r="M174" s="2"/>
      <c r="N174" s="2"/>
      <c r="O174" s="2"/>
      <c r="P174" s="2"/>
      <c r="Q174" s="2"/>
      <c r="R174" s="2"/>
      <c r="S174" s="2"/>
      <c r="T174" s="2"/>
      <c r="U174" s="2"/>
      <c r="V174" s="2"/>
      <c r="W174" s="2"/>
      <c r="X174" s="2"/>
      <c r="Y174" s="2"/>
      <c r="Z174" s="2"/>
    </row>
    <row r="175" spans="1:26" ht="12" customHeight="1">
      <c r="A175" s="49"/>
      <c r="B175" s="79"/>
      <c r="C175" s="2"/>
      <c r="D175" s="63"/>
      <c r="E175" s="139"/>
      <c r="F175" s="146"/>
      <c r="G175" s="2"/>
      <c r="H175" s="75"/>
      <c r="I175" s="75"/>
      <c r="J175" s="2"/>
      <c r="K175" s="2"/>
      <c r="L175" s="2"/>
      <c r="M175" s="2"/>
      <c r="N175" s="2"/>
      <c r="O175" s="2"/>
      <c r="P175" s="2"/>
      <c r="Q175" s="2"/>
      <c r="R175" s="2"/>
      <c r="S175" s="2"/>
      <c r="T175" s="2"/>
      <c r="U175" s="2"/>
      <c r="V175" s="2"/>
      <c r="W175" s="2"/>
      <c r="X175" s="2"/>
      <c r="Y175" s="2"/>
      <c r="Z175" s="2"/>
    </row>
    <row r="176" spans="1:26" ht="12" customHeight="1">
      <c r="A176" s="49"/>
      <c r="B176" s="79"/>
      <c r="C176" s="2"/>
      <c r="D176" s="63"/>
      <c r="E176" s="139"/>
      <c r="F176" s="146"/>
      <c r="G176" s="2"/>
      <c r="H176" s="75"/>
      <c r="I176" s="75"/>
      <c r="J176" s="2"/>
      <c r="K176" s="2"/>
      <c r="L176" s="2"/>
      <c r="M176" s="2"/>
      <c r="N176" s="2"/>
      <c r="O176" s="2"/>
      <c r="P176" s="2"/>
      <c r="Q176" s="2"/>
      <c r="R176" s="2"/>
      <c r="S176" s="2"/>
      <c r="T176" s="2"/>
      <c r="U176" s="2"/>
      <c r="V176" s="2"/>
      <c r="W176" s="2"/>
      <c r="X176" s="2"/>
      <c r="Y176" s="2"/>
      <c r="Z176" s="2"/>
    </row>
    <row r="177" spans="1:26" ht="12" customHeight="1">
      <c r="A177" s="49"/>
      <c r="B177" s="79"/>
      <c r="C177" s="2"/>
      <c r="D177" s="63"/>
      <c r="E177" s="139"/>
      <c r="F177" s="146"/>
      <c r="G177" s="2"/>
      <c r="H177" s="75"/>
      <c r="I177" s="75"/>
      <c r="J177" s="2"/>
      <c r="K177" s="2"/>
      <c r="L177" s="2"/>
      <c r="M177" s="2"/>
      <c r="N177" s="2"/>
      <c r="O177" s="2"/>
      <c r="P177" s="2"/>
      <c r="Q177" s="2"/>
      <c r="R177" s="2"/>
      <c r="S177" s="2"/>
      <c r="T177" s="2"/>
      <c r="U177" s="2"/>
      <c r="V177" s="2"/>
      <c r="W177" s="2"/>
      <c r="X177" s="2"/>
      <c r="Y177" s="2"/>
      <c r="Z177" s="2"/>
    </row>
    <row r="178" spans="1:26" ht="12" customHeight="1">
      <c r="A178" s="49"/>
      <c r="B178" s="79"/>
      <c r="C178" s="2"/>
      <c r="D178" s="63"/>
      <c r="E178" s="139"/>
      <c r="F178" s="146"/>
      <c r="G178" s="2"/>
      <c r="H178" s="75"/>
      <c r="I178" s="75"/>
      <c r="J178" s="2"/>
      <c r="K178" s="2"/>
      <c r="L178" s="2"/>
      <c r="M178" s="2"/>
      <c r="N178" s="2"/>
      <c r="O178" s="2"/>
      <c r="P178" s="2"/>
      <c r="Q178" s="2"/>
      <c r="R178" s="2"/>
      <c r="S178" s="2"/>
      <c r="T178" s="2"/>
      <c r="U178" s="2"/>
      <c r="V178" s="2"/>
      <c r="W178" s="2"/>
      <c r="X178" s="2"/>
      <c r="Y178" s="2"/>
      <c r="Z178" s="2"/>
    </row>
    <row r="179" spans="1:26" ht="12" customHeight="1">
      <c r="A179" s="49"/>
      <c r="B179" s="79"/>
      <c r="C179" s="2"/>
      <c r="D179" s="63"/>
      <c r="E179" s="139"/>
      <c r="F179" s="146"/>
      <c r="G179" s="2"/>
      <c r="H179" s="75"/>
      <c r="I179" s="75"/>
      <c r="J179" s="2"/>
      <c r="K179" s="2"/>
      <c r="L179" s="2"/>
      <c r="M179" s="2"/>
      <c r="N179" s="2"/>
      <c r="O179" s="2"/>
      <c r="P179" s="2"/>
      <c r="Q179" s="2"/>
      <c r="R179" s="2"/>
      <c r="S179" s="2"/>
      <c r="T179" s="2"/>
      <c r="U179" s="2"/>
      <c r="V179" s="2"/>
      <c r="W179" s="2"/>
      <c r="X179" s="2"/>
      <c r="Y179" s="2"/>
      <c r="Z179" s="2"/>
    </row>
    <row r="180" spans="1:26" ht="12" customHeight="1">
      <c r="A180" s="49"/>
      <c r="B180" s="79"/>
      <c r="C180" s="2"/>
      <c r="D180" s="63"/>
      <c r="E180" s="139"/>
      <c r="F180" s="146"/>
      <c r="G180" s="2"/>
      <c r="H180" s="75"/>
      <c r="I180" s="75"/>
      <c r="J180" s="2"/>
      <c r="K180" s="2"/>
      <c r="L180" s="2"/>
      <c r="M180" s="2"/>
      <c r="N180" s="2"/>
      <c r="O180" s="2"/>
      <c r="P180" s="2"/>
      <c r="Q180" s="2"/>
      <c r="R180" s="2"/>
      <c r="S180" s="2"/>
      <c r="T180" s="2"/>
      <c r="U180" s="2"/>
      <c r="V180" s="2"/>
      <c r="W180" s="2"/>
      <c r="X180" s="2"/>
      <c r="Y180" s="2"/>
      <c r="Z180" s="2"/>
    </row>
    <row r="181" spans="1:26" ht="12" customHeight="1">
      <c r="A181" s="49"/>
      <c r="B181" s="79"/>
      <c r="C181" s="2"/>
      <c r="D181" s="63"/>
      <c r="E181" s="139"/>
      <c r="F181" s="146"/>
      <c r="G181" s="2"/>
      <c r="H181" s="75"/>
      <c r="I181" s="75"/>
      <c r="J181" s="2"/>
      <c r="K181" s="2"/>
      <c r="L181" s="2"/>
      <c r="M181" s="2"/>
      <c r="N181" s="2"/>
      <c r="O181" s="2"/>
      <c r="P181" s="2"/>
      <c r="Q181" s="2"/>
      <c r="R181" s="2"/>
      <c r="S181" s="2"/>
      <c r="T181" s="2"/>
      <c r="U181" s="2"/>
      <c r="V181" s="2"/>
      <c r="W181" s="2"/>
      <c r="X181" s="2"/>
      <c r="Y181" s="2"/>
      <c r="Z181" s="2"/>
    </row>
    <row r="182" spans="1:26" ht="12" customHeight="1">
      <c r="A182" s="49"/>
      <c r="B182" s="79"/>
      <c r="C182" s="2"/>
      <c r="D182" s="63"/>
      <c r="E182" s="139"/>
      <c r="F182" s="146"/>
      <c r="G182" s="2"/>
      <c r="H182" s="75"/>
      <c r="I182" s="75"/>
      <c r="J182" s="2"/>
      <c r="K182" s="2"/>
      <c r="L182" s="2"/>
      <c r="M182" s="2"/>
      <c r="N182" s="2"/>
      <c r="O182" s="2"/>
      <c r="P182" s="2"/>
      <c r="Q182" s="2"/>
      <c r="R182" s="2"/>
      <c r="S182" s="2"/>
      <c r="T182" s="2"/>
      <c r="U182" s="2"/>
      <c r="V182" s="2"/>
      <c r="W182" s="2"/>
      <c r="X182" s="2"/>
      <c r="Y182" s="2"/>
      <c r="Z182" s="2"/>
    </row>
    <row r="183" spans="1:26" ht="12" customHeight="1">
      <c r="A183" s="49"/>
      <c r="B183" s="79"/>
      <c r="C183" s="2"/>
      <c r="D183" s="63"/>
      <c r="E183" s="139"/>
      <c r="F183" s="146"/>
      <c r="G183" s="2"/>
      <c r="H183" s="75"/>
      <c r="I183" s="75"/>
      <c r="J183" s="2"/>
      <c r="K183" s="2"/>
      <c r="L183" s="2"/>
      <c r="M183" s="2"/>
      <c r="N183" s="2"/>
      <c r="O183" s="2"/>
      <c r="P183" s="2"/>
      <c r="Q183" s="2"/>
      <c r="R183" s="2"/>
      <c r="S183" s="2"/>
      <c r="T183" s="2"/>
      <c r="U183" s="2"/>
      <c r="V183" s="2"/>
      <c r="W183" s="2"/>
      <c r="X183" s="2"/>
      <c r="Y183" s="2"/>
      <c r="Z183" s="2"/>
    </row>
    <row r="184" spans="1:26" ht="12" customHeight="1">
      <c r="A184" s="49"/>
      <c r="B184" s="79"/>
      <c r="C184" s="2"/>
      <c r="D184" s="63"/>
      <c r="E184" s="139"/>
      <c r="F184" s="146"/>
      <c r="G184" s="2"/>
      <c r="H184" s="75"/>
      <c r="I184" s="75"/>
      <c r="J184" s="2"/>
      <c r="K184" s="2"/>
      <c r="L184" s="2"/>
      <c r="M184" s="2"/>
      <c r="N184" s="2"/>
      <c r="O184" s="2"/>
      <c r="P184" s="2"/>
      <c r="Q184" s="2"/>
      <c r="R184" s="2"/>
      <c r="S184" s="2"/>
      <c r="T184" s="2"/>
      <c r="U184" s="2"/>
      <c r="V184" s="2"/>
      <c r="W184" s="2"/>
      <c r="X184" s="2"/>
      <c r="Y184" s="2"/>
      <c r="Z184" s="2"/>
    </row>
    <row r="185" spans="1:26" ht="12" customHeight="1">
      <c r="A185" s="49"/>
      <c r="B185" s="79"/>
      <c r="C185" s="2"/>
      <c r="D185" s="63"/>
      <c r="E185" s="139"/>
      <c r="F185" s="146"/>
      <c r="G185" s="2"/>
      <c r="H185" s="75"/>
      <c r="I185" s="75"/>
      <c r="J185" s="2"/>
      <c r="K185" s="2"/>
      <c r="L185" s="2"/>
      <c r="M185" s="2"/>
      <c r="N185" s="2"/>
      <c r="O185" s="2"/>
      <c r="P185" s="2"/>
      <c r="Q185" s="2"/>
      <c r="R185" s="2"/>
      <c r="S185" s="2"/>
      <c r="T185" s="2"/>
      <c r="U185" s="2"/>
      <c r="V185" s="2"/>
      <c r="W185" s="2"/>
      <c r="X185" s="2"/>
      <c r="Y185" s="2"/>
      <c r="Z185" s="2"/>
    </row>
    <row r="186" spans="1:26" ht="12" customHeight="1">
      <c r="A186" s="49"/>
      <c r="B186" s="79"/>
      <c r="C186" s="2"/>
      <c r="D186" s="63"/>
      <c r="E186" s="139"/>
      <c r="F186" s="146"/>
      <c r="G186" s="2"/>
      <c r="H186" s="75"/>
      <c r="I186" s="75"/>
      <c r="J186" s="2"/>
      <c r="K186" s="2"/>
      <c r="L186" s="2"/>
      <c r="M186" s="2"/>
      <c r="N186" s="2"/>
      <c r="O186" s="2"/>
      <c r="P186" s="2"/>
      <c r="Q186" s="2"/>
      <c r="R186" s="2"/>
      <c r="S186" s="2"/>
      <c r="T186" s="2"/>
      <c r="U186" s="2"/>
      <c r="V186" s="2"/>
      <c r="W186" s="2"/>
      <c r="X186" s="2"/>
      <c r="Y186" s="2"/>
      <c r="Z186" s="2"/>
    </row>
    <row r="187" spans="1:26" ht="12" customHeight="1">
      <c r="A187" s="49"/>
      <c r="B187" s="79"/>
      <c r="C187" s="2"/>
      <c r="D187" s="63"/>
      <c r="E187" s="139"/>
      <c r="F187" s="146"/>
      <c r="G187" s="2"/>
      <c r="H187" s="75"/>
      <c r="I187" s="75"/>
      <c r="J187" s="2"/>
      <c r="K187" s="2"/>
      <c r="L187" s="2"/>
      <c r="M187" s="2"/>
      <c r="N187" s="2"/>
      <c r="O187" s="2"/>
      <c r="P187" s="2"/>
      <c r="Q187" s="2"/>
      <c r="R187" s="2"/>
      <c r="S187" s="2"/>
      <c r="T187" s="2"/>
      <c r="U187" s="2"/>
      <c r="V187" s="2"/>
      <c r="W187" s="2"/>
      <c r="X187" s="2"/>
      <c r="Y187" s="2"/>
      <c r="Z187" s="2"/>
    </row>
    <row r="188" spans="1:26" ht="12" customHeight="1">
      <c r="A188" s="49"/>
      <c r="B188" s="79"/>
      <c r="C188" s="2"/>
      <c r="D188" s="63"/>
      <c r="E188" s="139"/>
      <c r="F188" s="146"/>
      <c r="G188" s="2"/>
      <c r="H188" s="75"/>
      <c r="I188" s="75"/>
      <c r="J188" s="2"/>
      <c r="K188" s="2"/>
      <c r="L188" s="2"/>
      <c r="M188" s="2"/>
      <c r="N188" s="2"/>
      <c r="O188" s="2"/>
      <c r="P188" s="2"/>
      <c r="Q188" s="2"/>
      <c r="R188" s="2"/>
      <c r="S188" s="2"/>
      <c r="T188" s="2"/>
      <c r="U188" s="2"/>
      <c r="V188" s="2"/>
      <c r="W188" s="2"/>
      <c r="X188" s="2"/>
      <c r="Y188" s="2"/>
      <c r="Z188" s="2"/>
    </row>
    <row r="189" spans="1:26" ht="12" customHeight="1">
      <c r="A189" s="49"/>
      <c r="B189" s="79"/>
      <c r="C189" s="2"/>
      <c r="D189" s="63"/>
      <c r="E189" s="139"/>
      <c r="F189" s="146"/>
      <c r="G189" s="2"/>
      <c r="H189" s="75"/>
      <c r="I189" s="75"/>
      <c r="J189" s="2"/>
      <c r="K189" s="2"/>
      <c r="L189" s="2"/>
      <c r="M189" s="2"/>
      <c r="N189" s="2"/>
      <c r="O189" s="2"/>
      <c r="P189" s="2"/>
      <c r="Q189" s="2"/>
      <c r="R189" s="2"/>
      <c r="S189" s="2"/>
      <c r="T189" s="2"/>
      <c r="U189" s="2"/>
      <c r="V189" s="2"/>
      <c r="W189" s="2"/>
      <c r="X189" s="2"/>
      <c r="Y189" s="2"/>
      <c r="Z189" s="2"/>
    </row>
    <row r="190" spans="1:26" ht="12" customHeight="1">
      <c r="A190" s="49"/>
      <c r="B190" s="79"/>
      <c r="C190" s="2"/>
      <c r="D190" s="63"/>
      <c r="E190" s="139"/>
      <c r="F190" s="146"/>
      <c r="G190" s="2"/>
      <c r="H190" s="75"/>
      <c r="I190" s="75"/>
      <c r="J190" s="2"/>
      <c r="K190" s="2"/>
      <c r="L190" s="2"/>
      <c r="M190" s="2"/>
      <c r="N190" s="2"/>
      <c r="O190" s="2"/>
      <c r="P190" s="2"/>
      <c r="Q190" s="2"/>
      <c r="R190" s="2"/>
      <c r="S190" s="2"/>
      <c r="T190" s="2"/>
      <c r="U190" s="2"/>
      <c r="V190" s="2"/>
      <c r="W190" s="2"/>
      <c r="X190" s="2"/>
      <c r="Y190" s="2"/>
      <c r="Z190" s="2"/>
    </row>
    <row r="191" spans="1:26" ht="12" customHeight="1">
      <c r="A191" s="49"/>
      <c r="B191" s="79"/>
      <c r="C191" s="2"/>
      <c r="D191" s="63"/>
      <c r="E191" s="139"/>
      <c r="F191" s="146"/>
      <c r="G191" s="2"/>
      <c r="H191" s="75"/>
      <c r="I191" s="75"/>
      <c r="J191" s="2"/>
      <c r="K191" s="2"/>
      <c r="L191" s="2"/>
      <c r="M191" s="2"/>
      <c r="N191" s="2"/>
      <c r="O191" s="2"/>
      <c r="P191" s="2"/>
      <c r="Q191" s="2"/>
      <c r="R191" s="2"/>
      <c r="S191" s="2"/>
      <c r="T191" s="2"/>
      <c r="U191" s="2"/>
      <c r="V191" s="2"/>
      <c r="W191" s="2"/>
      <c r="X191" s="2"/>
      <c r="Y191" s="2"/>
      <c r="Z191" s="2"/>
    </row>
    <row r="192" spans="1:26" ht="12" customHeight="1">
      <c r="A192" s="49"/>
      <c r="B192" s="79"/>
      <c r="C192" s="2"/>
      <c r="D192" s="63"/>
      <c r="E192" s="139"/>
      <c r="F192" s="146"/>
      <c r="G192" s="2"/>
      <c r="H192" s="75"/>
      <c r="I192" s="75"/>
      <c r="J192" s="2"/>
      <c r="K192" s="2"/>
      <c r="L192" s="2"/>
      <c r="M192" s="2"/>
      <c r="N192" s="2"/>
      <c r="O192" s="2"/>
      <c r="P192" s="2"/>
      <c r="Q192" s="2"/>
      <c r="R192" s="2"/>
      <c r="S192" s="2"/>
      <c r="T192" s="2"/>
      <c r="U192" s="2"/>
      <c r="V192" s="2"/>
      <c r="W192" s="2"/>
      <c r="X192" s="2"/>
      <c r="Y192" s="2"/>
      <c r="Z192" s="2"/>
    </row>
    <row r="193" spans="1:26" ht="12" customHeight="1">
      <c r="A193" s="49"/>
      <c r="B193" s="79"/>
      <c r="C193" s="2"/>
      <c r="D193" s="63"/>
      <c r="E193" s="139"/>
      <c r="F193" s="146"/>
      <c r="G193" s="2"/>
      <c r="H193" s="75"/>
      <c r="I193" s="75"/>
      <c r="J193" s="2"/>
      <c r="K193" s="2"/>
      <c r="L193" s="2"/>
      <c r="M193" s="2"/>
      <c r="N193" s="2"/>
      <c r="O193" s="2"/>
      <c r="P193" s="2"/>
      <c r="Q193" s="2"/>
      <c r="R193" s="2"/>
      <c r="S193" s="2"/>
      <c r="T193" s="2"/>
      <c r="U193" s="2"/>
      <c r="V193" s="2"/>
      <c r="W193" s="2"/>
      <c r="X193" s="2"/>
      <c r="Y193" s="2"/>
      <c r="Z193" s="2"/>
    </row>
    <row r="194" spans="1:26" ht="12" customHeight="1">
      <c r="A194" s="49"/>
      <c r="B194" s="79"/>
      <c r="C194" s="2"/>
      <c r="D194" s="63"/>
      <c r="E194" s="139"/>
      <c r="F194" s="146"/>
      <c r="G194" s="2"/>
      <c r="H194" s="75"/>
      <c r="I194" s="75"/>
      <c r="J194" s="2"/>
      <c r="K194" s="2"/>
      <c r="L194" s="2"/>
      <c r="M194" s="2"/>
      <c r="N194" s="2"/>
      <c r="O194" s="2"/>
      <c r="P194" s="2"/>
      <c r="Q194" s="2"/>
      <c r="R194" s="2"/>
      <c r="S194" s="2"/>
      <c r="T194" s="2"/>
      <c r="U194" s="2"/>
      <c r="V194" s="2"/>
      <c r="W194" s="2"/>
      <c r="X194" s="2"/>
      <c r="Y194" s="2"/>
      <c r="Z194" s="2"/>
    </row>
    <row r="195" spans="1:26" ht="12" customHeight="1">
      <c r="A195" s="49"/>
      <c r="B195" s="79"/>
      <c r="C195" s="2"/>
      <c r="D195" s="63"/>
      <c r="E195" s="139"/>
      <c r="F195" s="146"/>
      <c r="G195" s="2"/>
      <c r="H195" s="75"/>
      <c r="I195" s="75"/>
      <c r="J195" s="2"/>
      <c r="K195" s="2"/>
      <c r="L195" s="2"/>
      <c r="M195" s="2"/>
      <c r="N195" s="2"/>
      <c r="O195" s="2"/>
      <c r="P195" s="2"/>
      <c r="Q195" s="2"/>
      <c r="R195" s="2"/>
      <c r="S195" s="2"/>
      <c r="T195" s="2"/>
      <c r="U195" s="2"/>
      <c r="V195" s="2"/>
      <c r="W195" s="2"/>
      <c r="X195" s="2"/>
      <c r="Y195" s="2"/>
      <c r="Z195" s="2"/>
    </row>
    <row r="196" spans="1:26" ht="12" customHeight="1">
      <c r="A196" s="49"/>
      <c r="B196" s="79"/>
      <c r="C196" s="2"/>
      <c r="D196" s="63"/>
      <c r="E196" s="139"/>
      <c r="F196" s="146"/>
      <c r="G196" s="2"/>
      <c r="H196" s="75"/>
      <c r="I196" s="75"/>
      <c r="J196" s="2"/>
      <c r="K196" s="2"/>
      <c r="L196" s="2"/>
      <c r="M196" s="2"/>
      <c r="N196" s="2"/>
      <c r="O196" s="2"/>
      <c r="P196" s="2"/>
      <c r="Q196" s="2"/>
      <c r="R196" s="2"/>
      <c r="S196" s="2"/>
      <c r="T196" s="2"/>
      <c r="U196" s="2"/>
      <c r="V196" s="2"/>
      <c r="W196" s="2"/>
      <c r="X196" s="2"/>
      <c r="Y196" s="2"/>
      <c r="Z196" s="2"/>
    </row>
    <row r="197" spans="1:26" ht="12" customHeight="1">
      <c r="A197" s="49"/>
      <c r="B197" s="79"/>
      <c r="C197" s="2"/>
      <c r="D197" s="63"/>
      <c r="E197" s="139"/>
      <c r="F197" s="146"/>
      <c r="G197" s="2"/>
      <c r="H197" s="75"/>
      <c r="I197" s="75"/>
      <c r="J197" s="2"/>
      <c r="K197" s="2"/>
      <c r="L197" s="2"/>
      <c r="M197" s="2"/>
      <c r="N197" s="2"/>
      <c r="O197" s="2"/>
      <c r="P197" s="2"/>
      <c r="Q197" s="2"/>
      <c r="R197" s="2"/>
      <c r="S197" s="2"/>
      <c r="T197" s="2"/>
      <c r="U197" s="2"/>
      <c r="V197" s="2"/>
      <c r="W197" s="2"/>
      <c r="X197" s="2"/>
      <c r="Y197" s="2"/>
      <c r="Z197" s="2"/>
    </row>
    <row r="198" spans="1:26" ht="12" customHeight="1">
      <c r="A198" s="49"/>
      <c r="B198" s="79"/>
      <c r="C198" s="2"/>
      <c r="D198" s="63"/>
      <c r="E198" s="139"/>
      <c r="F198" s="146"/>
      <c r="G198" s="2"/>
      <c r="H198" s="75"/>
      <c r="I198" s="75"/>
      <c r="J198" s="2"/>
      <c r="K198" s="2"/>
      <c r="L198" s="2"/>
      <c r="M198" s="2"/>
      <c r="N198" s="2"/>
      <c r="O198" s="2"/>
      <c r="P198" s="2"/>
      <c r="Q198" s="2"/>
      <c r="R198" s="2"/>
      <c r="S198" s="2"/>
      <c r="T198" s="2"/>
      <c r="U198" s="2"/>
      <c r="V198" s="2"/>
      <c r="W198" s="2"/>
      <c r="X198" s="2"/>
      <c r="Y198" s="2"/>
      <c r="Z198" s="2"/>
    </row>
    <row r="199" spans="1:26" ht="12" customHeight="1">
      <c r="A199" s="49"/>
      <c r="B199" s="79"/>
      <c r="C199" s="2"/>
      <c r="D199" s="63"/>
      <c r="E199" s="139"/>
      <c r="F199" s="146"/>
      <c r="G199" s="2"/>
      <c r="H199" s="75"/>
      <c r="I199" s="75"/>
      <c r="J199" s="2"/>
      <c r="K199" s="2"/>
      <c r="L199" s="2"/>
      <c r="M199" s="2"/>
      <c r="N199" s="2"/>
      <c r="O199" s="2"/>
      <c r="P199" s="2"/>
      <c r="Q199" s="2"/>
      <c r="R199" s="2"/>
      <c r="S199" s="2"/>
      <c r="T199" s="2"/>
      <c r="U199" s="2"/>
      <c r="V199" s="2"/>
      <c r="W199" s="2"/>
      <c r="X199" s="2"/>
      <c r="Y199" s="2"/>
      <c r="Z199" s="2"/>
    </row>
    <row r="200" spans="1:26" ht="12" customHeight="1">
      <c r="A200" s="49"/>
      <c r="B200" s="79"/>
      <c r="C200" s="2"/>
      <c r="D200" s="63"/>
      <c r="E200" s="139"/>
      <c r="F200" s="146"/>
      <c r="G200" s="2"/>
      <c r="H200" s="75"/>
      <c r="I200" s="75"/>
      <c r="J200" s="2"/>
      <c r="K200" s="2"/>
      <c r="L200" s="2"/>
      <c r="M200" s="2"/>
      <c r="N200" s="2"/>
      <c r="O200" s="2"/>
      <c r="P200" s="2"/>
      <c r="Q200" s="2"/>
      <c r="R200" s="2"/>
      <c r="S200" s="2"/>
      <c r="T200" s="2"/>
      <c r="U200" s="2"/>
      <c r="V200" s="2"/>
      <c r="W200" s="2"/>
      <c r="X200" s="2"/>
      <c r="Y200" s="2"/>
      <c r="Z200" s="2"/>
    </row>
    <row r="201" spans="1:26" ht="12" customHeight="1">
      <c r="A201" s="49"/>
      <c r="B201" s="79"/>
      <c r="C201" s="2"/>
      <c r="D201" s="63"/>
      <c r="E201" s="139"/>
      <c r="F201" s="146"/>
      <c r="G201" s="2"/>
      <c r="H201" s="75"/>
      <c r="I201" s="75"/>
      <c r="J201" s="2"/>
      <c r="K201" s="2"/>
      <c r="L201" s="2"/>
      <c r="M201" s="2"/>
      <c r="N201" s="2"/>
      <c r="O201" s="2"/>
      <c r="P201" s="2"/>
      <c r="Q201" s="2"/>
      <c r="R201" s="2"/>
      <c r="S201" s="2"/>
      <c r="T201" s="2"/>
      <c r="U201" s="2"/>
      <c r="V201" s="2"/>
      <c r="W201" s="2"/>
      <c r="X201" s="2"/>
      <c r="Y201" s="2"/>
      <c r="Z201" s="2"/>
    </row>
    <row r="202" spans="1:26" ht="12" customHeight="1">
      <c r="A202" s="49"/>
      <c r="B202" s="79"/>
      <c r="C202" s="2"/>
      <c r="D202" s="63"/>
      <c r="E202" s="139"/>
      <c r="F202" s="146"/>
      <c r="G202" s="2"/>
      <c r="H202" s="75"/>
      <c r="I202" s="75"/>
      <c r="J202" s="2"/>
      <c r="K202" s="2"/>
      <c r="L202" s="2"/>
      <c r="M202" s="2"/>
      <c r="N202" s="2"/>
      <c r="O202" s="2"/>
      <c r="P202" s="2"/>
      <c r="Q202" s="2"/>
      <c r="R202" s="2"/>
      <c r="S202" s="2"/>
      <c r="T202" s="2"/>
      <c r="U202" s="2"/>
      <c r="V202" s="2"/>
      <c r="W202" s="2"/>
      <c r="X202" s="2"/>
      <c r="Y202" s="2"/>
      <c r="Z202" s="2"/>
    </row>
    <row r="203" spans="1:26" ht="12" customHeight="1">
      <c r="A203" s="49"/>
      <c r="B203" s="79"/>
      <c r="C203" s="2"/>
      <c r="D203" s="63"/>
      <c r="E203" s="139"/>
      <c r="F203" s="146"/>
      <c r="G203" s="2"/>
      <c r="H203" s="75"/>
      <c r="I203" s="75"/>
      <c r="J203" s="2"/>
      <c r="K203" s="2"/>
      <c r="L203" s="2"/>
      <c r="M203" s="2"/>
      <c r="N203" s="2"/>
      <c r="O203" s="2"/>
      <c r="P203" s="2"/>
      <c r="Q203" s="2"/>
      <c r="R203" s="2"/>
      <c r="S203" s="2"/>
      <c r="T203" s="2"/>
      <c r="U203" s="2"/>
      <c r="V203" s="2"/>
      <c r="W203" s="2"/>
      <c r="X203" s="2"/>
      <c r="Y203" s="2"/>
      <c r="Z203" s="2"/>
    </row>
    <row r="204" spans="1:26" ht="12" customHeight="1">
      <c r="A204" s="49"/>
      <c r="B204" s="79"/>
      <c r="C204" s="2"/>
      <c r="D204" s="63"/>
      <c r="E204" s="139"/>
      <c r="F204" s="146"/>
      <c r="G204" s="2"/>
      <c r="H204" s="75"/>
      <c r="I204" s="75"/>
      <c r="J204" s="2"/>
      <c r="K204" s="2"/>
      <c r="L204" s="2"/>
      <c r="M204" s="2"/>
      <c r="N204" s="2"/>
      <c r="O204" s="2"/>
      <c r="P204" s="2"/>
      <c r="Q204" s="2"/>
      <c r="R204" s="2"/>
      <c r="S204" s="2"/>
      <c r="T204" s="2"/>
      <c r="U204" s="2"/>
      <c r="V204" s="2"/>
      <c r="W204" s="2"/>
      <c r="X204" s="2"/>
      <c r="Y204" s="2"/>
      <c r="Z204" s="2"/>
    </row>
    <row r="205" spans="1:26" ht="12" customHeight="1">
      <c r="A205" s="49"/>
      <c r="B205" s="79"/>
      <c r="C205" s="2"/>
      <c r="D205" s="63"/>
      <c r="E205" s="139"/>
      <c r="F205" s="146"/>
      <c r="G205" s="2"/>
      <c r="H205" s="75"/>
      <c r="I205" s="75"/>
      <c r="J205" s="2"/>
      <c r="K205" s="2"/>
      <c r="L205" s="2"/>
      <c r="M205" s="2"/>
      <c r="N205" s="2"/>
      <c r="O205" s="2"/>
      <c r="P205" s="2"/>
      <c r="Q205" s="2"/>
      <c r="R205" s="2"/>
      <c r="S205" s="2"/>
      <c r="T205" s="2"/>
      <c r="U205" s="2"/>
      <c r="V205" s="2"/>
      <c r="W205" s="2"/>
      <c r="X205" s="2"/>
      <c r="Y205" s="2"/>
      <c r="Z205" s="2"/>
    </row>
    <row r="206" spans="1:26" ht="12" customHeight="1">
      <c r="A206" s="49"/>
      <c r="B206" s="79"/>
      <c r="C206" s="2"/>
      <c r="D206" s="63"/>
      <c r="E206" s="139"/>
      <c r="F206" s="146"/>
      <c r="G206" s="2"/>
      <c r="H206" s="75"/>
      <c r="I206" s="75"/>
      <c r="J206" s="2"/>
      <c r="K206" s="2"/>
      <c r="L206" s="2"/>
      <c r="M206" s="2"/>
      <c r="N206" s="2"/>
      <c r="O206" s="2"/>
      <c r="P206" s="2"/>
      <c r="Q206" s="2"/>
      <c r="R206" s="2"/>
      <c r="S206" s="2"/>
      <c r="T206" s="2"/>
      <c r="U206" s="2"/>
      <c r="V206" s="2"/>
      <c r="W206" s="2"/>
      <c r="X206" s="2"/>
      <c r="Y206" s="2"/>
      <c r="Z206" s="2"/>
    </row>
    <row r="207" spans="1:26" ht="12" customHeight="1">
      <c r="A207" s="49"/>
      <c r="B207" s="79"/>
      <c r="C207" s="2"/>
      <c r="D207" s="63"/>
      <c r="E207" s="139"/>
      <c r="F207" s="146"/>
      <c r="G207" s="2"/>
      <c r="H207" s="75"/>
      <c r="I207" s="75"/>
      <c r="J207" s="2"/>
      <c r="K207" s="2"/>
      <c r="L207" s="2"/>
      <c r="M207" s="2"/>
      <c r="N207" s="2"/>
      <c r="O207" s="2"/>
      <c r="P207" s="2"/>
      <c r="Q207" s="2"/>
      <c r="R207" s="2"/>
      <c r="S207" s="2"/>
      <c r="T207" s="2"/>
      <c r="U207" s="2"/>
      <c r="V207" s="2"/>
      <c r="W207" s="2"/>
      <c r="X207" s="2"/>
      <c r="Y207" s="2"/>
      <c r="Z207" s="2"/>
    </row>
    <row r="208" spans="1:26" ht="12" customHeight="1">
      <c r="A208" s="49"/>
      <c r="B208" s="79"/>
      <c r="C208" s="2"/>
      <c r="D208" s="63"/>
      <c r="E208" s="139"/>
      <c r="F208" s="146"/>
      <c r="G208" s="2"/>
      <c r="H208" s="75"/>
      <c r="I208" s="75"/>
      <c r="J208" s="2"/>
      <c r="K208" s="2"/>
      <c r="L208" s="2"/>
      <c r="M208" s="2"/>
      <c r="N208" s="2"/>
      <c r="O208" s="2"/>
      <c r="P208" s="2"/>
      <c r="Q208" s="2"/>
      <c r="R208" s="2"/>
      <c r="S208" s="2"/>
      <c r="T208" s="2"/>
      <c r="U208" s="2"/>
      <c r="V208" s="2"/>
      <c r="W208" s="2"/>
      <c r="X208" s="2"/>
      <c r="Y208" s="2"/>
      <c r="Z208" s="2"/>
    </row>
    <row r="209" spans="1:26" ht="12" customHeight="1">
      <c r="A209" s="49"/>
      <c r="B209" s="79"/>
      <c r="C209" s="2"/>
      <c r="D209" s="63"/>
      <c r="E209" s="139"/>
      <c r="F209" s="146"/>
      <c r="G209" s="2"/>
      <c r="H209" s="75"/>
      <c r="I209" s="75"/>
      <c r="J209" s="2"/>
      <c r="K209" s="2"/>
      <c r="L209" s="2"/>
      <c r="M209" s="2"/>
      <c r="N209" s="2"/>
      <c r="O209" s="2"/>
      <c r="P209" s="2"/>
      <c r="Q209" s="2"/>
      <c r="R209" s="2"/>
      <c r="S209" s="2"/>
      <c r="T209" s="2"/>
      <c r="U209" s="2"/>
      <c r="V209" s="2"/>
      <c r="W209" s="2"/>
      <c r="X209" s="2"/>
      <c r="Y209" s="2"/>
      <c r="Z209" s="2"/>
    </row>
    <row r="210" spans="1:26" ht="12" customHeight="1">
      <c r="A210" s="49"/>
      <c r="B210" s="79"/>
      <c r="C210" s="2"/>
      <c r="D210" s="63"/>
      <c r="E210" s="139"/>
      <c r="F210" s="146"/>
      <c r="G210" s="2"/>
      <c r="H210" s="75"/>
      <c r="I210" s="75"/>
      <c r="J210" s="2"/>
      <c r="K210" s="2"/>
      <c r="L210" s="2"/>
      <c r="M210" s="2"/>
      <c r="N210" s="2"/>
      <c r="O210" s="2"/>
      <c r="P210" s="2"/>
      <c r="Q210" s="2"/>
      <c r="R210" s="2"/>
      <c r="S210" s="2"/>
      <c r="T210" s="2"/>
      <c r="U210" s="2"/>
      <c r="V210" s="2"/>
      <c r="W210" s="2"/>
      <c r="X210" s="2"/>
      <c r="Y210" s="2"/>
      <c r="Z210" s="2"/>
    </row>
    <row r="211" spans="1:26" ht="12" customHeight="1">
      <c r="A211" s="49"/>
      <c r="B211" s="79"/>
      <c r="C211" s="2"/>
      <c r="D211" s="63"/>
      <c r="E211" s="139"/>
      <c r="F211" s="146"/>
      <c r="G211" s="2"/>
      <c r="H211" s="75"/>
      <c r="I211" s="75"/>
      <c r="J211" s="2"/>
      <c r="K211" s="2"/>
      <c r="L211" s="2"/>
      <c r="M211" s="2"/>
      <c r="N211" s="2"/>
      <c r="O211" s="2"/>
      <c r="P211" s="2"/>
      <c r="Q211" s="2"/>
      <c r="R211" s="2"/>
      <c r="S211" s="2"/>
      <c r="T211" s="2"/>
      <c r="U211" s="2"/>
      <c r="V211" s="2"/>
      <c r="W211" s="2"/>
      <c r="X211" s="2"/>
      <c r="Y211" s="2"/>
      <c r="Z211" s="2"/>
    </row>
    <row r="212" spans="1:26" ht="12" customHeight="1">
      <c r="A212" s="49"/>
      <c r="B212" s="79"/>
      <c r="C212" s="2"/>
      <c r="D212" s="63"/>
      <c r="E212" s="139"/>
      <c r="F212" s="146"/>
      <c r="G212" s="2"/>
      <c r="H212" s="75"/>
      <c r="I212" s="75"/>
      <c r="J212" s="2"/>
      <c r="K212" s="2"/>
      <c r="L212" s="2"/>
      <c r="M212" s="2"/>
      <c r="N212" s="2"/>
      <c r="O212" s="2"/>
      <c r="P212" s="2"/>
      <c r="Q212" s="2"/>
      <c r="R212" s="2"/>
      <c r="S212" s="2"/>
      <c r="T212" s="2"/>
      <c r="U212" s="2"/>
      <c r="V212" s="2"/>
      <c r="W212" s="2"/>
      <c r="X212" s="2"/>
      <c r="Y212" s="2"/>
      <c r="Z212" s="2"/>
    </row>
    <row r="213" spans="1:26" ht="12" customHeight="1">
      <c r="A213" s="49"/>
      <c r="B213" s="79"/>
      <c r="C213" s="2"/>
      <c r="D213" s="63"/>
      <c r="E213" s="139"/>
      <c r="F213" s="146"/>
      <c r="G213" s="2"/>
      <c r="H213" s="75"/>
      <c r="I213" s="75"/>
      <c r="J213" s="2"/>
      <c r="K213" s="2"/>
      <c r="L213" s="2"/>
      <c r="M213" s="2"/>
      <c r="N213" s="2"/>
      <c r="O213" s="2"/>
      <c r="P213" s="2"/>
      <c r="Q213" s="2"/>
      <c r="R213" s="2"/>
      <c r="S213" s="2"/>
      <c r="T213" s="2"/>
      <c r="U213" s="2"/>
      <c r="V213" s="2"/>
      <c r="W213" s="2"/>
      <c r="X213" s="2"/>
      <c r="Y213" s="2"/>
      <c r="Z213" s="2"/>
    </row>
    <row r="214" spans="1:26" ht="12" customHeight="1">
      <c r="A214" s="49"/>
      <c r="B214" s="79"/>
      <c r="C214" s="2"/>
      <c r="D214" s="63"/>
      <c r="E214" s="139"/>
      <c r="F214" s="146"/>
      <c r="G214" s="2"/>
      <c r="H214" s="75"/>
      <c r="I214" s="75"/>
      <c r="J214" s="2"/>
      <c r="K214" s="2"/>
      <c r="L214" s="2"/>
      <c r="M214" s="2"/>
      <c r="N214" s="2"/>
      <c r="O214" s="2"/>
      <c r="P214" s="2"/>
      <c r="Q214" s="2"/>
      <c r="R214" s="2"/>
      <c r="S214" s="2"/>
      <c r="T214" s="2"/>
      <c r="U214" s="2"/>
      <c r="V214" s="2"/>
      <c r="W214" s="2"/>
      <c r="X214" s="2"/>
      <c r="Y214" s="2"/>
      <c r="Z214" s="2"/>
    </row>
    <row r="215" spans="1:26" ht="12" customHeight="1">
      <c r="A215" s="49"/>
      <c r="B215" s="79"/>
      <c r="C215" s="2"/>
      <c r="D215" s="63"/>
      <c r="E215" s="139"/>
      <c r="F215" s="146"/>
      <c r="G215" s="2"/>
      <c r="H215" s="75"/>
      <c r="I215" s="75"/>
      <c r="J215" s="2"/>
      <c r="K215" s="2"/>
      <c r="L215" s="2"/>
      <c r="M215" s="2"/>
      <c r="N215" s="2"/>
      <c r="O215" s="2"/>
      <c r="P215" s="2"/>
      <c r="Q215" s="2"/>
      <c r="R215" s="2"/>
      <c r="S215" s="2"/>
      <c r="T215" s="2"/>
      <c r="U215" s="2"/>
      <c r="V215" s="2"/>
      <c r="W215" s="2"/>
      <c r="X215" s="2"/>
      <c r="Y215" s="2"/>
      <c r="Z215" s="2"/>
    </row>
    <row r="216" spans="1:26" ht="12" customHeight="1">
      <c r="A216" s="49"/>
      <c r="B216" s="79"/>
      <c r="C216" s="2"/>
      <c r="D216" s="63"/>
      <c r="E216" s="139"/>
      <c r="F216" s="146"/>
      <c r="G216" s="2"/>
      <c r="H216" s="75"/>
      <c r="I216" s="75"/>
      <c r="J216" s="2"/>
      <c r="K216" s="2"/>
      <c r="L216" s="2"/>
      <c r="M216" s="2"/>
      <c r="N216" s="2"/>
      <c r="O216" s="2"/>
      <c r="P216" s="2"/>
      <c r="Q216" s="2"/>
      <c r="R216" s="2"/>
      <c r="S216" s="2"/>
      <c r="T216" s="2"/>
      <c r="U216" s="2"/>
      <c r="V216" s="2"/>
      <c r="W216" s="2"/>
      <c r="X216" s="2"/>
      <c r="Y216" s="2"/>
      <c r="Z216" s="2"/>
    </row>
    <row r="217" spans="1:26" ht="12" customHeight="1">
      <c r="A217" s="49"/>
      <c r="B217" s="79"/>
      <c r="C217" s="2"/>
      <c r="D217" s="63"/>
      <c r="E217" s="139"/>
      <c r="F217" s="146"/>
      <c r="G217" s="2"/>
      <c r="H217" s="75"/>
      <c r="I217" s="75"/>
      <c r="J217" s="2"/>
      <c r="K217" s="2"/>
      <c r="L217" s="2"/>
      <c r="M217" s="2"/>
      <c r="N217" s="2"/>
      <c r="O217" s="2"/>
      <c r="P217" s="2"/>
      <c r="Q217" s="2"/>
      <c r="R217" s="2"/>
      <c r="S217" s="2"/>
      <c r="T217" s="2"/>
      <c r="U217" s="2"/>
      <c r="V217" s="2"/>
      <c r="W217" s="2"/>
      <c r="X217" s="2"/>
      <c r="Y217" s="2"/>
      <c r="Z217" s="2"/>
    </row>
    <row r="218" spans="1:26" ht="12" customHeight="1">
      <c r="A218" s="49"/>
      <c r="B218" s="79"/>
      <c r="C218" s="2"/>
      <c r="D218" s="63"/>
      <c r="E218" s="139"/>
      <c r="F218" s="146"/>
      <c r="G218" s="2"/>
      <c r="H218" s="75"/>
      <c r="I218" s="75"/>
      <c r="J218" s="2"/>
      <c r="K218" s="2"/>
      <c r="L218" s="2"/>
      <c r="M218" s="2"/>
      <c r="N218" s="2"/>
      <c r="O218" s="2"/>
      <c r="P218" s="2"/>
      <c r="Q218" s="2"/>
      <c r="R218" s="2"/>
      <c r="S218" s="2"/>
      <c r="T218" s="2"/>
      <c r="U218" s="2"/>
      <c r="V218" s="2"/>
      <c r="W218" s="2"/>
      <c r="X218" s="2"/>
      <c r="Y218" s="2"/>
      <c r="Z218" s="2"/>
    </row>
    <row r="219" spans="1:26" ht="12" customHeight="1">
      <c r="A219" s="49"/>
      <c r="B219" s="79"/>
      <c r="C219" s="2"/>
      <c r="D219" s="63"/>
      <c r="E219" s="139"/>
      <c r="F219" s="146"/>
      <c r="G219" s="2"/>
      <c r="H219" s="75"/>
      <c r="I219" s="75"/>
      <c r="J219" s="2"/>
      <c r="K219" s="2"/>
      <c r="L219" s="2"/>
      <c r="M219" s="2"/>
      <c r="N219" s="2"/>
      <c r="O219" s="2"/>
      <c r="P219" s="2"/>
      <c r="Q219" s="2"/>
      <c r="R219" s="2"/>
      <c r="S219" s="2"/>
      <c r="T219" s="2"/>
      <c r="U219" s="2"/>
      <c r="V219" s="2"/>
      <c r="W219" s="2"/>
      <c r="X219" s="2"/>
      <c r="Y219" s="2"/>
      <c r="Z219" s="2"/>
    </row>
    <row r="220" spans="1:26" ht="12" customHeight="1">
      <c r="A220" s="49"/>
      <c r="B220" s="79"/>
      <c r="C220" s="2"/>
      <c r="D220" s="63"/>
      <c r="E220" s="139"/>
      <c r="F220" s="146"/>
      <c r="G220" s="2"/>
      <c r="H220" s="75"/>
      <c r="I220" s="75"/>
      <c r="J220" s="2"/>
      <c r="K220" s="2"/>
      <c r="L220" s="2"/>
      <c r="M220" s="2"/>
      <c r="N220" s="2"/>
      <c r="O220" s="2"/>
      <c r="P220" s="2"/>
      <c r="Q220" s="2"/>
      <c r="R220" s="2"/>
      <c r="S220" s="2"/>
      <c r="T220" s="2"/>
      <c r="U220" s="2"/>
      <c r="V220" s="2"/>
      <c r="W220" s="2"/>
      <c r="X220" s="2"/>
      <c r="Y220" s="2"/>
      <c r="Z220" s="2"/>
    </row>
    <row r="221" spans="1:26" ht="12" customHeight="1">
      <c r="A221" s="49"/>
      <c r="B221" s="79"/>
      <c r="C221" s="2"/>
      <c r="D221" s="63"/>
      <c r="E221" s="139"/>
      <c r="F221" s="146"/>
      <c r="G221" s="2"/>
      <c r="H221" s="75"/>
      <c r="I221" s="75"/>
      <c r="J221" s="2"/>
      <c r="K221" s="2"/>
      <c r="L221" s="2"/>
      <c r="M221" s="2"/>
      <c r="N221" s="2"/>
      <c r="O221" s="2"/>
      <c r="P221" s="2"/>
      <c r="Q221" s="2"/>
      <c r="R221" s="2"/>
      <c r="S221" s="2"/>
      <c r="T221" s="2"/>
      <c r="U221" s="2"/>
      <c r="V221" s="2"/>
      <c r="W221" s="2"/>
      <c r="X221" s="2"/>
      <c r="Y221" s="2"/>
      <c r="Z221" s="2"/>
    </row>
    <row r="222" spans="1:26" ht="12" customHeight="1">
      <c r="A222" s="49"/>
      <c r="B222" s="79"/>
      <c r="C222" s="2"/>
      <c r="D222" s="63"/>
      <c r="E222" s="139"/>
      <c r="F222" s="146"/>
      <c r="G222" s="2"/>
      <c r="H222" s="75"/>
      <c r="I222" s="75"/>
      <c r="J222" s="2"/>
      <c r="K222" s="2"/>
      <c r="L222" s="2"/>
      <c r="M222" s="2"/>
      <c r="N222" s="2"/>
      <c r="O222" s="2"/>
      <c r="P222" s="2"/>
      <c r="Q222" s="2"/>
      <c r="R222" s="2"/>
      <c r="S222" s="2"/>
      <c r="T222" s="2"/>
      <c r="U222" s="2"/>
      <c r="V222" s="2"/>
      <c r="W222" s="2"/>
      <c r="X222" s="2"/>
      <c r="Y222" s="2"/>
      <c r="Z222" s="2"/>
    </row>
    <row r="223" spans="1:26" ht="12" customHeight="1">
      <c r="A223" s="49"/>
      <c r="B223" s="79"/>
      <c r="C223" s="2"/>
      <c r="D223" s="63"/>
      <c r="E223" s="139"/>
      <c r="F223" s="146"/>
      <c r="G223" s="2"/>
      <c r="H223" s="75"/>
      <c r="I223" s="75"/>
      <c r="J223" s="2"/>
      <c r="K223" s="2"/>
      <c r="L223" s="2"/>
      <c r="M223" s="2"/>
      <c r="N223" s="2"/>
      <c r="O223" s="2"/>
      <c r="P223" s="2"/>
      <c r="Q223" s="2"/>
      <c r="R223" s="2"/>
      <c r="S223" s="2"/>
      <c r="T223" s="2"/>
      <c r="U223" s="2"/>
      <c r="V223" s="2"/>
      <c r="W223" s="2"/>
      <c r="X223" s="2"/>
      <c r="Y223" s="2"/>
      <c r="Z223" s="2"/>
    </row>
    <row r="224" spans="1:26" ht="12" customHeight="1">
      <c r="A224" s="49"/>
      <c r="B224" s="79"/>
      <c r="C224" s="2"/>
      <c r="D224" s="63"/>
      <c r="E224" s="139"/>
      <c r="F224" s="146"/>
      <c r="G224" s="2"/>
      <c r="H224" s="75"/>
      <c r="I224" s="75"/>
      <c r="J224" s="2"/>
      <c r="K224" s="2"/>
      <c r="L224" s="2"/>
      <c r="M224" s="2"/>
      <c r="N224" s="2"/>
      <c r="O224" s="2"/>
      <c r="P224" s="2"/>
      <c r="Q224" s="2"/>
      <c r="R224" s="2"/>
      <c r="S224" s="2"/>
      <c r="T224" s="2"/>
      <c r="U224" s="2"/>
      <c r="V224" s="2"/>
      <c r="W224" s="2"/>
      <c r="X224" s="2"/>
      <c r="Y224" s="2"/>
      <c r="Z224" s="2"/>
    </row>
    <row r="225" spans="1:26" ht="12" customHeight="1">
      <c r="A225" s="49"/>
      <c r="B225" s="79"/>
      <c r="C225" s="2"/>
      <c r="D225" s="63"/>
      <c r="E225" s="139"/>
      <c r="F225" s="146"/>
      <c r="G225" s="2"/>
      <c r="H225" s="75"/>
      <c r="I225" s="75"/>
      <c r="J225" s="2"/>
      <c r="K225" s="2"/>
      <c r="L225" s="2"/>
      <c r="M225" s="2"/>
      <c r="N225" s="2"/>
      <c r="O225" s="2"/>
      <c r="P225" s="2"/>
      <c r="Q225" s="2"/>
      <c r="R225" s="2"/>
      <c r="S225" s="2"/>
      <c r="T225" s="2"/>
      <c r="U225" s="2"/>
      <c r="V225" s="2"/>
      <c r="W225" s="2"/>
      <c r="X225" s="2"/>
      <c r="Y225" s="2"/>
      <c r="Z225" s="2"/>
    </row>
    <row r="226" spans="1:26" ht="12" customHeight="1">
      <c r="A226" s="49"/>
      <c r="B226" s="79"/>
      <c r="C226" s="2"/>
      <c r="D226" s="63"/>
      <c r="E226" s="139"/>
      <c r="F226" s="146"/>
      <c r="G226" s="2"/>
      <c r="H226" s="75"/>
      <c r="I226" s="75"/>
      <c r="J226" s="2"/>
      <c r="K226" s="2"/>
      <c r="L226" s="2"/>
      <c r="M226" s="2"/>
      <c r="N226" s="2"/>
      <c r="O226" s="2"/>
      <c r="P226" s="2"/>
      <c r="Q226" s="2"/>
      <c r="R226" s="2"/>
      <c r="S226" s="2"/>
      <c r="T226" s="2"/>
      <c r="U226" s="2"/>
      <c r="V226" s="2"/>
      <c r="W226" s="2"/>
      <c r="X226" s="2"/>
      <c r="Y226" s="2"/>
      <c r="Z226" s="2"/>
    </row>
    <row r="227" spans="1:26" ht="12" customHeight="1">
      <c r="A227" s="49"/>
      <c r="B227" s="79"/>
      <c r="C227" s="2"/>
      <c r="D227" s="63"/>
      <c r="E227" s="139"/>
      <c r="F227" s="146"/>
      <c r="G227" s="2"/>
      <c r="H227" s="75"/>
      <c r="I227" s="75"/>
      <c r="J227" s="2"/>
      <c r="K227" s="2"/>
      <c r="L227" s="2"/>
      <c r="M227" s="2"/>
      <c r="N227" s="2"/>
      <c r="O227" s="2"/>
      <c r="P227" s="2"/>
      <c r="Q227" s="2"/>
      <c r="R227" s="2"/>
      <c r="S227" s="2"/>
      <c r="T227" s="2"/>
      <c r="U227" s="2"/>
      <c r="V227" s="2"/>
      <c r="W227" s="2"/>
      <c r="X227" s="2"/>
      <c r="Y227" s="2"/>
      <c r="Z227" s="2"/>
    </row>
    <row r="228" spans="1:26" ht="12" customHeight="1">
      <c r="A228" s="49"/>
      <c r="B228" s="79"/>
      <c r="C228" s="2"/>
      <c r="D228" s="63"/>
      <c r="E228" s="139"/>
      <c r="F228" s="146"/>
      <c r="G228" s="2"/>
      <c r="H228" s="75"/>
      <c r="I228" s="75"/>
      <c r="J228" s="2"/>
      <c r="K228" s="2"/>
      <c r="L228" s="2"/>
      <c r="M228" s="2"/>
      <c r="N228" s="2"/>
      <c r="O228" s="2"/>
      <c r="P228" s="2"/>
      <c r="Q228" s="2"/>
      <c r="R228" s="2"/>
      <c r="S228" s="2"/>
      <c r="T228" s="2"/>
      <c r="U228" s="2"/>
      <c r="V228" s="2"/>
      <c r="W228" s="2"/>
      <c r="X228" s="2"/>
      <c r="Y228" s="2"/>
      <c r="Z228" s="2"/>
    </row>
    <row r="229" spans="1:26" ht="12" customHeight="1">
      <c r="A229" s="49"/>
      <c r="B229" s="79"/>
      <c r="C229" s="2"/>
      <c r="D229" s="63"/>
      <c r="E229" s="139"/>
      <c r="F229" s="146"/>
      <c r="G229" s="2"/>
      <c r="H229" s="75"/>
      <c r="I229" s="75"/>
      <c r="J229" s="2"/>
      <c r="K229" s="2"/>
      <c r="L229" s="2"/>
      <c r="M229" s="2"/>
      <c r="N229" s="2"/>
      <c r="O229" s="2"/>
      <c r="P229" s="2"/>
      <c r="Q229" s="2"/>
      <c r="R229" s="2"/>
      <c r="S229" s="2"/>
      <c r="T229" s="2"/>
      <c r="U229" s="2"/>
      <c r="V229" s="2"/>
      <c r="W229" s="2"/>
      <c r="X229" s="2"/>
      <c r="Y229" s="2"/>
      <c r="Z229" s="2"/>
    </row>
    <row r="230" spans="1:26" ht="12" customHeight="1">
      <c r="A230" s="49"/>
      <c r="B230" s="79"/>
      <c r="C230" s="2"/>
      <c r="D230" s="63"/>
      <c r="E230" s="139"/>
      <c r="F230" s="146"/>
      <c r="G230" s="2"/>
      <c r="H230" s="75"/>
      <c r="I230" s="75"/>
      <c r="J230" s="2"/>
      <c r="K230" s="2"/>
      <c r="L230" s="2"/>
      <c r="M230" s="2"/>
      <c r="N230" s="2"/>
      <c r="O230" s="2"/>
      <c r="P230" s="2"/>
      <c r="Q230" s="2"/>
      <c r="R230" s="2"/>
      <c r="S230" s="2"/>
      <c r="T230" s="2"/>
      <c r="U230" s="2"/>
      <c r="V230" s="2"/>
      <c r="W230" s="2"/>
      <c r="X230" s="2"/>
      <c r="Y230" s="2"/>
      <c r="Z230" s="2"/>
    </row>
    <row r="231" spans="1:26" ht="12" customHeight="1">
      <c r="A231" s="49"/>
      <c r="B231" s="79"/>
      <c r="C231" s="2"/>
      <c r="D231" s="63"/>
      <c r="E231" s="139"/>
      <c r="F231" s="146"/>
      <c r="G231" s="2"/>
      <c r="H231" s="75"/>
      <c r="I231" s="75"/>
      <c r="J231" s="2"/>
      <c r="K231" s="2"/>
      <c r="L231" s="2"/>
      <c r="M231" s="2"/>
      <c r="N231" s="2"/>
      <c r="O231" s="2"/>
      <c r="P231" s="2"/>
      <c r="Q231" s="2"/>
      <c r="R231" s="2"/>
      <c r="S231" s="2"/>
      <c r="T231" s="2"/>
      <c r="U231" s="2"/>
      <c r="V231" s="2"/>
      <c r="W231" s="2"/>
      <c r="X231" s="2"/>
      <c r="Y231" s="2"/>
      <c r="Z231" s="2"/>
    </row>
    <row r="232" spans="1:26" ht="12" customHeight="1">
      <c r="A232" s="49"/>
      <c r="B232" s="79"/>
      <c r="C232" s="2"/>
      <c r="D232" s="63"/>
      <c r="E232" s="139"/>
      <c r="F232" s="146"/>
      <c r="G232" s="2"/>
      <c r="H232" s="75"/>
      <c r="I232" s="75"/>
      <c r="J232" s="2"/>
      <c r="K232" s="2"/>
      <c r="L232" s="2"/>
      <c r="M232" s="2"/>
      <c r="N232" s="2"/>
      <c r="O232" s="2"/>
      <c r="P232" s="2"/>
      <c r="Q232" s="2"/>
      <c r="R232" s="2"/>
      <c r="S232" s="2"/>
      <c r="T232" s="2"/>
      <c r="U232" s="2"/>
      <c r="V232" s="2"/>
      <c r="W232" s="2"/>
      <c r="X232" s="2"/>
      <c r="Y232" s="2"/>
      <c r="Z232" s="2"/>
    </row>
    <row r="233" spans="1:26" ht="12" customHeight="1">
      <c r="A233" s="49"/>
      <c r="B233" s="79"/>
      <c r="C233" s="2"/>
      <c r="D233" s="63"/>
      <c r="E233" s="139"/>
      <c r="F233" s="146"/>
      <c r="G233" s="2"/>
      <c r="H233" s="75"/>
      <c r="I233" s="75"/>
      <c r="J233" s="2"/>
      <c r="K233" s="2"/>
      <c r="L233" s="2"/>
      <c r="M233" s="2"/>
      <c r="N233" s="2"/>
      <c r="O233" s="2"/>
      <c r="P233" s="2"/>
      <c r="Q233" s="2"/>
      <c r="R233" s="2"/>
      <c r="S233" s="2"/>
      <c r="T233" s="2"/>
      <c r="U233" s="2"/>
      <c r="V233" s="2"/>
      <c r="W233" s="2"/>
      <c r="X233" s="2"/>
      <c r="Y233" s="2"/>
      <c r="Z233" s="2"/>
    </row>
    <row r="234" spans="1:26" ht="12" customHeight="1">
      <c r="A234" s="49"/>
      <c r="B234" s="79"/>
      <c r="C234" s="2"/>
      <c r="D234" s="63"/>
      <c r="E234" s="139"/>
      <c r="F234" s="146"/>
      <c r="G234" s="2"/>
      <c r="H234" s="75"/>
      <c r="I234" s="75"/>
      <c r="J234" s="2"/>
      <c r="K234" s="2"/>
      <c r="L234" s="2"/>
      <c r="M234" s="2"/>
      <c r="N234" s="2"/>
      <c r="O234" s="2"/>
      <c r="P234" s="2"/>
      <c r="Q234" s="2"/>
      <c r="R234" s="2"/>
      <c r="S234" s="2"/>
      <c r="T234" s="2"/>
      <c r="U234" s="2"/>
      <c r="V234" s="2"/>
      <c r="W234" s="2"/>
      <c r="X234" s="2"/>
      <c r="Y234" s="2"/>
      <c r="Z234" s="2"/>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mergeCells count="4">
    <mergeCell ref="A1:B1"/>
    <mergeCell ref="C1:D1"/>
    <mergeCell ref="C24:F24"/>
    <mergeCell ref="C25:F26"/>
  </mergeCells>
  <pageMargins left="0.70866141732283472" right="0.70866141732283472" top="0.74803149606299213" bottom="0.74803149606299213"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Насловна</vt:lpstr>
      <vt:lpstr>Рушења</vt:lpstr>
      <vt:lpstr>Земљани</vt:lpstr>
      <vt:lpstr>Бетонски</vt:lpstr>
      <vt:lpstr>Армирачки</vt:lpstr>
      <vt:lpstr>Зидарски</vt:lpstr>
      <vt:lpstr>Монтаж.прег.</vt:lpstr>
      <vt:lpstr>Покривачки</vt:lpstr>
      <vt:lpstr>Изолатерски</vt:lpstr>
      <vt:lpstr>Браварски</vt:lpstr>
      <vt:lpstr>Алуминарија</vt:lpstr>
      <vt:lpstr>Лимарски</vt:lpstr>
      <vt:lpstr>Керамичарски</vt:lpstr>
      <vt:lpstr>Молерско-фарбарски</vt:lpstr>
      <vt:lpstr>Подополагачки</vt:lpstr>
      <vt:lpstr>Фасадерски</vt:lpstr>
      <vt:lpstr>Rазни</vt:lpstr>
      <vt:lpstr>Rek </vt:lpstr>
      <vt:lpstr>'Rek '!Print_Area</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Tomic Olibera</dc:creator>
  <cp:lastModifiedBy>Ivan Zivkovic</cp:lastModifiedBy>
  <cp:revision/>
  <cp:lastPrinted>2024-12-11T12:26:14Z</cp:lastPrinted>
  <dcterms:created xsi:type="dcterms:W3CDTF">2001-10-19T06:58:40Z</dcterms:created>
  <dcterms:modified xsi:type="dcterms:W3CDTF">2025-03-20T13:18:59Z</dcterms:modified>
  <cp:contentStatus/>
</cp:coreProperties>
</file>